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1.xml" ContentType="application/vnd.openxmlformats-officedocument.drawing+xml"/>
  <Override PartName="/xl/charts/chart1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2.xml" ContentType="application/vnd.openxmlformats-officedocument.drawing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4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7.xml" ContentType="application/vnd.openxmlformats-officedocument.drawing+xml"/>
  <Override PartName="/xl/charts/chart27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8.xml" ContentType="application/vnd.openxmlformats-officedocument.drawing+xml"/>
  <Override PartName="/xl/charts/chart28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9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30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"/>
    </mc:Choice>
  </mc:AlternateContent>
  <xr:revisionPtr revIDLastSave="0" documentId="13_ncr:1_{4AC13E01-261B-4A3B-831D-34A7EF045F9A}" xr6:coauthVersionLast="47" xr6:coauthVersionMax="47" xr10:uidLastSave="{00000000-0000-0000-0000-000000000000}"/>
  <bookViews>
    <workbookView xWindow="-110" yWindow="-110" windowWidth="19420" windowHeight="10420" tabRatio="846" firstSheet="8" activeTab="15" xr2:uid="{00000000-000D-0000-FFFF-FFFF00000000}"/>
  </bookViews>
  <sheets>
    <sheet name="Waterfall" sheetId="1" r:id="rId1"/>
    <sheet name="KU_GS_Sales" sheetId="10" r:id="rId2"/>
    <sheet name="KU_GS_UPC" sheetId="15" r:id="rId3"/>
    <sheet name="KUGS_River" sheetId="2" r:id="rId4"/>
    <sheet name="KU_GS_Customers" sheetId="9" r:id="rId5"/>
    <sheet name="LGE_GS_Sales" sheetId="11" r:id="rId6"/>
    <sheet name="LGE_GS_UPC" sheetId="14" r:id="rId7"/>
    <sheet name="LGE_GS_Customers" sheetId="8" r:id="rId8"/>
    <sheet name="LGEGS_River" sheetId="4" r:id="rId9"/>
    <sheet name="ODP_GS_Sales" sheetId="13" r:id="rId10"/>
    <sheet name="ODP_GS_UPC" sheetId="16" r:id="rId11"/>
    <sheet name="ODPGS_River" sheetId="6" r:id="rId12"/>
    <sheet name="ODP_GS_Customers" sheetId="12" r:id="rId13"/>
    <sheet name="CC_GS_Sales" sheetId="17" r:id="rId14"/>
    <sheet name="CC_GS_Customers" sheetId="19" r:id="rId15"/>
    <sheet name="CC_GS_UPC" sheetId="18" r:id="rId16"/>
    <sheet name="Emp" sheetId="20" r:id="rId17"/>
    <sheet name="Int" sheetId="21" r:id="rId18"/>
  </sheets>
  <externalReferences>
    <externalReference r:id="rId19"/>
    <externalReference r:id="rId20"/>
    <externalReference r:id="rId21"/>
    <externalReference r:id="rId2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2" l="1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15" i="12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15" i="13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15" i="8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15" i="11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15" i="9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15" i="10"/>
  <c r="M6" i="20" l="1"/>
  <c r="M7" i="20"/>
  <c r="M8" i="20"/>
  <c r="M9" i="20"/>
  <c r="M10" i="20"/>
  <c r="M11" i="20"/>
  <c r="M12" i="20"/>
  <c r="M13" i="20"/>
  <c r="M14" i="20"/>
  <c r="M15" i="20"/>
  <c r="M16" i="20"/>
  <c r="M5" i="20"/>
  <c r="O17" i="20"/>
  <c r="P17" i="20"/>
  <c r="Q17" i="20"/>
  <c r="O18" i="20"/>
  <c r="P18" i="20"/>
  <c r="Q18" i="20"/>
  <c r="O19" i="20"/>
  <c r="P19" i="20"/>
  <c r="Q19" i="20"/>
  <c r="O20" i="20"/>
  <c r="P20" i="20"/>
  <c r="Q20" i="20"/>
  <c r="O21" i="20"/>
  <c r="P21" i="20"/>
  <c r="Q21" i="20"/>
  <c r="O22" i="20"/>
  <c r="P22" i="20"/>
  <c r="Q22" i="20"/>
  <c r="O23" i="20"/>
  <c r="P23" i="20"/>
  <c r="Q23" i="20"/>
  <c r="O24" i="20"/>
  <c r="P24" i="20"/>
  <c r="Q24" i="20"/>
  <c r="O25" i="20"/>
  <c r="P25" i="20"/>
  <c r="Q25" i="20"/>
  <c r="O26" i="20"/>
  <c r="P26" i="20"/>
  <c r="Q26" i="20"/>
  <c r="O27" i="20"/>
  <c r="P27" i="20"/>
  <c r="Q27" i="20"/>
  <c r="O28" i="20"/>
  <c r="P28" i="20"/>
  <c r="Q28" i="20"/>
  <c r="O29" i="20"/>
  <c r="P29" i="20"/>
  <c r="Q29" i="20"/>
  <c r="O30" i="20"/>
  <c r="P30" i="20"/>
  <c r="Q30" i="20"/>
  <c r="O31" i="20"/>
  <c r="P31" i="20"/>
  <c r="Q31" i="20"/>
  <c r="O32" i="20"/>
  <c r="P32" i="20"/>
  <c r="Q32" i="20"/>
  <c r="O33" i="20"/>
  <c r="P33" i="20"/>
  <c r="Q33" i="20"/>
  <c r="O34" i="20"/>
  <c r="P34" i="20"/>
  <c r="Q34" i="20"/>
  <c r="O35" i="20"/>
  <c r="P35" i="20"/>
  <c r="Q35" i="20"/>
  <c r="O36" i="20"/>
  <c r="P36" i="20"/>
  <c r="Q36" i="20"/>
  <c r="O37" i="20"/>
  <c r="P37" i="20"/>
  <c r="Q37" i="20"/>
  <c r="O38" i="20"/>
  <c r="P38" i="20"/>
  <c r="Q38" i="20"/>
  <c r="O39" i="20"/>
  <c r="P39" i="20"/>
  <c r="Q39" i="20"/>
  <c r="O40" i="20"/>
  <c r="P40" i="20"/>
  <c r="Q40" i="20"/>
  <c r="O41" i="20"/>
  <c r="P41" i="20"/>
  <c r="Q41" i="20"/>
  <c r="O42" i="20"/>
  <c r="P42" i="20"/>
  <c r="Q42" i="20"/>
  <c r="O43" i="20"/>
  <c r="P43" i="20"/>
  <c r="Q43" i="20"/>
  <c r="O44" i="20"/>
  <c r="P44" i="20"/>
  <c r="Q44" i="20"/>
  <c r="O45" i="20"/>
  <c r="P45" i="20"/>
  <c r="Q45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L6" i="20"/>
  <c r="L7" i="20"/>
  <c r="L8" i="20"/>
  <c r="L9" i="20"/>
  <c r="L10" i="20"/>
  <c r="L11" i="20"/>
  <c r="L12" i="20"/>
  <c r="L13" i="20"/>
  <c r="L14" i="20"/>
  <c r="L15" i="20"/>
  <c r="L16" i="20"/>
  <c r="L5" i="20"/>
  <c r="T3" i="21"/>
  <c r="U3" i="21"/>
  <c r="T4" i="21"/>
  <c r="U4" i="21"/>
  <c r="T5" i="21"/>
  <c r="U5" i="21"/>
  <c r="T6" i="21"/>
  <c r="U6" i="21"/>
  <c r="T7" i="21"/>
  <c r="U7" i="21"/>
  <c r="T8" i="21"/>
  <c r="U8" i="21"/>
  <c r="T9" i="21"/>
  <c r="U9" i="21"/>
  <c r="T10" i="21"/>
  <c r="U10" i="21"/>
  <c r="T11" i="21"/>
  <c r="U11" i="21"/>
  <c r="T12" i="21"/>
  <c r="U12" i="21"/>
  <c r="T13" i="21"/>
  <c r="U13" i="21"/>
  <c r="T14" i="21"/>
  <c r="U14" i="21"/>
  <c r="T15" i="21"/>
  <c r="U15" i="21"/>
  <c r="T16" i="21"/>
  <c r="U16" i="21"/>
  <c r="T17" i="21"/>
  <c r="U17" i="21"/>
  <c r="T18" i="21"/>
  <c r="U18" i="21"/>
  <c r="T19" i="21"/>
  <c r="U19" i="21"/>
  <c r="T20" i="21"/>
  <c r="U20" i="21"/>
  <c r="T21" i="21"/>
  <c r="U21" i="21"/>
  <c r="T22" i="21"/>
  <c r="U22" i="21"/>
  <c r="T23" i="21"/>
  <c r="U23" i="21"/>
  <c r="T24" i="21"/>
  <c r="U24" i="21"/>
  <c r="T25" i="21"/>
  <c r="U25" i="21"/>
  <c r="T26" i="21"/>
  <c r="U26" i="21"/>
  <c r="T27" i="21"/>
  <c r="U27" i="21"/>
  <c r="T28" i="21"/>
  <c r="U28" i="21"/>
  <c r="T29" i="21"/>
  <c r="U29" i="21"/>
  <c r="T30" i="21"/>
  <c r="U30" i="21"/>
  <c r="T31" i="21"/>
  <c r="U31" i="21"/>
  <c r="T32" i="21"/>
  <c r="U32" i="21"/>
  <c r="T33" i="21"/>
  <c r="U33" i="21"/>
  <c r="T34" i="21"/>
  <c r="U34" i="21"/>
  <c r="T35" i="21"/>
  <c r="U35" i="21"/>
  <c r="T36" i="21"/>
  <c r="U36" i="21"/>
  <c r="T37" i="21"/>
  <c r="U37" i="21"/>
  <c r="T38" i="21"/>
  <c r="U38" i="21"/>
  <c r="T39" i="21"/>
  <c r="U39" i="21"/>
  <c r="T40" i="21"/>
  <c r="U40" i="21"/>
  <c r="T41" i="21"/>
  <c r="U41" i="21"/>
  <c r="T42" i="21"/>
  <c r="U42" i="21"/>
  <c r="U2" i="21"/>
  <c r="T2" i="21"/>
  <c r="C45" i="21"/>
  <c r="D45" i="21"/>
  <c r="E45" i="21"/>
  <c r="F45" i="21"/>
  <c r="G45" i="21"/>
  <c r="H45" i="21"/>
  <c r="I45" i="21"/>
  <c r="J45" i="21"/>
  <c r="K45" i="21"/>
  <c r="L45" i="21"/>
  <c r="M45" i="21"/>
  <c r="N45" i="21"/>
  <c r="O45" i="21"/>
  <c r="P45" i="21"/>
  <c r="Q45" i="21"/>
  <c r="R45" i="21"/>
  <c r="S45" i="21"/>
  <c r="C46" i="21"/>
  <c r="D46" i="21"/>
  <c r="E46" i="21"/>
  <c r="F46" i="21"/>
  <c r="G46" i="21"/>
  <c r="H46" i="21"/>
  <c r="I46" i="21"/>
  <c r="J46" i="21"/>
  <c r="K46" i="21"/>
  <c r="L46" i="21"/>
  <c r="M46" i="21"/>
  <c r="N46" i="21"/>
  <c r="O46" i="21"/>
  <c r="P46" i="21"/>
  <c r="Q46" i="21"/>
  <c r="R46" i="21"/>
  <c r="S46" i="21"/>
  <c r="C47" i="21"/>
  <c r="D47" i="21"/>
  <c r="E47" i="21"/>
  <c r="F47" i="21"/>
  <c r="G47" i="21"/>
  <c r="H47" i="21"/>
  <c r="I47" i="21"/>
  <c r="J47" i="21"/>
  <c r="K47" i="21"/>
  <c r="L47" i="21"/>
  <c r="M47" i="21"/>
  <c r="N47" i="21"/>
  <c r="O47" i="21"/>
  <c r="P47" i="21"/>
  <c r="Q47" i="21"/>
  <c r="R47" i="21"/>
  <c r="S47" i="21"/>
  <c r="C48" i="21"/>
  <c r="D48" i="21"/>
  <c r="E48" i="21"/>
  <c r="F48" i="21"/>
  <c r="G48" i="21"/>
  <c r="H48" i="21"/>
  <c r="I48" i="21"/>
  <c r="J48" i="21"/>
  <c r="K48" i="21"/>
  <c r="L48" i="21"/>
  <c r="M48" i="21"/>
  <c r="N48" i="21"/>
  <c r="O48" i="21"/>
  <c r="P48" i="21"/>
  <c r="Q48" i="21"/>
  <c r="R48" i="21"/>
  <c r="S48" i="21"/>
  <c r="C49" i="21"/>
  <c r="D49" i="21"/>
  <c r="E49" i="21"/>
  <c r="F49" i="21"/>
  <c r="G49" i="21"/>
  <c r="H49" i="21"/>
  <c r="I49" i="21"/>
  <c r="J49" i="21"/>
  <c r="K49" i="21"/>
  <c r="L49" i="21"/>
  <c r="M49" i="21"/>
  <c r="N49" i="21"/>
  <c r="O49" i="21"/>
  <c r="P49" i="21"/>
  <c r="Q49" i="21"/>
  <c r="R49" i="21"/>
  <c r="S49" i="21"/>
  <c r="C50" i="21"/>
  <c r="D50" i="21"/>
  <c r="E50" i="21"/>
  <c r="F50" i="21"/>
  <c r="G50" i="21"/>
  <c r="H50" i="21"/>
  <c r="I50" i="21"/>
  <c r="J50" i="21"/>
  <c r="K50" i="21"/>
  <c r="L50" i="21"/>
  <c r="M50" i="21"/>
  <c r="N50" i="21"/>
  <c r="O50" i="21"/>
  <c r="P50" i="21"/>
  <c r="Q50" i="21"/>
  <c r="R50" i="21"/>
  <c r="S50" i="21"/>
  <c r="C51" i="21"/>
  <c r="D51" i="21"/>
  <c r="E51" i="21"/>
  <c r="F51" i="21"/>
  <c r="G51" i="21"/>
  <c r="H51" i="21"/>
  <c r="I51" i="21"/>
  <c r="J51" i="21"/>
  <c r="K51" i="21"/>
  <c r="L51" i="21"/>
  <c r="M51" i="21"/>
  <c r="N51" i="21"/>
  <c r="O51" i="21"/>
  <c r="P51" i="21"/>
  <c r="Q51" i="21"/>
  <c r="R51" i="21"/>
  <c r="S51" i="21"/>
  <c r="C52" i="21"/>
  <c r="D52" i="21"/>
  <c r="E52" i="21"/>
  <c r="F52" i="21"/>
  <c r="G52" i="21"/>
  <c r="H52" i="21"/>
  <c r="I52" i="21"/>
  <c r="J52" i="21"/>
  <c r="K52" i="21"/>
  <c r="L52" i="21"/>
  <c r="M52" i="21"/>
  <c r="N52" i="21"/>
  <c r="O52" i="21"/>
  <c r="P52" i="21"/>
  <c r="Q52" i="21"/>
  <c r="R52" i="21"/>
  <c r="S52" i="21"/>
  <c r="C53" i="21"/>
  <c r="D53" i="21"/>
  <c r="E53" i="21"/>
  <c r="F53" i="21"/>
  <c r="G53" i="21"/>
  <c r="H53" i="21"/>
  <c r="I53" i="21"/>
  <c r="J53" i="21"/>
  <c r="K53" i="21"/>
  <c r="L53" i="21"/>
  <c r="M53" i="21"/>
  <c r="N53" i="21"/>
  <c r="O53" i="21"/>
  <c r="P53" i="21"/>
  <c r="Q53" i="21"/>
  <c r="R53" i="21"/>
  <c r="S53" i="21"/>
  <c r="C54" i="21"/>
  <c r="D54" i="21"/>
  <c r="E54" i="21"/>
  <c r="F54" i="21"/>
  <c r="G54" i="21"/>
  <c r="H54" i="21"/>
  <c r="I54" i="21"/>
  <c r="J54" i="21"/>
  <c r="K54" i="21"/>
  <c r="L54" i="21"/>
  <c r="M54" i="21"/>
  <c r="N54" i="21"/>
  <c r="O54" i="21"/>
  <c r="P54" i="21"/>
  <c r="Q54" i="21"/>
  <c r="R54" i="21"/>
  <c r="S54" i="21"/>
  <c r="C55" i="21"/>
  <c r="D55" i="21"/>
  <c r="E55" i="21"/>
  <c r="F55" i="21"/>
  <c r="G55" i="21"/>
  <c r="H55" i="21"/>
  <c r="I55" i="21"/>
  <c r="J55" i="21"/>
  <c r="K55" i="21"/>
  <c r="L55" i="21"/>
  <c r="M55" i="21"/>
  <c r="N55" i="21"/>
  <c r="O55" i="21"/>
  <c r="P55" i="21"/>
  <c r="Q55" i="21"/>
  <c r="R55" i="21"/>
  <c r="S55" i="21"/>
  <c r="C56" i="21"/>
  <c r="D56" i="21"/>
  <c r="E56" i="21"/>
  <c r="F56" i="21"/>
  <c r="G56" i="21"/>
  <c r="H56" i="21"/>
  <c r="I56" i="21"/>
  <c r="J56" i="21"/>
  <c r="K56" i="21"/>
  <c r="L56" i="21"/>
  <c r="M56" i="21"/>
  <c r="N56" i="21"/>
  <c r="O56" i="21"/>
  <c r="P56" i="21"/>
  <c r="Q56" i="21"/>
  <c r="R56" i="21"/>
  <c r="S56" i="21"/>
  <c r="C57" i="21"/>
  <c r="D57" i="21"/>
  <c r="E57" i="21"/>
  <c r="F57" i="21"/>
  <c r="G57" i="21"/>
  <c r="H57" i="21"/>
  <c r="I57" i="21"/>
  <c r="J57" i="21"/>
  <c r="K57" i="21"/>
  <c r="L57" i="21"/>
  <c r="M57" i="21"/>
  <c r="N57" i="21"/>
  <c r="O57" i="21"/>
  <c r="P57" i="21"/>
  <c r="Q57" i="21"/>
  <c r="R57" i="21"/>
  <c r="S57" i="21"/>
  <c r="C58" i="21"/>
  <c r="D58" i="21"/>
  <c r="E58" i="21"/>
  <c r="F58" i="21"/>
  <c r="G58" i="21"/>
  <c r="H58" i="21"/>
  <c r="I58" i="21"/>
  <c r="J58" i="21"/>
  <c r="K58" i="21"/>
  <c r="L58" i="21"/>
  <c r="M58" i="21"/>
  <c r="N58" i="21"/>
  <c r="O58" i="21"/>
  <c r="P58" i="21"/>
  <c r="Q58" i="21"/>
  <c r="R58" i="21"/>
  <c r="S58" i="21"/>
  <c r="C59" i="21"/>
  <c r="D59" i="21"/>
  <c r="E59" i="21"/>
  <c r="F59" i="21"/>
  <c r="G59" i="21"/>
  <c r="H59" i="21"/>
  <c r="I59" i="21"/>
  <c r="J59" i="21"/>
  <c r="K59" i="21"/>
  <c r="L59" i="21"/>
  <c r="M59" i="21"/>
  <c r="N59" i="21"/>
  <c r="O59" i="21"/>
  <c r="P59" i="21"/>
  <c r="Q59" i="21"/>
  <c r="R59" i="21"/>
  <c r="S59" i="21"/>
  <c r="C60" i="21"/>
  <c r="D60" i="21"/>
  <c r="E60" i="21"/>
  <c r="F60" i="21"/>
  <c r="G60" i="21"/>
  <c r="H60" i="21"/>
  <c r="I60" i="21"/>
  <c r="J60" i="21"/>
  <c r="K60" i="21"/>
  <c r="L60" i="21"/>
  <c r="M60" i="21"/>
  <c r="N60" i="21"/>
  <c r="O60" i="21"/>
  <c r="P60" i="21"/>
  <c r="Q60" i="21"/>
  <c r="R60" i="21"/>
  <c r="S60" i="21"/>
  <c r="C61" i="21"/>
  <c r="D61" i="21"/>
  <c r="E61" i="21"/>
  <c r="F61" i="21"/>
  <c r="G61" i="21"/>
  <c r="H61" i="21"/>
  <c r="I61" i="21"/>
  <c r="J61" i="21"/>
  <c r="K61" i="21"/>
  <c r="L61" i="21"/>
  <c r="M61" i="21"/>
  <c r="N61" i="21"/>
  <c r="O61" i="21"/>
  <c r="P61" i="21"/>
  <c r="Q61" i="21"/>
  <c r="R61" i="21"/>
  <c r="S61" i="21"/>
  <c r="C62" i="21"/>
  <c r="D62" i="21"/>
  <c r="E62" i="21"/>
  <c r="F62" i="21"/>
  <c r="G62" i="21"/>
  <c r="H62" i="21"/>
  <c r="I62" i="21"/>
  <c r="J62" i="21"/>
  <c r="K62" i="21"/>
  <c r="L62" i="21"/>
  <c r="M62" i="21"/>
  <c r="N62" i="21"/>
  <c r="O62" i="21"/>
  <c r="P62" i="21"/>
  <c r="Q62" i="21"/>
  <c r="R62" i="21"/>
  <c r="S62" i="21"/>
  <c r="C63" i="21"/>
  <c r="D63" i="21"/>
  <c r="E63" i="21"/>
  <c r="F63" i="21"/>
  <c r="G63" i="21"/>
  <c r="H63" i="21"/>
  <c r="I63" i="21"/>
  <c r="J63" i="21"/>
  <c r="K63" i="21"/>
  <c r="L63" i="21"/>
  <c r="M63" i="21"/>
  <c r="N63" i="21"/>
  <c r="O63" i="21"/>
  <c r="P63" i="21"/>
  <c r="Q63" i="21"/>
  <c r="R63" i="21"/>
  <c r="S63" i="21"/>
  <c r="C64" i="21"/>
  <c r="D64" i="21"/>
  <c r="E64" i="21"/>
  <c r="F64" i="21"/>
  <c r="G64" i="21"/>
  <c r="H64" i="21"/>
  <c r="I64" i="21"/>
  <c r="J64" i="21"/>
  <c r="K64" i="21"/>
  <c r="L64" i="21"/>
  <c r="M64" i="21"/>
  <c r="N64" i="21"/>
  <c r="O64" i="21"/>
  <c r="P64" i="21"/>
  <c r="Q64" i="21"/>
  <c r="R64" i="21"/>
  <c r="S64" i="21"/>
  <c r="C65" i="21"/>
  <c r="D65" i="21"/>
  <c r="E65" i="21"/>
  <c r="F65" i="21"/>
  <c r="G65" i="21"/>
  <c r="H65" i="21"/>
  <c r="I65" i="21"/>
  <c r="J65" i="21"/>
  <c r="K65" i="21"/>
  <c r="L65" i="21"/>
  <c r="M65" i="21"/>
  <c r="N65" i="21"/>
  <c r="O65" i="21"/>
  <c r="P65" i="21"/>
  <c r="Q65" i="21"/>
  <c r="R65" i="21"/>
  <c r="S65" i="21"/>
  <c r="C66" i="21"/>
  <c r="D66" i="21"/>
  <c r="E66" i="21"/>
  <c r="F66" i="21"/>
  <c r="G66" i="21"/>
  <c r="H66" i="21"/>
  <c r="I66" i="21"/>
  <c r="J66" i="21"/>
  <c r="K66" i="21"/>
  <c r="L66" i="21"/>
  <c r="M66" i="21"/>
  <c r="N66" i="21"/>
  <c r="O66" i="21"/>
  <c r="P66" i="21"/>
  <c r="Q66" i="21"/>
  <c r="R66" i="21"/>
  <c r="S66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C68" i="21"/>
  <c r="D68" i="21"/>
  <c r="E68" i="21"/>
  <c r="F68" i="21"/>
  <c r="G68" i="21"/>
  <c r="H68" i="21"/>
  <c r="I68" i="21"/>
  <c r="J68" i="21"/>
  <c r="K68" i="21"/>
  <c r="L68" i="21"/>
  <c r="M68" i="21"/>
  <c r="N68" i="21"/>
  <c r="O68" i="21"/>
  <c r="P68" i="21"/>
  <c r="Q68" i="21"/>
  <c r="R68" i="21"/>
  <c r="S68" i="21"/>
  <c r="C69" i="21"/>
  <c r="D69" i="21"/>
  <c r="E69" i="21"/>
  <c r="F69" i="21"/>
  <c r="G69" i="21"/>
  <c r="H69" i="21"/>
  <c r="I69" i="21"/>
  <c r="J69" i="21"/>
  <c r="K69" i="21"/>
  <c r="L69" i="21"/>
  <c r="M69" i="21"/>
  <c r="N69" i="21"/>
  <c r="O69" i="21"/>
  <c r="P69" i="21"/>
  <c r="Q69" i="21"/>
  <c r="R69" i="21"/>
  <c r="S69" i="21"/>
  <c r="C70" i="21"/>
  <c r="D70" i="21"/>
  <c r="E70" i="21"/>
  <c r="F70" i="21"/>
  <c r="G70" i="21"/>
  <c r="H70" i="21"/>
  <c r="I70" i="21"/>
  <c r="J70" i="21"/>
  <c r="K70" i="21"/>
  <c r="L70" i="21"/>
  <c r="M70" i="21"/>
  <c r="N70" i="21"/>
  <c r="O70" i="21"/>
  <c r="P70" i="21"/>
  <c r="Q70" i="21"/>
  <c r="R70" i="21"/>
  <c r="S70" i="21"/>
  <c r="C71" i="21"/>
  <c r="D71" i="21"/>
  <c r="E71" i="21"/>
  <c r="F71" i="21"/>
  <c r="G71" i="21"/>
  <c r="H71" i="21"/>
  <c r="I71" i="21"/>
  <c r="J71" i="21"/>
  <c r="K71" i="21"/>
  <c r="L71" i="21"/>
  <c r="M71" i="21"/>
  <c r="N71" i="21"/>
  <c r="O71" i="21"/>
  <c r="P71" i="21"/>
  <c r="Q71" i="21"/>
  <c r="R71" i="21"/>
  <c r="S71" i="21"/>
  <c r="C72" i="21"/>
  <c r="D72" i="21"/>
  <c r="E72" i="21"/>
  <c r="F72" i="21"/>
  <c r="G72" i="21"/>
  <c r="H72" i="21"/>
  <c r="I72" i="21"/>
  <c r="J72" i="21"/>
  <c r="K72" i="21"/>
  <c r="L72" i="21"/>
  <c r="M72" i="21"/>
  <c r="N72" i="21"/>
  <c r="O72" i="21"/>
  <c r="P72" i="21"/>
  <c r="Q72" i="21"/>
  <c r="R72" i="21"/>
  <c r="S72" i="21"/>
  <c r="C73" i="21"/>
  <c r="D73" i="21"/>
  <c r="E73" i="21"/>
  <c r="F73" i="21"/>
  <c r="G73" i="21"/>
  <c r="H73" i="21"/>
  <c r="I73" i="21"/>
  <c r="J73" i="21"/>
  <c r="K73" i="21"/>
  <c r="L73" i="21"/>
  <c r="M73" i="21"/>
  <c r="N73" i="21"/>
  <c r="O73" i="21"/>
  <c r="P73" i="21"/>
  <c r="Q73" i="21"/>
  <c r="R73" i="21"/>
  <c r="S73" i="21"/>
  <c r="C74" i="21"/>
  <c r="D74" i="21"/>
  <c r="E74" i="21"/>
  <c r="F74" i="21"/>
  <c r="G74" i="21"/>
  <c r="H74" i="21"/>
  <c r="I74" i="21"/>
  <c r="J74" i="21"/>
  <c r="K74" i="21"/>
  <c r="L74" i="21"/>
  <c r="M74" i="21"/>
  <c r="N74" i="21"/>
  <c r="O74" i="21"/>
  <c r="P74" i="21"/>
  <c r="Q74" i="21"/>
  <c r="R74" i="21"/>
  <c r="S74" i="21"/>
  <c r="C75" i="21"/>
  <c r="D75" i="21"/>
  <c r="E75" i="21"/>
  <c r="F75" i="21"/>
  <c r="G75" i="21"/>
  <c r="H75" i="21"/>
  <c r="I75" i="21"/>
  <c r="J75" i="21"/>
  <c r="K75" i="21"/>
  <c r="L75" i="21"/>
  <c r="M75" i="21"/>
  <c r="N75" i="21"/>
  <c r="O75" i="21"/>
  <c r="P75" i="21"/>
  <c r="Q75" i="21"/>
  <c r="R75" i="21"/>
  <c r="S75" i="21"/>
  <c r="C76" i="21"/>
  <c r="D76" i="21"/>
  <c r="E76" i="21"/>
  <c r="F76" i="21"/>
  <c r="G76" i="21"/>
  <c r="H76" i="21"/>
  <c r="I76" i="21"/>
  <c r="J76" i="21"/>
  <c r="K76" i="21"/>
  <c r="L76" i="21"/>
  <c r="M76" i="21"/>
  <c r="N76" i="21"/>
  <c r="O76" i="21"/>
  <c r="P76" i="21"/>
  <c r="Q76" i="21"/>
  <c r="R76" i="21"/>
  <c r="S76" i="21"/>
  <c r="C77" i="21"/>
  <c r="D77" i="21"/>
  <c r="E77" i="21"/>
  <c r="F77" i="21"/>
  <c r="G77" i="21"/>
  <c r="H77" i="21"/>
  <c r="I77" i="21"/>
  <c r="J77" i="21"/>
  <c r="K77" i="21"/>
  <c r="L77" i="21"/>
  <c r="M77" i="21"/>
  <c r="N77" i="21"/>
  <c r="O77" i="21"/>
  <c r="P77" i="21"/>
  <c r="Q77" i="21"/>
  <c r="R77" i="21"/>
  <c r="S77" i="21"/>
  <c r="C78" i="21"/>
  <c r="D78" i="21"/>
  <c r="E78" i="21"/>
  <c r="F78" i="21"/>
  <c r="G78" i="21"/>
  <c r="H78" i="21"/>
  <c r="I78" i="21"/>
  <c r="J78" i="21"/>
  <c r="K78" i="21"/>
  <c r="L78" i="21"/>
  <c r="M78" i="21"/>
  <c r="N78" i="21"/>
  <c r="O78" i="21"/>
  <c r="P78" i="21"/>
  <c r="Q78" i="21"/>
  <c r="R78" i="21"/>
  <c r="S78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C80" i="21"/>
  <c r="D80" i="21"/>
  <c r="E80" i="21"/>
  <c r="F80" i="21"/>
  <c r="G80" i="21"/>
  <c r="H80" i="21"/>
  <c r="I80" i="21"/>
  <c r="J80" i="21"/>
  <c r="K80" i="21"/>
  <c r="L80" i="21"/>
  <c r="M80" i="21"/>
  <c r="N80" i="21"/>
  <c r="O80" i="21"/>
  <c r="P80" i="21"/>
  <c r="Q80" i="21"/>
  <c r="R80" i="21"/>
  <c r="S80" i="21"/>
  <c r="C81" i="21"/>
  <c r="D81" i="21"/>
  <c r="E81" i="21"/>
  <c r="F81" i="21"/>
  <c r="G81" i="21"/>
  <c r="H81" i="21"/>
  <c r="I81" i="21"/>
  <c r="J81" i="21"/>
  <c r="K81" i="21"/>
  <c r="L81" i="21"/>
  <c r="M81" i="21"/>
  <c r="N81" i="21"/>
  <c r="O81" i="21"/>
  <c r="P81" i="21"/>
  <c r="Q81" i="21"/>
  <c r="R81" i="21"/>
  <c r="S81" i="21"/>
  <c r="C82" i="21"/>
  <c r="D82" i="21"/>
  <c r="E82" i="21"/>
  <c r="F82" i="21"/>
  <c r="G82" i="21"/>
  <c r="H82" i="21"/>
  <c r="I82" i="21"/>
  <c r="J82" i="21"/>
  <c r="K82" i="21"/>
  <c r="L82" i="21"/>
  <c r="M82" i="21"/>
  <c r="N82" i="21"/>
  <c r="O82" i="21"/>
  <c r="P82" i="21"/>
  <c r="Q82" i="21"/>
  <c r="R82" i="21"/>
  <c r="S82" i="21"/>
  <c r="C83" i="21"/>
  <c r="D83" i="21"/>
  <c r="E83" i="21"/>
  <c r="F83" i="21"/>
  <c r="G83" i="21"/>
  <c r="H83" i="21"/>
  <c r="I83" i="21"/>
  <c r="J83" i="21"/>
  <c r="K83" i="21"/>
  <c r="L83" i="21"/>
  <c r="M83" i="21"/>
  <c r="N83" i="21"/>
  <c r="O83" i="21"/>
  <c r="P83" i="21"/>
  <c r="Q83" i="21"/>
  <c r="R83" i="21"/>
  <c r="S83" i="21"/>
  <c r="C84" i="21"/>
  <c r="D84" i="21"/>
  <c r="E84" i="21"/>
  <c r="F84" i="21"/>
  <c r="G84" i="21"/>
  <c r="H84" i="21"/>
  <c r="I84" i="21"/>
  <c r="J84" i="21"/>
  <c r="K84" i="21"/>
  <c r="L84" i="21"/>
  <c r="M84" i="21"/>
  <c r="N84" i="21"/>
  <c r="O84" i="21"/>
  <c r="P84" i="21"/>
  <c r="Q84" i="21"/>
  <c r="R84" i="21"/>
  <c r="S8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45" i="21"/>
  <c r="B46" i="21"/>
  <c r="B47" i="21"/>
  <c r="B48" i="21"/>
  <c r="B49" i="21"/>
  <c r="B50" i="21"/>
  <c r="B51" i="21"/>
  <c r="B52" i="21"/>
  <c r="B53" i="21"/>
  <c r="B54" i="21"/>
  <c r="B44" i="21"/>
  <c r="C44" i="21"/>
  <c r="D44" i="21"/>
  <c r="E44" i="21"/>
  <c r="F44" i="21"/>
  <c r="G44" i="21"/>
  <c r="H44" i="21"/>
  <c r="I44" i="21"/>
  <c r="J44" i="21"/>
  <c r="K44" i="21"/>
  <c r="L44" i="21"/>
  <c r="M44" i="21"/>
  <c r="N44" i="21"/>
  <c r="O44" i="21"/>
  <c r="P44" i="21"/>
  <c r="Q44" i="21"/>
  <c r="R44" i="21"/>
  <c r="S44" i="21"/>
  <c r="I15" i="19" l="1"/>
  <c r="J15" i="19"/>
  <c r="G14" i="19"/>
  <c r="H14" i="19"/>
  <c r="G15" i="19"/>
  <c r="H15" i="19"/>
  <c r="G16" i="19"/>
  <c r="G16" i="18" s="1"/>
  <c r="H16" i="19"/>
  <c r="G17" i="19"/>
  <c r="H17" i="19"/>
  <c r="G18" i="19"/>
  <c r="H18" i="19"/>
  <c r="G19" i="19"/>
  <c r="H19" i="19"/>
  <c r="G20" i="19"/>
  <c r="H20" i="19"/>
  <c r="G21" i="19"/>
  <c r="H21" i="19"/>
  <c r="H21" i="18" s="1"/>
  <c r="G22" i="19"/>
  <c r="H22" i="19"/>
  <c r="G23" i="19"/>
  <c r="H23" i="19"/>
  <c r="G24" i="19"/>
  <c r="G24" i="18" s="1"/>
  <c r="H24" i="19"/>
  <c r="G25" i="19"/>
  <c r="G25" i="18" s="1"/>
  <c r="H25" i="19"/>
  <c r="G26" i="19"/>
  <c r="H26" i="19"/>
  <c r="G27" i="19"/>
  <c r="H27" i="19"/>
  <c r="G28" i="19"/>
  <c r="H28" i="19"/>
  <c r="G29" i="19"/>
  <c r="G29" i="18" s="1"/>
  <c r="H29" i="19"/>
  <c r="H29" i="18" s="1"/>
  <c r="G30" i="19"/>
  <c r="H30" i="19"/>
  <c r="G31" i="19"/>
  <c r="H31" i="19"/>
  <c r="G32" i="19"/>
  <c r="H32" i="19"/>
  <c r="G33" i="19"/>
  <c r="G33" i="18" s="1"/>
  <c r="H33" i="19"/>
  <c r="G34" i="19"/>
  <c r="H34" i="19"/>
  <c r="G35" i="19"/>
  <c r="H35" i="19"/>
  <c r="H35" i="18" s="1"/>
  <c r="G36" i="19"/>
  <c r="H36" i="19"/>
  <c r="G37" i="19"/>
  <c r="G37" i="18" s="1"/>
  <c r="H37" i="19"/>
  <c r="H37" i="18" s="1"/>
  <c r="G38" i="19"/>
  <c r="H38" i="19"/>
  <c r="G39" i="19"/>
  <c r="H39" i="19"/>
  <c r="G40" i="19"/>
  <c r="G40" i="18" s="1"/>
  <c r="H40" i="19"/>
  <c r="G41" i="19"/>
  <c r="G41" i="18" s="1"/>
  <c r="H41" i="19"/>
  <c r="G42" i="19"/>
  <c r="H42" i="19"/>
  <c r="G43" i="19"/>
  <c r="H43" i="19"/>
  <c r="H43" i="18" s="1"/>
  <c r="H13" i="19"/>
  <c r="D4" i="19"/>
  <c r="K5" i="19" s="1"/>
  <c r="D5" i="19"/>
  <c r="D6" i="19"/>
  <c r="D6" i="18" s="1"/>
  <c r="D7" i="19"/>
  <c r="D8" i="19"/>
  <c r="K8" i="19" s="1"/>
  <c r="D9" i="19"/>
  <c r="D10" i="19"/>
  <c r="E10" i="18" s="1"/>
  <c r="D11" i="19"/>
  <c r="K11" i="19" s="1"/>
  <c r="D12" i="19"/>
  <c r="D12" i="18" s="1"/>
  <c r="D13" i="19"/>
  <c r="D14" i="19"/>
  <c r="E14" i="18" s="1"/>
  <c r="D3" i="19"/>
  <c r="H17" i="18"/>
  <c r="H23" i="18"/>
  <c r="H28" i="18"/>
  <c r="H31" i="18"/>
  <c r="H33" i="18"/>
  <c r="H39" i="18"/>
  <c r="J15" i="18"/>
  <c r="G17" i="18"/>
  <c r="G20" i="18"/>
  <c r="G23" i="18"/>
  <c r="G28" i="18"/>
  <c r="G31" i="18"/>
  <c r="G32" i="18"/>
  <c r="G39" i="18"/>
  <c r="K6" i="19"/>
  <c r="E9" i="18"/>
  <c r="D3" i="18"/>
  <c r="I15" i="17"/>
  <c r="J15" i="17"/>
  <c r="H13" i="17"/>
  <c r="G15" i="17"/>
  <c r="H15" i="17"/>
  <c r="G16" i="17"/>
  <c r="H16" i="17"/>
  <c r="G17" i="17"/>
  <c r="H17" i="17"/>
  <c r="G18" i="17"/>
  <c r="H18" i="17"/>
  <c r="G19" i="17"/>
  <c r="H19" i="17"/>
  <c r="G20" i="17"/>
  <c r="H20" i="17"/>
  <c r="G21" i="17"/>
  <c r="H21" i="17"/>
  <c r="G22" i="17"/>
  <c r="H22" i="17"/>
  <c r="H22" i="18" s="1"/>
  <c r="G23" i="17"/>
  <c r="H23" i="17"/>
  <c r="G24" i="17"/>
  <c r="H24" i="17"/>
  <c r="G25" i="17"/>
  <c r="H25" i="17"/>
  <c r="G26" i="17"/>
  <c r="G26" i="18" s="1"/>
  <c r="H26" i="17"/>
  <c r="G27" i="17"/>
  <c r="H27" i="17"/>
  <c r="G28" i="17"/>
  <c r="H28" i="17"/>
  <c r="G29" i="17"/>
  <c r="H29" i="17"/>
  <c r="G30" i="17"/>
  <c r="H30" i="17"/>
  <c r="H30" i="18" s="1"/>
  <c r="G31" i="17"/>
  <c r="H31" i="17"/>
  <c r="G32" i="17"/>
  <c r="H32" i="17"/>
  <c r="G33" i="17"/>
  <c r="H33" i="17"/>
  <c r="G34" i="17"/>
  <c r="G34" i="18" s="1"/>
  <c r="H34" i="17"/>
  <c r="G35" i="17"/>
  <c r="H35" i="17"/>
  <c r="G36" i="17"/>
  <c r="H36" i="17"/>
  <c r="G37" i="17"/>
  <c r="H37" i="17"/>
  <c r="G38" i="17"/>
  <c r="H38" i="17"/>
  <c r="H38" i="18" s="1"/>
  <c r="G39" i="17"/>
  <c r="H39" i="17"/>
  <c r="G40" i="17"/>
  <c r="H40" i="17"/>
  <c r="G41" i="17"/>
  <c r="H41" i="17"/>
  <c r="G42" i="17"/>
  <c r="H42" i="17"/>
  <c r="G43" i="17"/>
  <c r="H43" i="17"/>
  <c r="H14" i="17"/>
  <c r="G18" i="18"/>
  <c r="G30" i="18"/>
  <c r="G14" i="17"/>
  <c r="G14" i="18" s="1"/>
  <c r="D4" i="17"/>
  <c r="E4" i="17"/>
  <c r="D5" i="17"/>
  <c r="E5" i="17"/>
  <c r="D6" i="17"/>
  <c r="E6" i="17"/>
  <c r="D7" i="17"/>
  <c r="D7" i="18" s="1"/>
  <c r="E7" i="17"/>
  <c r="K8" i="17" s="1"/>
  <c r="D8" i="17"/>
  <c r="E8" i="17"/>
  <c r="D9" i="17"/>
  <c r="E9" i="17"/>
  <c r="D10" i="17"/>
  <c r="E10" i="17"/>
  <c r="D11" i="17"/>
  <c r="E11" i="17"/>
  <c r="E11" i="18" s="1"/>
  <c r="D12" i="17"/>
  <c r="E12" i="17"/>
  <c r="D13" i="17"/>
  <c r="E13" i="17"/>
  <c r="D14" i="17"/>
  <c r="E14" i="17"/>
  <c r="E3" i="17"/>
  <c r="D3" i="17"/>
  <c r="H16" i="18"/>
  <c r="H20" i="18"/>
  <c r="H24" i="18"/>
  <c r="H25" i="18"/>
  <c r="H32" i="18"/>
  <c r="H36" i="18"/>
  <c r="H40" i="18"/>
  <c r="H41" i="18"/>
  <c r="E5" i="18"/>
  <c r="D10" i="18"/>
  <c r="C51" i="19"/>
  <c r="B51" i="19" s="1"/>
  <c r="K13" i="19"/>
  <c r="K9" i="19"/>
  <c r="K7" i="19"/>
  <c r="C4" i="19"/>
  <c r="C5" i="19" s="1"/>
  <c r="C6" i="19" s="1"/>
  <c r="C7" i="19" s="1"/>
  <c r="C8" i="19" s="1"/>
  <c r="C9" i="19" s="1"/>
  <c r="C10" i="19" s="1"/>
  <c r="C11" i="19" s="1"/>
  <c r="C12" i="19" s="1"/>
  <c r="C13" i="19" s="1"/>
  <c r="C14" i="19" s="1"/>
  <c r="C15" i="19" s="1"/>
  <c r="G43" i="18"/>
  <c r="G36" i="18"/>
  <c r="G35" i="18"/>
  <c r="H27" i="18"/>
  <c r="G27" i="18"/>
  <c r="G21" i="18"/>
  <c r="H19" i="18"/>
  <c r="G19" i="18"/>
  <c r="H15" i="18"/>
  <c r="G15" i="18"/>
  <c r="D14" i="18"/>
  <c r="H13" i="18"/>
  <c r="E12" i="18"/>
  <c r="D9" i="18"/>
  <c r="E8" i="18"/>
  <c r="D8" i="18"/>
  <c r="E6" i="18"/>
  <c r="E4" i="18"/>
  <c r="D4" i="18"/>
  <c r="H2" i="18"/>
  <c r="G2" i="18"/>
  <c r="F2" i="18"/>
  <c r="X527" i="17"/>
  <c r="S527" i="17"/>
  <c r="N527" i="17"/>
  <c r="A527" i="17"/>
  <c r="X526" i="17"/>
  <c r="S526" i="17"/>
  <c r="N526" i="17"/>
  <c r="A526" i="17"/>
  <c r="X525" i="17"/>
  <c r="S525" i="17"/>
  <c r="N525" i="17"/>
  <c r="A525" i="17"/>
  <c r="X524" i="17"/>
  <c r="S524" i="17"/>
  <c r="N524" i="17"/>
  <c r="A524" i="17"/>
  <c r="X523" i="17"/>
  <c r="S523" i="17"/>
  <c r="N523" i="17"/>
  <c r="A523" i="17"/>
  <c r="X522" i="17"/>
  <c r="S522" i="17"/>
  <c r="N522" i="17"/>
  <c r="A522" i="17"/>
  <c r="X521" i="17"/>
  <c r="S521" i="17"/>
  <c r="N521" i="17"/>
  <c r="A521" i="17"/>
  <c r="X520" i="17"/>
  <c r="S520" i="17"/>
  <c r="N520" i="17"/>
  <c r="A520" i="17"/>
  <c r="X519" i="17"/>
  <c r="S519" i="17"/>
  <c r="N519" i="17"/>
  <c r="A519" i="17"/>
  <c r="X518" i="17"/>
  <c r="S518" i="17"/>
  <c r="N518" i="17"/>
  <c r="A518" i="17"/>
  <c r="X517" i="17"/>
  <c r="S517" i="17"/>
  <c r="N517" i="17"/>
  <c r="A517" i="17"/>
  <c r="X516" i="17"/>
  <c r="S516" i="17"/>
  <c r="N516" i="17"/>
  <c r="A516" i="17"/>
  <c r="X515" i="17"/>
  <c r="S515" i="17"/>
  <c r="N515" i="17"/>
  <c r="A515" i="17"/>
  <c r="X514" i="17"/>
  <c r="S514" i="17"/>
  <c r="N514" i="17"/>
  <c r="A514" i="17"/>
  <c r="X513" i="17"/>
  <c r="S513" i="17"/>
  <c r="N513" i="17"/>
  <c r="A513" i="17"/>
  <c r="X512" i="17"/>
  <c r="S512" i="17"/>
  <c r="N512" i="17"/>
  <c r="A512" i="17"/>
  <c r="X511" i="17"/>
  <c r="S511" i="17"/>
  <c r="N511" i="17"/>
  <c r="A511" i="17"/>
  <c r="X510" i="17"/>
  <c r="S510" i="17"/>
  <c r="N510" i="17"/>
  <c r="A510" i="17"/>
  <c r="X509" i="17"/>
  <c r="S509" i="17"/>
  <c r="N509" i="17"/>
  <c r="A509" i="17"/>
  <c r="X508" i="17"/>
  <c r="S508" i="17"/>
  <c r="N508" i="17"/>
  <c r="A508" i="17"/>
  <c r="X507" i="17"/>
  <c r="S507" i="17"/>
  <c r="N507" i="17"/>
  <c r="A507" i="17"/>
  <c r="X506" i="17"/>
  <c r="S506" i="17"/>
  <c r="N506" i="17"/>
  <c r="A506" i="17"/>
  <c r="X505" i="17"/>
  <c r="S505" i="17"/>
  <c r="N505" i="17"/>
  <c r="A505" i="17"/>
  <c r="X504" i="17"/>
  <c r="S504" i="17"/>
  <c r="N504" i="17"/>
  <c r="A504" i="17"/>
  <c r="X503" i="17"/>
  <c r="S503" i="17"/>
  <c r="N503" i="17"/>
  <c r="A503" i="17"/>
  <c r="X502" i="17"/>
  <c r="S502" i="17"/>
  <c r="N502" i="17"/>
  <c r="A502" i="17"/>
  <c r="X501" i="17"/>
  <c r="S501" i="17"/>
  <c r="N501" i="17"/>
  <c r="A501" i="17"/>
  <c r="X500" i="17"/>
  <c r="S500" i="17"/>
  <c r="N500" i="17"/>
  <c r="A500" i="17"/>
  <c r="X499" i="17"/>
  <c r="S499" i="17"/>
  <c r="N499" i="17"/>
  <c r="A499" i="17"/>
  <c r="X498" i="17"/>
  <c r="S498" i="17"/>
  <c r="N498" i="17"/>
  <c r="A498" i="17"/>
  <c r="X497" i="17"/>
  <c r="S497" i="17"/>
  <c r="N497" i="17"/>
  <c r="A497" i="17"/>
  <c r="X496" i="17"/>
  <c r="S496" i="17"/>
  <c r="N496" i="17"/>
  <c r="A496" i="17"/>
  <c r="X495" i="17"/>
  <c r="S495" i="17"/>
  <c r="N495" i="17"/>
  <c r="A495" i="17"/>
  <c r="X494" i="17"/>
  <c r="S494" i="17"/>
  <c r="N494" i="17"/>
  <c r="A494" i="17"/>
  <c r="X493" i="17"/>
  <c r="S493" i="17"/>
  <c r="N493" i="17"/>
  <c r="A493" i="17"/>
  <c r="X492" i="17"/>
  <c r="S492" i="17"/>
  <c r="N492" i="17"/>
  <c r="A492" i="17"/>
  <c r="X491" i="17"/>
  <c r="S491" i="17"/>
  <c r="N491" i="17"/>
  <c r="A491" i="17"/>
  <c r="X490" i="17"/>
  <c r="S490" i="17"/>
  <c r="N490" i="17"/>
  <c r="A490" i="17"/>
  <c r="X489" i="17"/>
  <c r="S489" i="17"/>
  <c r="N489" i="17"/>
  <c r="A489" i="17"/>
  <c r="X488" i="17"/>
  <c r="S488" i="17"/>
  <c r="N488" i="17"/>
  <c r="A488" i="17"/>
  <c r="X487" i="17"/>
  <c r="S487" i="17"/>
  <c r="N487" i="17"/>
  <c r="A487" i="17"/>
  <c r="X486" i="17"/>
  <c r="S486" i="17"/>
  <c r="N486" i="17"/>
  <c r="A486" i="17"/>
  <c r="X485" i="17"/>
  <c r="S485" i="17"/>
  <c r="N485" i="17"/>
  <c r="A485" i="17"/>
  <c r="X484" i="17"/>
  <c r="S484" i="17"/>
  <c r="N484" i="17"/>
  <c r="A484" i="17"/>
  <c r="X483" i="17"/>
  <c r="S483" i="17"/>
  <c r="N483" i="17"/>
  <c r="A483" i="17"/>
  <c r="X482" i="17"/>
  <c r="S482" i="17"/>
  <c r="N482" i="17"/>
  <c r="A482" i="17"/>
  <c r="X481" i="17"/>
  <c r="S481" i="17"/>
  <c r="N481" i="17"/>
  <c r="A481" i="17"/>
  <c r="X480" i="17"/>
  <c r="S480" i="17"/>
  <c r="N480" i="17"/>
  <c r="A480" i="17"/>
  <c r="X479" i="17"/>
  <c r="S479" i="17"/>
  <c r="N479" i="17"/>
  <c r="A479" i="17"/>
  <c r="X478" i="17"/>
  <c r="S478" i="17"/>
  <c r="N478" i="17"/>
  <c r="A478" i="17"/>
  <c r="X477" i="17"/>
  <c r="S477" i="17"/>
  <c r="N477" i="17"/>
  <c r="A477" i="17"/>
  <c r="X476" i="17"/>
  <c r="S476" i="17"/>
  <c r="N476" i="17"/>
  <c r="A476" i="17"/>
  <c r="X475" i="17"/>
  <c r="S475" i="17"/>
  <c r="N475" i="17"/>
  <c r="A475" i="17"/>
  <c r="X474" i="17"/>
  <c r="S474" i="17"/>
  <c r="N474" i="17"/>
  <c r="A474" i="17"/>
  <c r="X473" i="17"/>
  <c r="S473" i="17"/>
  <c r="N473" i="17"/>
  <c r="A473" i="17"/>
  <c r="X472" i="17"/>
  <c r="S472" i="17"/>
  <c r="N472" i="17"/>
  <c r="A472" i="17"/>
  <c r="X471" i="17"/>
  <c r="S471" i="17"/>
  <c r="N471" i="17"/>
  <c r="A471" i="17"/>
  <c r="X470" i="17"/>
  <c r="S470" i="17"/>
  <c r="N470" i="17"/>
  <c r="A470" i="17"/>
  <c r="X469" i="17"/>
  <c r="S469" i="17"/>
  <c r="N469" i="17"/>
  <c r="A469" i="17"/>
  <c r="X468" i="17"/>
  <c r="S468" i="17"/>
  <c r="N468" i="17"/>
  <c r="A468" i="17"/>
  <c r="X467" i="17"/>
  <c r="S467" i="17"/>
  <c r="N467" i="17"/>
  <c r="A467" i="17"/>
  <c r="X466" i="17"/>
  <c r="S466" i="17"/>
  <c r="N466" i="17"/>
  <c r="A466" i="17"/>
  <c r="X465" i="17"/>
  <c r="S465" i="17"/>
  <c r="N465" i="17"/>
  <c r="A465" i="17"/>
  <c r="X464" i="17"/>
  <c r="S464" i="17"/>
  <c r="N464" i="17"/>
  <c r="A464" i="17"/>
  <c r="X463" i="17"/>
  <c r="S463" i="17"/>
  <c r="N463" i="17"/>
  <c r="A463" i="17"/>
  <c r="X462" i="17"/>
  <c r="S462" i="17"/>
  <c r="N462" i="17"/>
  <c r="A462" i="17"/>
  <c r="X461" i="17"/>
  <c r="S461" i="17"/>
  <c r="N461" i="17"/>
  <c r="A461" i="17"/>
  <c r="X460" i="17"/>
  <c r="S460" i="17"/>
  <c r="N460" i="17"/>
  <c r="A460" i="17"/>
  <c r="X459" i="17"/>
  <c r="S459" i="17"/>
  <c r="N459" i="17"/>
  <c r="A459" i="17"/>
  <c r="X458" i="17"/>
  <c r="S458" i="17"/>
  <c r="N458" i="17"/>
  <c r="A458" i="17"/>
  <c r="X457" i="17"/>
  <c r="S457" i="17"/>
  <c r="N457" i="17"/>
  <c r="A457" i="17"/>
  <c r="X456" i="17"/>
  <c r="S456" i="17"/>
  <c r="N456" i="17"/>
  <c r="A456" i="17"/>
  <c r="X455" i="17"/>
  <c r="S455" i="17"/>
  <c r="N455" i="17"/>
  <c r="A455" i="17"/>
  <c r="X454" i="17"/>
  <c r="S454" i="17"/>
  <c r="N454" i="17"/>
  <c r="A454" i="17"/>
  <c r="X453" i="17"/>
  <c r="S453" i="17"/>
  <c r="N453" i="17"/>
  <c r="A453" i="17"/>
  <c r="X452" i="17"/>
  <c r="S452" i="17"/>
  <c r="N452" i="17"/>
  <c r="A452" i="17"/>
  <c r="X451" i="17"/>
  <c r="S451" i="17"/>
  <c r="N451" i="17"/>
  <c r="A451" i="17"/>
  <c r="X450" i="17"/>
  <c r="S450" i="17"/>
  <c r="N450" i="17"/>
  <c r="A450" i="17"/>
  <c r="X449" i="17"/>
  <c r="S449" i="17"/>
  <c r="N449" i="17"/>
  <c r="A449" i="17"/>
  <c r="X448" i="17"/>
  <c r="S448" i="17"/>
  <c r="N448" i="17"/>
  <c r="A448" i="17"/>
  <c r="X447" i="17"/>
  <c r="S447" i="17"/>
  <c r="N447" i="17"/>
  <c r="A447" i="17"/>
  <c r="X446" i="17"/>
  <c r="S446" i="17"/>
  <c r="N446" i="17"/>
  <c r="A446" i="17"/>
  <c r="X445" i="17"/>
  <c r="S445" i="17"/>
  <c r="N445" i="17"/>
  <c r="A445" i="17"/>
  <c r="X444" i="17"/>
  <c r="S444" i="17"/>
  <c r="N444" i="17"/>
  <c r="A444" i="17"/>
  <c r="X443" i="17"/>
  <c r="S443" i="17"/>
  <c r="N443" i="17"/>
  <c r="A443" i="17"/>
  <c r="X442" i="17"/>
  <c r="S442" i="17"/>
  <c r="N442" i="17"/>
  <c r="A442" i="17"/>
  <c r="X441" i="17"/>
  <c r="S441" i="17"/>
  <c r="N441" i="17"/>
  <c r="A441" i="17"/>
  <c r="X440" i="17"/>
  <c r="S440" i="17"/>
  <c r="N440" i="17"/>
  <c r="A440" i="17"/>
  <c r="X439" i="17"/>
  <c r="S439" i="17"/>
  <c r="N439" i="17"/>
  <c r="A439" i="17"/>
  <c r="X438" i="17"/>
  <c r="S438" i="17"/>
  <c r="N438" i="17"/>
  <c r="A438" i="17"/>
  <c r="X437" i="17"/>
  <c r="S437" i="17"/>
  <c r="N437" i="17"/>
  <c r="A437" i="17"/>
  <c r="X436" i="17"/>
  <c r="S436" i="17"/>
  <c r="N436" i="17"/>
  <c r="A436" i="17"/>
  <c r="X435" i="17"/>
  <c r="S435" i="17"/>
  <c r="N435" i="17"/>
  <c r="A435" i="17"/>
  <c r="X434" i="17"/>
  <c r="S434" i="17"/>
  <c r="N434" i="17"/>
  <c r="A434" i="17"/>
  <c r="X433" i="17"/>
  <c r="S433" i="17"/>
  <c r="N433" i="17"/>
  <c r="A433" i="17"/>
  <c r="X432" i="17"/>
  <c r="S432" i="17"/>
  <c r="N432" i="17"/>
  <c r="A432" i="17"/>
  <c r="X431" i="17"/>
  <c r="S431" i="17"/>
  <c r="N431" i="17"/>
  <c r="A431" i="17"/>
  <c r="X430" i="17"/>
  <c r="S430" i="17"/>
  <c r="N430" i="17"/>
  <c r="A430" i="17"/>
  <c r="X429" i="17"/>
  <c r="S429" i="17"/>
  <c r="N429" i="17"/>
  <c r="A429" i="17"/>
  <c r="X428" i="17"/>
  <c r="S428" i="17"/>
  <c r="N428" i="17"/>
  <c r="A428" i="17"/>
  <c r="X427" i="17"/>
  <c r="S427" i="17"/>
  <c r="N427" i="17"/>
  <c r="A427" i="17"/>
  <c r="X426" i="17"/>
  <c r="S426" i="17"/>
  <c r="N426" i="17"/>
  <c r="A426" i="17"/>
  <c r="X425" i="17"/>
  <c r="S425" i="17"/>
  <c r="N425" i="17"/>
  <c r="A425" i="17"/>
  <c r="X424" i="17"/>
  <c r="S424" i="17"/>
  <c r="N424" i="17"/>
  <c r="A424" i="17"/>
  <c r="X423" i="17"/>
  <c r="S423" i="17"/>
  <c r="N423" i="17"/>
  <c r="A423" i="17"/>
  <c r="X422" i="17"/>
  <c r="S422" i="17"/>
  <c r="N422" i="17"/>
  <c r="A422" i="17"/>
  <c r="X421" i="17"/>
  <c r="S421" i="17"/>
  <c r="N421" i="17"/>
  <c r="A421" i="17"/>
  <c r="X420" i="17"/>
  <c r="S420" i="17"/>
  <c r="N420" i="17"/>
  <c r="A420" i="17"/>
  <c r="X419" i="17"/>
  <c r="S419" i="17"/>
  <c r="N419" i="17"/>
  <c r="A419" i="17"/>
  <c r="X418" i="17"/>
  <c r="S418" i="17"/>
  <c r="N418" i="17"/>
  <c r="A418" i="17"/>
  <c r="X417" i="17"/>
  <c r="S417" i="17"/>
  <c r="N417" i="17"/>
  <c r="A417" i="17"/>
  <c r="X416" i="17"/>
  <c r="S416" i="17"/>
  <c r="N416" i="17"/>
  <c r="A416" i="17"/>
  <c r="X415" i="17"/>
  <c r="S415" i="17"/>
  <c r="N415" i="17"/>
  <c r="A415" i="17"/>
  <c r="X414" i="17"/>
  <c r="S414" i="17"/>
  <c r="N414" i="17"/>
  <c r="A414" i="17"/>
  <c r="X413" i="17"/>
  <c r="S413" i="17"/>
  <c r="N413" i="17"/>
  <c r="A413" i="17"/>
  <c r="X412" i="17"/>
  <c r="S412" i="17"/>
  <c r="N412" i="17"/>
  <c r="A412" i="17"/>
  <c r="X411" i="17"/>
  <c r="S411" i="17"/>
  <c r="N411" i="17"/>
  <c r="A411" i="17"/>
  <c r="X410" i="17"/>
  <c r="S410" i="17"/>
  <c r="N410" i="17"/>
  <c r="A410" i="17"/>
  <c r="X409" i="17"/>
  <c r="S409" i="17"/>
  <c r="N409" i="17"/>
  <c r="A409" i="17"/>
  <c r="X408" i="17"/>
  <c r="S408" i="17"/>
  <c r="N408" i="17"/>
  <c r="A408" i="17"/>
  <c r="X407" i="17"/>
  <c r="S407" i="17"/>
  <c r="N407" i="17"/>
  <c r="A407" i="17"/>
  <c r="X406" i="17"/>
  <c r="S406" i="17"/>
  <c r="N406" i="17"/>
  <c r="A406" i="17"/>
  <c r="X405" i="17"/>
  <c r="S405" i="17"/>
  <c r="N405" i="17"/>
  <c r="A405" i="17"/>
  <c r="X404" i="17"/>
  <c r="S404" i="17"/>
  <c r="N404" i="17"/>
  <c r="A404" i="17"/>
  <c r="X403" i="17"/>
  <c r="S403" i="17"/>
  <c r="N403" i="17"/>
  <c r="A403" i="17"/>
  <c r="X402" i="17"/>
  <c r="S402" i="17"/>
  <c r="N402" i="17"/>
  <c r="A402" i="17"/>
  <c r="X401" i="17"/>
  <c r="S401" i="17"/>
  <c r="N401" i="17"/>
  <c r="A401" i="17"/>
  <c r="X400" i="17"/>
  <c r="S400" i="17"/>
  <c r="N400" i="17"/>
  <c r="A400" i="17"/>
  <c r="X399" i="17"/>
  <c r="S399" i="17"/>
  <c r="N399" i="17"/>
  <c r="A399" i="17"/>
  <c r="X398" i="17"/>
  <c r="S398" i="17"/>
  <c r="N398" i="17"/>
  <c r="A398" i="17"/>
  <c r="X397" i="17"/>
  <c r="S397" i="17"/>
  <c r="N397" i="17"/>
  <c r="A397" i="17"/>
  <c r="X396" i="17"/>
  <c r="S396" i="17"/>
  <c r="N396" i="17"/>
  <c r="A396" i="17"/>
  <c r="X395" i="17"/>
  <c r="S395" i="17"/>
  <c r="N395" i="17"/>
  <c r="A395" i="17"/>
  <c r="X394" i="17"/>
  <c r="S394" i="17"/>
  <c r="N394" i="17"/>
  <c r="A394" i="17"/>
  <c r="X393" i="17"/>
  <c r="S393" i="17"/>
  <c r="N393" i="17"/>
  <c r="A393" i="17"/>
  <c r="X392" i="17"/>
  <c r="S392" i="17"/>
  <c r="N392" i="17"/>
  <c r="A392" i="17"/>
  <c r="X391" i="17"/>
  <c r="S391" i="17"/>
  <c r="N391" i="17"/>
  <c r="A391" i="17"/>
  <c r="X390" i="17"/>
  <c r="S390" i="17"/>
  <c r="N390" i="17"/>
  <c r="A390" i="17"/>
  <c r="X389" i="17"/>
  <c r="S389" i="17"/>
  <c r="N389" i="17"/>
  <c r="A389" i="17"/>
  <c r="X388" i="17"/>
  <c r="S388" i="17"/>
  <c r="N388" i="17"/>
  <c r="A388" i="17"/>
  <c r="X387" i="17"/>
  <c r="S387" i="17"/>
  <c r="N387" i="17"/>
  <c r="A387" i="17"/>
  <c r="X386" i="17"/>
  <c r="S386" i="17"/>
  <c r="N386" i="17"/>
  <c r="A386" i="17"/>
  <c r="X385" i="17"/>
  <c r="S385" i="17"/>
  <c r="N385" i="17"/>
  <c r="A385" i="17"/>
  <c r="X384" i="17"/>
  <c r="S384" i="17"/>
  <c r="N384" i="17"/>
  <c r="A384" i="17"/>
  <c r="X383" i="17"/>
  <c r="S383" i="17"/>
  <c r="N383" i="17"/>
  <c r="A383" i="17"/>
  <c r="X382" i="17"/>
  <c r="S382" i="17"/>
  <c r="N382" i="17"/>
  <c r="A382" i="17"/>
  <c r="X381" i="17"/>
  <c r="S381" i="17"/>
  <c r="N381" i="17"/>
  <c r="A381" i="17"/>
  <c r="X380" i="17"/>
  <c r="S380" i="17"/>
  <c r="N380" i="17"/>
  <c r="A380" i="17"/>
  <c r="X379" i="17"/>
  <c r="S379" i="17"/>
  <c r="N379" i="17"/>
  <c r="A379" i="17"/>
  <c r="X378" i="17"/>
  <c r="S378" i="17"/>
  <c r="N378" i="17"/>
  <c r="A378" i="17"/>
  <c r="X377" i="17"/>
  <c r="S377" i="17"/>
  <c r="N377" i="17"/>
  <c r="A377" i="17"/>
  <c r="X376" i="17"/>
  <c r="S376" i="17"/>
  <c r="N376" i="17"/>
  <c r="A376" i="17"/>
  <c r="X375" i="17"/>
  <c r="S375" i="17"/>
  <c r="N375" i="17"/>
  <c r="A375" i="17"/>
  <c r="X374" i="17"/>
  <c r="S374" i="17"/>
  <c r="N374" i="17"/>
  <c r="A374" i="17"/>
  <c r="X373" i="17"/>
  <c r="S373" i="17"/>
  <c r="N373" i="17"/>
  <c r="A373" i="17"/>
  <c r="X372" i="17"/>
  <c r="S372" i="17"/>
  <c r="N372" i="17"/>
  <c r="A372" i="17"/>
  <c r="X371" i="17"/>
  <c r="S371" i="17"/>
  <c r="N371" i="17"/>
  <c r="A371" i="17"/>
  <c r="X370" i="17"/>
  <c r="S370" i="17"/>
  <c r="N370" i="17"/>
  <c r="A370" i="17"/>
  <c r="X369" i="17"/>
  <c r="S369" i="17"/>
  <c r="N369" i="17"/>
  <c r="A369" i="17"/>
  <c r="X368" i="17"/>
  <c r="S368" i="17"/>
  <c r="N368" i="17"/>
  <c r="A368" i="17"/>
  <c r="X367" i="17"/>
  <c r="S367" i="17"/>
  <c r="N367" i="17"/>
  <c r="A367" i="17"/>
  <c r="X366" i="17"/>
  <c r="S366" i="17"/>
  <c r="N366" i="17"/>
  <c r="A366" i="17"/>
  <c r="X365" i="17"/>
  <c r="S365" i="17"/>
  <c r="N365" i="17"/>
  <c r="A365" i="17"/>
  <c r="X364" i="17"/>
  <c r="S364" i="17"/>
  <c r="N364" i="17"/>
  <c r="A364" i="17"/>
  <c r="X363" i="17"/>
  <c r="S363" i="17"/>
  <c r="N363" i="17"/>
  <c r="A363" i="17"/>
  <c r="X362" i="17"/>
  <c r="S362" i="17"/>
  <c r="N362" i="17"/>
  <c r="A362" i="17"/>
  <c r="X361" i="17"/>
  <c r="S361" i="17"/>
  <c r="N361" i="17"/>
  <c r="A361" i="17"/>
  <c r="X360" i="17"/>
  <c r="S360" i="17"/>
  <c r="N360" i="17"/>
  <c r="A360" i="17"/>
  <c r="X359" i="17"/>
  <c r="S359" i="17"/>
  <c r="N359" i="17"/>
  <c r="A359" i="17"/>
  <c r="X358" i="17"/>
  <c r="S358" i="17"/>
  <c r="N358" i="17"/>
  <c r="A358" i="17"/>
  <c r="X357" i="17"/>
  <c r="S357" i="17"/>
  <c r="N357" i="17"/>
  <c r="A357" i="17"/>
  <c r="X356" i="17"/>
  <c r="S356" i="17"/>
  <c r="N356" i="17"/>
  <c r="A356" i="17"/>
  <c r="X355" i="17"/>
  <c r="S355" i="17"/>
  <c r="N355" i="17"/>
  <c r="A355" i="17"/>
  <c r="X354" i="17"/>
  <c r="S354" i="17"/>
  <c r="N354" i="17"/>
  <c r="A354" i="17"/>
  <c r="X353" i="17"/>
  <c r="S353" i="17"/>
  <c r="N353" i="17"/>
  <c r="A353" i="17"/>
  <c r="X352" i="17"/>
  <c r="S352" i="17"/>
  <c r="N352" i="17"/>
  <c r="A352" i="17"/>
  <c r="X351" i="17"/>
  <c r="S351" i="17"/>
  <c r="N351" i="17"/>
  <c r="A351" i="17"/>
  <c r="X350" i="17"/>
  <c r="S350" i="17"/>
  <c r="N350" i="17"/>
  <c r="A350" i="17"/>
  <c r="X349" i="17"/>
  <c r="S349" i="17"/>
  <c r="N349" i="17"/>
  <c r="A349" i="17"/>
  <c r="X348" i="17"/>
  <c r="S348" i="17"/>
  <c r="N348" i="17"/>
  <c r="A348" i="17"/>
  <c r="X347" i="17"/>
  <c r="S347" i="17"/>
  <c r="N347" i="17"/>
  <c r="A347" i="17"/>
  <c r="X346" i="17"/>
  <c r="S346" i="17"/>
  <c r="N346" i="17"/>
  <c r="A346" i="17"/>
  <c r="X345" i="17"/>
  <c r="S345" i="17"/>
  <c r="N345" i="17"/>
  <c r="A345" i="17"/>
  <c r="X344" i="17"/>
  <c r="S344" i="17"/>
  <c r="N344" i="17"/>
  <c r="A344" i="17"/>
  <c r="X343" i="17"/>
  <c r="S343" i="17"/>
  <c r="N343" i="17"/>
  <c r="A343" i="17"/>
  <c r="X342" i="17"/>
  <c r="S342" i="17"/>
  <c r="N342" i="17"/>
  <c r="A342" i="17"/>
  <c r="X341" i="17"/>
  <c r="S341" i="17"/>
  <c r="N341" i="17"/>
  <c r="A341" i="17"/>
  <c r="X340" i="17"/>
  <c r="S340" i="17"/>
  <c r="N340" i="17"/>
  <c r="A340" i="17"/>
  <c r="X339" i="17"/>
  <c r="S339" i="17"/>
  <c r="N339" i="17"/>
  <c r="A339" i="17"/>
  <c r="X338" i="17"/>
  <c r="S338" i="17"/>
  <c r="N338" i="17"/>
  <c r="A338" i="17"/>
  <c r="X337" i="17"/>
  <c r="S337" i="17"/>
  <c r="N337" i="17"/>
  <c r="A337" i="17"/>
  <c r="X336" i="17"/>
  <c r="S336" i="17"/>
  <c r="N336" i="17"/>
  <c r="A336" i="17"/>
  <c r="X335" i="17"/>
  <c r="S335" i="17"/>
  <c r="N335" i="17"/>
  <c r="A335" i="17"/>
  <c r="X334" i="17"/>
  <c r="S334" i="17"/>
  <c r="N334" i="17"/>
  <c r="A334" i="17"/>
  <c r="X333" i="17"/>
  <c r="S333" i="17"/>
  <c r="N333" i="17"/>
  <c r="A333" i="17"/>
  <c r="X332" i="17"/>
  <c r="S332" i="17"/>
  <c r="N332" i="17"/>
  <c r="A332" i="17"/>
  <c r="X331" i="17"/>
  <c r="S331" i="17"/>
  <c r="N331" i="17"/>
  <c r="A331" i="17"/>
  <c r="X330" i="17"/>
  <c r="S330" i="17"/>
  <c r="N330" i="17"/>
  <c r="A330" i="17"/>
  <c r="X329" i="17"/>
  <c r="S329" i="17"/>
  <c r="N329" i="17"/>
  <c r="A329" i="17"/>
  <c r="X328" i="17"/>
  <c r="S328" i="17"/>
  <c r="N328" i="17"/>
  <c r="A328" i="17"/>
  <c r="X327" i="17"/>
  <c r="S327" i="17"/>
  <c r="N327" i="17"/>
  <c r="A327" i="17"/>
  <c r="X326" i="17"/>
  <c r="S326" i="17"/>
  <c r="N326" i="17"/>
  <c r="A326" i="17"/>
  <c r="X325" i="17"/>
  <c r="S325" i="17"/>
  <c r="N325" i="17"/>
  <c r="A325" i="17"/>
  <c r="X324" i="17"/>
  <c r="S324" i="17"/>
  <c r="N324" i="17"/>
  <c r="A324" i="17"/>
  <c r="X323" i="17"/>
  <c r="S323" i="17"/>
  <c r="N323" i="17"/>
  <c r="A323" i="17"/>
  <c r="X322" i="17"/>
  <c r="S322" i="17"/>
  <c r="N322" i="17"/>
  <c r="A322" i="17"/>
  <c r="X321" i="17"/>
  <c r="S321" i="17"/>
  <c r="N321" i="17"/>
  <c r="A321" i="17"/>
  <c r="X320" i="17"/>
  <c r="S320" i="17"/>
  <c r="N320" i="17"/>
  <c r="A320" i="17"/>
  <c r="X319" i="17"/>
  <c r="S319" i="17"/>
  <c r="N319" i="17"/>
  <c r="A319" i="17"/>
  <c r="X318" i="17"/>
  <c r="S318" i="17"/>
  <c r="N318" i="17"/>
  <c r="A318" i="17"/>
  <c r="X317" i="17"/>
  <c r="S317" i="17"/>
  <c r="N317" i="17"/>
  <c r="A317" i="17"/>
  <c r="X316" i="17"/>
  <c r="S316" i="17"/>
  <c r="N316" i="17"/>
  <c r="A316" i="17"/>
  <c r="X315" i="17"/>
  <c r="S315" i="17"/>
  <c r="N315" i="17"/>
  <c r="A315" i="17"/>
  <c r="X314" i="17"/>
  <c r="S314" i="17"/>
  <c r="N314" i="17"/>
  <c r="A314" i="17"/>
  <c r="X313" i="17"/>
  <c r="S313" i="17"/>
  <c r="N313" i="17"/>
  <c r="A313" i="17"/>
  <c r="X312" i="17"/>
  <c r="S312" i="17"/>
  <c r="N312" i="17"/>
  <c r="A312" i="17"/>
  <c r="X311" i="17"/>
  <c r="S311" i="17"/>
  <c r="N311" i="17"/>
  <c r="A311" i="17"/>
  <c r="X310" i="17"/>
  <c r="S310" i="17"/>
  <c r="N310" i="17"/>
  <c r="A310" i="17"/>
  <c r="X309" i="17"/>
  <c r="S309" i="17"/>
  <c r="N309" i="17"/>
  <c r="A309" i="17"/>
  <c r="X308" i="17"/>
  <c r="S308" i="17"/>
  <c r="N308" i="17"/>
  <c r="A308" i="17"/>
  <c r="X307" i="17"/>
  <c r="S307" i="17"/>
  <c r="N307" i="17"/>
  <c r="A307" i="17"/>
  <c r="X306" i="17"/>
  <c r="S306" i="17"/>
  <c r="N306" i="17"/>
  <c r="A306" i="17"/>
  <c r="X305" i="17"/>
  <c r="S305" i="17"/>
  <c r="N305" i="17"/>
  <c r="A305" i="17"/>
  <c r="X304" i="17"/>
  <c r="S304" i="17"/>
  <c r="N304" i="17"/>
  <c r="A304" i="17"/>
  <c r="X303" i="17"/>
  <c r="S303" i="17"/>
  <c r="N303" i="17"/>
  <c r="A303" i="17"/>
  <c r="X302" i="17"/>
  <c r="S302" i="17"/>
  <c r="N302" i="17"/>
  <c r="A302" i="17"/>
  <c r="X301" i="17"/>
  <c r="S301" i="17"/>
  <c r="N301" i="17"/>
  <c r="A301" i="17"/>
  <c r="X300" i="17"/>
  <c r="S300" i="17"/>
  <c r="N300" i="17"/>
  <c r="A300" i="17"/>
  <c r="X299" i="17"/>
  <c r="S299" i="17"/>
  <c r="N299" i="17"/>
  <c r="A299" i="17"/>
  <c r="X298" i="17"/>
  <c r="S298" i="17"/>
  <c r="N298" i="17"/>
  <c r="A298" i="17"/>
  <c r="X297" i="17"/>
  <c r="S297" i="17"/>
  <c r="N297" i="17"/>
  <c r="A297" i="17"/>
  <c r="X296" i="17"/>
  <c r="S296" i="17"/>
  <c r="N296" i="17"/>
  <c r="A296" i="17"/>
  <c r="X295" i="17"/>
  <c r="S295" i="17"/>
  <c r="N295" i="17"/>
  <c r="A295" i="17"/>
  <c r="X294" i="17"/>
  <c r="S294" i="17"/>
  <c r="N294" i="17"/>
  <c r="A294" i="17"/>
  <c r="X293" i="17"/>
  <c r="S293" i="17"/>
  <c r="N293" i="17"/>
  <c r="A293" i="17"/>
  <c r="X292" i="17"/>
  <c r="S292" i="17"/>
  <c r="N292" i="17"/>
  <c r="A292" i="17"/>
  <c r="X291" i="17"/>
  <c r="S291" i="17"/>
  <c r="N291" i="17"/>
  <c r="A291" i="17"/>
  <c r="X290" i="17"/>
  <c r="S290" i="17"/>
  <c r="N290" i="17"/>
  <c r="A290" i="17"/>
  <c r="X289" i="17"/>
  <c r="S289" i="17"/>
  <c r="N289" i="17"/>
  <c r="A289" i="17"/>
  <c r="X288" i="17"/>
  <c r="S288" i="17"/>
  <c r="N288" i="17"/>
  <c r="A288" i="17"/>
  <c r="X287" i="17"/>
  <c r="S287" i="17"/>
  <c r="N287" i="17"/>
  <c r="A287" i="17"/>
  <c r="X286" i="17"/>
  <c r="S286" i="17"/>
  <c r="N286" i="17"/>
  <c r="A286" i="17"/>
  <c r="X285" i="17"/>
  <c r="S285" i="17"/>
  <c r="N285" i="17"/>
  <c r="A285" i="17"/>
  <c r="X284" i="17"/>
  <c r="S284" i="17"/>
  <c r="N284" i="17"/>
  <c r="A284" i="17"/>
  <c r="X283" i="17"/>
  <c r="S283" i="17"/>
  <c r="N283" i="17"/>
  <c r="A283" i="17"/>
  <c r="X282" i="17"/>
  <c r="S282" i="17"/>
  <c r="N282" i="17"/>
  <c r="A282" i="17"/>
  <c r="X281" i="17"/>
  <c r="S281" i="17"/>
  <c r="N281" i="17"/>
  <c r="A281" i="17"/>
  <c r="X280" i="17"/>
  <c r="S280" i="17"/>
  <c r="N280" i="17"/>
  <c r="A280" i="17"/>
  <c r="X279" i="17"/>
  <c r="S279" i="17"/>
  <c r="N279" i="17"/>
  <c r="A279" i="17"/>
  <c r="X278" i="17"/>
  <c r="S278" i="17"/>
  <c r="N278" i="17"/>
  <c r="A278" i="17"/>
  <c r="X277" i="17"/>
  <c r="S277" i="17"/>
  <c r="N277" i="17"/>
  <c r="A277" i="17"/>
  <c r="X276" i="17"/>
  <c r="S276" i="17"/>
  <c r="N276" i="17"/>
  <c r="A276" i="17"/>
  <c r="X275" i="17"/>
  <c r="S275" i="17"/>
  <c r="N275" i="17"/>
  <c r="A275" i="17"/>
  <c r="X274" i="17"/>
  <c r="S274" i="17"/>
  <c r="N274" i="17"/>
  <c r="A274" i="17"/>
  <c r="X273" i="17"/>
  <c r="S273" i="17"/>
  <c r="N273" i="17"/>
  <c r="A273" i="17"/>
  <c r="X272" i="17"/>
  <c r="S272" i="17"/>
  <c r="N272" i="17"/>
  <c r="A272" i="17"/>
  <c r="X271" i="17"/>
  <c r="S271" i="17"/>
  <c r="N271" i="17"/>
  <c r="A271" i="17"/>
  <c r="X270" i="17"/>
  <c r="S270" i="17"/>
  <c r="N270" i="17"/>
  <c r="A270" i="17"/>
  <c r="X269" i="17"/>
  <c r="S269" i="17"/>
  <c r="N269" i="17"/>
  <c r="A269" i="17"/>
  <c r="X268" i="17"/>
  <c r="S268" i="17"/>
  <c r="N268" i="17"/>
  <c r="A268" i="17"/>
  <c r="X267" i="17"/>
  <c r="S267" i="17"/>
  <c r="N267" i="17"/>
  <c r="A267" i="17"/>
  <c r="X266" i="17"/>
  <c r="S266" i="17"/>
  <c r="N266" i="17"/>
  <c r="A266" i="17"/>
  <c r="X265" i="17"/>
  <c r="S265" i="17"/>
  <c r="N265" i="17"/>
  <c r="A265" i="17"/>
  <c r="X264" i="17"/>
  <c r="S264" i="17"/>
  <c r="N264" i="17"/>
  <c r="A264" i="17"/>
  <c r="X263" i="17"/>
  <c r="S263" i="17"/>
  <c r="N263" i="17"/>
  <c r="A263" i="17"/>
  <c r="X262" i="17"/>
  <c r="S262" i="17"/>
  <c r="N262" i="17"/>
  <c r="A262" i="17"/>
  <c r="X261" i="17"/>
  <c r="S261" i="17"/>
  <c r="N261" i="17"/>
  <c r="A261" i="17"/>
  <c r="X260" i="17"/>
  <c r="S260" i="17"/>
  <c r="N260" i="17"/>
  <c r="A260" i="17"/>
  <c r="X259" i="17"/>
  <c r="S259" i="17"/>
  <c r="N259" i="17"/>
  <c r="A259" i="17"/>
  <c r="X258" i="17"/>
  <c r="S258" i="17"/>
  <c r="N258" i="17"/>
  <c r="A258" i="17"/>
  <c r="X257" i="17"/>
  <c r="S257" i="17"/>
  <c r="N257" i="17"/>
  <c r="A257" i="17"/>
  <c r="X256" i="17"/>
  <c r="S256" i="17"/>
  <c r="N256" i="17"/>
  <c r="A256" i="17"/>
  <c r="X255" i="17"/>
  <c r="S255" i="17"/>
  <c r="N255" i="17"/>
  <c r="A255" i="17"/>
  <c r="X254" i="17"/>
  <c r="S254" i="17"/>
  <c r="N254" i="17"/>
  <c r="A254" i="17"/>
  <c r="X253" i="17"/>
  <c r="S253" i="17"/>
  <c r="N253" i="17"/>
  <c r="A253" i="17"/>
  <c r="X252" i="17"/>
  <c r="S252" i="17"/>
  <c r="N252" i="17"/>
  <c r="A252" i="17"/>
  <c r="X251" i="17"/>
  <c r="S251" i="17"/>
  <c r="N251" i="17"/>
  <c r="A251" i="17"/>
  <c r="X250" i="17"/>
  <c r="S250" i="17"/>
  <c r="N250" i="17"/>
  <c r="A250" i="17"/>
  <c r="X249" i="17"/>
  <c r="S249" i="17"/>
  <c r="N249" i="17"/>
  <c r="A249" i="17"/>
  <c r="X248" i="17"/>
  <c r="S248" i="17"/>
  <c r="N248" i="17"/>
  <c r="A248" i="17"/>
  <c r="X247" i="17"/>
  <c r="S247" i="17"/>
  <c r="N247" i="17"/>
  <c r="A247" i="17"/>
  <c r="X246" i="17"/>
  <c r="S246" i="17"/>
  <c r="N246" i="17"/>
  <c r="A246" i="17"/>
  <c r="X245" i="17"/>
  <c r="S245" i="17"/>
  <c r="N245" i="17"/>
  <c r="A245" i="17"/>
  <c r="X244" i="17"/>
  <c r="S244" i="17"/>
  <c r="N244" i="17"/>
  <c r="A244" i="17"/>
  <c r="X243" i="17"/>
  <c r="S243" i="17"/>
  <c r="N243" i="17"/>
  <c r="A243" i="17"/>
  <c r="X242" i="17"/>
  <c r="S242" i="17"/>
  <c r="N242" i="17"/>
  <c r="A242" i="17"/>
  <c r="X241" i="17"/>
  <c r="S241" i="17"/>
  <c r="N241" i="17"/>
  <c r="A241" i="17"/>
  <c r="X240" i="17"/>
  <c r="S240" i="17"/>
  <c r="N240" i="17"/>
  <c r="A240" i="17"/>
  <c r="X239" i="17"/>
  <c r="S239" i="17"/>
  <c r="N239" i="17"/>
  <c r="A239" i="17"/>
  <c r="X238" i="17"/>
  <c r="S238" i="17"/>
  <c r="N238" i="17"/>
  <c r="A238" i="17"/>
  <c r="X237" i="17"/>
  <c r="S237" i="17"/>
  <c r="N237" i="17"/>
  <c r="A237" i="17"/>
  <c r="X236" i="17"/>
  <c r="S236" i="17"/>
  <c r="N236" i="17"/>
  <c r="A236" i="17"/>
  <c r="X235" i="17"/>
  <c r="S235" i="17"/>
  <c r="N235" i="17"/>
  <c r="A235" i="17"/>
  <c r="X234" i="17"/>
  <c r="S234" i="17"/>
  <c r="N234" i="17"/>
  <c r="A234" i="17"/>
  <c r="X233" i="17"/>
  <c r="S233" i="17"/>
  <c r="N233" i="17"/>
  <c r="A233" i="17"/>
  <c r="X232" i="17"/>
  <c r="S232" i="17"/>
  <c r="N232" i="17"/>
  <c r="A232" i="17"/>
  <c r="X231" i="17"/>
  <c r="S231" i="17"/>
  <c r="N231" i="17"/>
  <c r="A231" i="17"/>
  <c r="X230" i="17"/>
  <c r="S230" i="17"/>
  <c r="N230" i="17"/>
  <c r="A230" i="17"/>
  <c r="X229" i="17"/>
  <c r="S229" i="17"/>
  <c r="N229" i="17"/>
  <c r="A229" i="17"/>
  <c r="X228" i="17"/>
  <c r="S228" i="17"/>
  <c r="N228" i="17"/>
  <c r="A228" i="17"/>
  <c r="X227" i="17"/>
  <c r="S227" i="17"/>
  <c r="N227" i="17"/>
  <c r="A227" i="17"/>
  <c r="X226" i="17"/>
  <c r="S226" i="17"/>
  <c r="N226" i="17"/>
  <c r="A226" i="17"/>
  <c r="X225" i="17"/>
  <c r="S225" i="17"/>
  <c r="N225" i="17"/>
  <c r="A225" i="17"/>
  <c r="X224" i="17"/>
  <c r="S224" i="17"/>
  <c r="N224" i="17"/>
  <c r="A224" i="17"/>
  <c r="X223" i="17"/>
  <c r="S223" i="17"/>
  <c r="N223" i="17"/>
  <c r="A223" i="17"/>
  <c r="X222" i="17"/>
  <c r="S222" i="17"/>
  <c r="N222" i="17"/>
  <c r="A222" i="17"/>
  <c r="X221" i="17"/>
  <c r="S221" i="17"/>
  <c r="N221" i="17"/>
  <c r="A221" i="17"/>
  <c r="X220" i="17"/>
  <c r="S220" i="17"/>
  <c r="N220" i="17"/>
  <c r="A220" i="17"/>
  <c r="X219" i="17"/>
  <c r="S219" i="17"/>
  <c r="N219" i="17"/>
  <c r="A219" i="17"/>
  <c r="X218" i="17"/>
  <c r="S218" i="17"/>
  <c r="N218" i="17"/>
  <c r="A218" i="17"/>
  <c r="X217" i="17"/>
  <c r="S217" i="17"/>
  <c r="N217" i="17"/>
  <c r="A217" i="17"/>
  <c r="X216" i="17"/>
  <c r="S216" i="17"/>
  <c r="N216" i="17"/>
  <c r="A216" i="17"/>
  <c r="X215" i="17"/>
  <c r="S215" i="17"/>
  <c r="N215" i="17"/>
  <c r="A215" i="17"/>
  <c r="X214" i="17"/>
  <c r="S214" i="17"/>
  <c r="N214" i="17"/>
  <c r="A214" i="17"/>
  <c r="X213" i="17"/>
  <c r="S213" i="17"/>
  <c r="N213" i="17"/>
  <c r="A213" i="17"/>
  <c r="X212" i="17"/>
  <c r="S212" i="17"/>
  <c r="N212" i="17"/>
  <c r="A212" i="17"/>
  <c r="X211" i="17"/>
  <c r="S211" i="17"/>
  <c r="N211" i="17"/>
  <c r="A211" i="17"/>
  <c r="X210" i="17"/>
  <c r="S210" i="17"/>
  <c r="N210" i="17"/>
  <c r="A210" i="17"/>
  <c r="X209" i="17"/>
  <c r="S209" i="17"/>
  <c r="N209" i="17"/>
  <c r="A209" i="17"/>
  <c r="X208" i="17"/>
  <c r="S208" i="17"/>
  <c r="N208" i="17"/>
  <c r="A208" i="17"/>
  <c r="X207" i="17"/>
  <c r="S207" i="17"/>
  <c r="N207" i="17"/>
  <c r="A207" i="17"/>
  <c r="X206" i="17"/>
  <c r="S206" i="17"/>
  <c r="N206" i="17"/>
  <c r="A206" i="17"/>
  <c r="X205" i="17"/>
  <c r="S205" i="17"/>
  <c r="N205" i="17"/>
  <c r="A205" i="17"/>
  <c r="X204" i="17"/>
  <c r="S204" i="17"/>
  <c r="N204" i="17"/>
  <c r="A204" i="17"/>
  <c r="X203" i="17"/>
  <c r="S203" i="17"/>
  <c r="N203" i="17"/>
  <c r="A203" i="17"/>
  <c r="X202" i="17"/>
  <c r="S202" i="17"/>
  <c r="N202" i="17"/>
  <c r="A202" i="17"/>
  <c r="X201" i="17"/>
  <c r="S201" i="17"/>
  <c r="N201" i="17"/>
  <c r="A201" i="17"/>
  <c r="X200" i="17"/>
  <c r="S200" i="17"/>
  <c r="N200" i="17"/>
  <c r="A200" i="17"/>
  <c r="X199" i="17"/>
  <c r="S199" i="17"/>
  <c r="N199" i="17"/>
  <c r="A199" i="17"/>
  <c r="X198" i="17"/>
  <c r="S198" i="17"/>
  <c r="N198" i="17"/>
  <c r="A198" i="17"/>
  <c r="X197" i="17"/>
  <c r="S197" i="17"/>
  <c r="N197" i="17"/>
  <c r="A197" i="17"/>
  <c r="X196" i="17"/>
  <c r="S196" i="17"/>
  <c r="N196" i="17"/>
  <c r="A196" i="17"/>
  <c r="X195" i="17"/>
  <c r="S195" i="17"/>
  <c r="N195" i="17"/>
  <c r="A195" i="17"/>
  <c r="X194" i="17"/>
  <c r="S194" i="17"/>
  <c r="N194" i="17"/>
  <c r="A194" i="17"/>
  <c r="X193" i="17"/>
  <c r="S193" i="17"/>
  <c r="N193" i="17"/>
  <c r="A193" i="17"/>
  <c r="X192" i="17"/>
  <c r="S192" i="17"/>
  <c r="N192" i="17"/>
  <c r="A192" i="17"/>
  <c r="X191" i="17"/>
  <c r="S191" i="17"/>
  <c r="N191" i="17"/>
  <c r="A191" i="17"/>
  <c r="X190" i="17"/>
  <c r="S190" i="17"/>
  <c r="N190" i="17"/>
  <c r="A190" i="17"/>
  <c r="X189" i="17"/>
  <c r="S189" i="17"/>
  <c r="N189" i="17"/>
  <c r="A189" i="17"/>
  <c r="X188" i="17"/>
  <c r="S188" i="17"/>
  <c r="N188" i="17"/>
  <c r="A188" i="17"/>
  <c r="X187" i="17"/>
  <c r="S187" i="17"/>
  <c r="N187" i="17"/>
  <c r="A187" i="17"/>
  <c r="X186" i="17"/>
  <c r="S186" i="17"/>
  <c r="N186" i="17"/>
  <c r="A186" i="17"/>
  <c r="X185" i="17"/>
  <c r="S185" i="17"/>
  <c r="N185" i="17"/>
  <c r="A185" i="17"/>
  <c r="X184" i="17"/>
  <c r="S184" i="17"/>
  <c r="N184" i="17"/>
  <c r="A184" i="17"/>
  <c r="X183" i="17"/>
  <c r="S183" i="17"/>
  <c r="N183" i="17"/>
  <c r="A183" i="17"/>
  <c r="X182" i="17"/>
  <c r="S182" i="17"/>
  <c r="N182" i="17"/>
  <c r="A182" i="17"/>
  <c r="X181" i="17"/>
  <c r="S181" i="17"/>
  <c r="N181" i="17"/>
  <c r="A181" i="17"/>
  <c r="X180" i="17"/>
  <c r="S180" i="17"/>
  <c r="N180" i="17"/>
  <c r="A180" i="17"/>
  <c r="X179" i="17"/>
  <c r="S179" i="17"/>
  <c r="N179" i="17"/>
  <c r="A179" i="17"/>
  <c r="X178" i="17"/>
  <c r="S178" i="17"/>
  <c r="N178" i="17"/>
  <c r="A178" i="17"/>
  <c r="X177" i="17"/>
  <c r="S177" i="17"/>
  <c r="N177" i="17"/>
  <c r="A177" i="17"/>
  <c r="X176" i="17"/>
  <c r="S176" i="17"/>
  <c r="N176" i="17"/>
  <c r="A176" i="17"/>
  <c r="X175" i="17"/>
  <c r="S175" i="17"/>
  <c r="N175" i="17"/>
  <c r="A175" i="17"/>
  <c r="X174" i="17"/>
  <c r="S174" i="17"/>
  <c r="N174" i="17"/>
  <c r="A174" i="17"/>
  <c r="X173" i="17"/>
  <c r="S173" i="17"/>
  <c r="N173" i="17"/>
  <c r="A173" i="17"/>
  <c r="X172" i="17"/>
  <c r="S172" i="17"/>
  <c r="N172" i="17"/>
  <c r="A172" i="17"/>
  <c r="X171" i="17"/>
  <c r="S171" i="17"/>
  <c r="N171" i="17"/>
  <c r="A171" i="17"/>
  <c r="X170" i="17"/>
  <c r="S170" i="17"/>
  <c r="N170" i="17"/>
  <c r="A170" i="17"/>
  <c r="X169" i="17"/>
  <c r="S169" i="17"/>
  <c r="N169" i="17"/>
  <c r="A169" i="17"/>
  <c r="X168" i="17"/>
  <c r="S168" i="17"/>
  <c r="N168" i="17"/>
  <c r="A168" i="17"/>
  <c r="X167" i="17"/>
  <c r="S167" i="17"/>
  <c r="N167" i="17"/>
  <c r="A167" i="17"/>
  <c r="X166" i="17"/>
  <c r="S166" i="17"/>
  <c r="N166" i="17"/>
  <c r="A166" i="17"/>
  <c r="X165" i="17"/>
  <c r="S165" i="17"/>
  <c r="N165" i="17"/>
  <c r="A165" i="17"/>
  <c r="X164" i="17"/>
  <c r="S164" i="17"/>
  <c r="N164" i="17"/>
  <c r="A164" i="17"/>
  <c r="X163" i="17"/>
  <c r="S163" i="17"/>
  <c r="N163" i="17"/>
  <c r="A163" i="17"/>
  <c r="X162" i="17"/>
  <c r="S162" i="17"/>
  <c r="N162" i="17"/>
  <c r="A162" i="17"/>
  <c r="X161" i="17"/>
  <c r="S161" i="17"/>
  <c r="N161" i="17"/>
  <c r="A161" i="17"/>
  <c r="X160" i="17"/>
  <c r="S160" i="17"/>
  <c r="N160" i="17"/>
  <c r="A160" i="17"/>
  <c r="X159" i="17"/>
  <c r="S159" i="17"/>
  <c r="N159" i="17"/>
  <c r="A159" i="17"/>
  <c r="X158" i="17"/>
  <c r="S158" i="17"/>
  <c r="N158" i="17"/>
  <c r="A158" i="17"/>
  <c r="X157" i="17"/>
  <c r="S157" i="17"/>
  <c r="N157" i="17"/>
  <c r="A157" i="17"/>
  <c r="X156" i="17"/>
  <c r="S156" i="17"/>
  <c r="N156" i="17"/>
  <c r="A156" i="17"/>
  <c r="X155" i="17"/>
  <c r="S155" i="17"/>
  <c r="N155" i="17"/>
  <c r="A155" i="17"/>
  <c r="X154" i="17"/>
  <c r="S154" i="17"/>
  <c r="N154" i="17"/>
  <c r="A154" i="17"/>
  <c r="X153" i="17"/>
  <c r="S153" i="17"/>
  <c r="N153" i="17"/>
  <c r="A153" i="17"/>
  <c r="X152" i="17"/>
  <c r="S152" i="17"/>
  <c r="N152" i="17"/>
  <c r="A152" i="17"/>
  <c r="X151" i="17"/>
  <c r="S151" i="17"/>
  <c r="N151" i="17"/>
  <c r="A151" i="17"/>
  <c r="X150" i="17"/>
  <c r="S150" i="17"/>
  <c r="N150" i="17"/>
  <c r="A150" i="17"/>
  <c r="X149" i="17"/>
  <c r="S149" i="17"/>
  <c r="N149" i="17"/>
  <c r="A149" i="17"/>
  <c r="X148" i="17"/>
  <c r="S148" i="17"/>
  <c r="N148" i="17"/>
  <c r="A148" i="17"/>
  <c r="X147" i="17"/>
  <c r="S147" i="17"/>
  <c r="N147" i="17"/>
  <c r="A147" i="17"/>
  <c r="X146" i="17"/>
  <c r="S146" i="17"/>
  <c r="N146" i="17"/>
  <c r="A146" i="17"/>
  <c r="X145" i="17"/>
  <c r="S145" i="17"/>
  <c r="N145" i="17"/>
  <c r="A145" i="17"/>
  <c r="X144" i="17"/>
  <c r="S144" i="17"/>
  <c r="N144" i="17"/>
  <c r="A144" i="17"/>
  <c r="X143" i="17"/>
  <c r="S143" i="17"/>
  <c r="N143" i="17"/>
  <c r="A143" i="17"/>
  <c r="X142" i="17"/>
  <c r="S142" i="17"/>
  <c r="N142" i="17"/>
  <c r="A142" i="17"/>
  <c r="X141" i="17"/>
  <c r="S141" i="17"/>
  <c r="N141" i="17"/>
  <c r="A141" i="17"/>
  <c r="X140" i="17"/>
  <c r="S140" i="17"/>
  <c r="N140" i="17"/>
  <c r="A140" i="17"/>
  <c r="X139" i="17"/>
  <c r="S139" i="17"/>
  <c r="N139" i="17"/>
  <c r="A139" i="17"/>
  <c r="X138" i="17"/>
  <c r="S138" i="17"/>
  <c r="N138" i="17"/>
  <c r="A138" i="17"/>
  <c r="X137" i="17"/>
  <c r="S137" i="17"/>
  <c r="N137" i="17"/>
  <c r="A137" i="17"/>
  <c r="X136" i="17"/>
  <c r="S136" i="17"/>
  <c r="N136" i="17"/>
  <c r="A136" i="17"/>
  <c r="X135" i="17"/>
  <c r="S135" i="17"/>
  <c r="N135" i="17"/>
  <c r="A135" i="17"/>
  <c r="X134" i="17"/>
  <c r="S134" i="17"/>
  <c r="N134" i="17"/>
  <c r="A134" i="17"/>
  <c r="X133" i="17"/>
  <c r="S133" i="17"/>
  <c r="N133" i="17"/>
  <c r="A133" i="17"/>
  <c r="X132" i="17"/>
  <c r="S132" i="17"/>
  <c r="N132" i="17"/>
  <c r="A132" i="17"/>
  <c r="X131" i="17"/>
  <c r="S131" i="17"/>
  <c r="N131" i="17"/>
  <c r="A131" i="17"/>
  <c r="X130" i="17"/>
  <c r="S130" i="17"/>
  <c r="N130" i="17"/>
  <c r="A130" i="17"/>
  <c r="X129" i="17"/>
  <c r="S129" i="17"/>
  <c r="N129" i="17"/>
  <c r="A129" i="17"/>
  <c r="X128" i="17"/>
  <c r="S128" i="17"/>
  <c r="N128" i="17"/>
  <c r="A128" i="17"/>
  <c r="X127" i="17"/>
  <c r="S127" i="17"/>
  <c r="N127" i="17"/>
  <c r="A127" i="17"/>
  <c r="X126" i="17"/>
  <c r="S126" i="17"/>
  <c r="N126" i="17"/>
  <c r="A126" i="17"/>
  <c r="X125" i="17"/>
  <c r="S125" i="17"/>
  <c r="N125" i="17"/>
  <c r="A125" i="17"/>
  <c r="X124" i="17"/>
  <c r="S124" i="17"/>
  <c r="N124" i="17"/>
  <c r="A124" i="17"/>
  <c r="X123" i="17"/>
  <c r="S123" i="17"/>
  <c r="N123" i="17"/>
  <c r="A123" i="17"/>
  <c r="X122" i="17"/>
  <c r="S122" i="17"/>
  <c r="N122" i="17"/>
  <c r="A122" i="17"/>
  <c r="X121" i="17"/>
  <c r="S121" i="17"/>
  <c r="N121" i="17"/>
  <c r="A121" i="17"/>
  <c r="X120" i="17"/>
  <c r="S120" i="17"/>
  <c r="N120" i="17"/>
  <c r="A120" i="17"/>
  <c r="X119" i="17"/>
  <c r="S119" i="17"/>
  <c r="N119" i="17"/>
  <c r="A119" i="17"/>
  <c r="X118" i="17"/>
  <c r="S118" i="17"/>
  <c r="N118" i="17"/>
  <c r="A118" i="17"/>
  <c r="X117" i="17"/>
  <c r="S117" i="17"/>
  <c r="N117" i="17"/>
  <c r="A117" i="17"/>
  <c r="X116" i="17"/>
  <c r="S116" i="17"/>
  <c r="N116" i="17"/>
  <c r="A116" i="17"/>
  <c r="X115" i="17"/>
  <c r="S115" i="17"/>
  <c r="N115" i="17"/>
  <c r="A115" i="17"/>
  <c r="X114" i="17"/>
  <c r="S114" i="17"/>
  <c r="N114" i="17"/>
  <c r="A114" i="17"/>
  <c r="X113" i="17"/>
  <c r="S113" i="17"/>
  <c r="N113" i="17"/>
  <c r="A113" i="17"/>
  <c r="X112" i="17"/>
  <c r="S112" i="17"/>
  <c r="N112" i="17"/>
  <c r="A112" i="17"/>
  <c r="X111" i="17"/>
  <c r="S111" i="17"/>
  <c r="N111" i="17"/>
  <c r="A111" i="17"/>
  <c r="X110" i="17"/>
  <c r="S110" i="17"/>
  <c r="N110" i="17"/>
  <c r="A110" i="17"/>
  <c r="X109" i="17"/>
  <c r="S109" i="17"/>
  <c r="N109" i="17"/>
  <c r="A109" i="17"/>
  <c r="X108" i="17"/>
  <c r="S108" i="17"/>
  <c r="N108" i="17"/>
  <c r="A108" i="17"/>
  <c r="X107" i="17"/>
  <c r="S107" i="17"/>
  <c r="N107" i="17"/>
  <c r="A107" i="17"/>
  <c r="X106" i="17"/>
  <c r="S106" i="17"/>
  <c r="N106" i="17"/>
  <c r="A106" i="17"/>
  <c r="X105" i="17"/>
  <c r="S105" i="17"/>
  <c r="N105" i="17"/>
  <c r="A105" i="17"/>
  <c r="X104" i="17"/>
  <c r="S104" i="17"/>
  <c r="N104" i="17"/>
  <c r="A104" i="17"/>
  <c r="X103" i="17"/>
  <c r="S103" i="17"/>
  <c r="N103" i="17"/>
  <c r="A103" i="17"/>
  <c r="X102" i="17"/>
  <c r="S102" i="17"/>
  <c r="N102" i="17"/>
  <c r="A102" i="17"/>
  <c r="X101" i="17"/>
  <c r="S101" i="17"/>
  <c r="N101" i="17"/>
  <c r="A101" i="17"/>
  <c r="X100" i="17"/>
  <c r="S100" i="17"/>
  <c r="N100" i="17"/>
  <c r="A100" i="17"/>
  <c r="X99" i="17"/>
  <c r="S99" i="17"/>
  <c r="N99" i="17"/>
  <c r="A99" i="17"/>
  <c r="X98" i="17"/>
  <c r="S98" i="17"/>
  <c r="N98" i="17"/>
  <c r="A98" i="17"/>
  <c r="X97" i="17"/>
  <c r="S97" i="17"/>
  <c r="N97" i="17"/>
  <c r="A97" i="17"/>
  <c r="X96" i="17"/>
  <c r="S96" i="17"/>
  <c r="N96" i="17"/>
  <c r="A96" i="17"/>
  <c r="X95" i="17"/>
  <c r="S95" i="17"/>
  <c r="N95" i="17"/>
  <c r="A95" i="17"/>
  <c r="X94" i="17"/>
  <c r="S94" i="17"/>
  <c r="N94" i="17"/>
  <c r="A94" i="17"/>
  <c r="X93" i="17"/>
  <c r="S93" i="17"/>
  <c r="N93" i="17"/>
  <c r="A93" i="17"/>
  <c r="X92" i="17"/>
  <c r="S92" i="17"/>
  <c r="N92" i="17"/>
  <c r="A92" i="17"/>
  <c r="X91" i="17"/>
  <c r="S91" i="17"/>
  <c r="N91" i="17"/>
  <c r="A91" i="17"/>
  <c r="X90" i="17"/>
  <c r="S90" i="17"/>
  <c r="N90" i="17"/>
  <c r="A90" i="17"/>
  <c r="X89" i="17"/>
  <c r="S89" i="17"/>
  <c r="N89" i="17"/>
  <c r="A89" i="17"/>
  <c r="X88" i="17"/>
  <c r="S88" i="17"/>
  <c r="N88" i="17"/>
  <c r="A88" i="17"/>
  <c r="X87" i="17"/>
  <c r="S87" i="17"/>
  <c r="N87" i="17"/>
  <c r="A87" i="17"/>
  <c r="X86" i="17"/>
  <c r="S86" i="17"/>
  <c r="N86" i="17"/>
  <c r="A86" i="17"/>
  <c r="X85" i="17"/>
  <c r="S85" i="17"/>
  <c r="N85" i="17"/>
  <c r="A85" i="17"/>
  <c r="X84" i="17"/>
  <c r="S84" i="17"/>
  <c r="N84" i="17"/>
  <c r="A84" i="17"/>
  <c r="X83" i="17"/>
  <c r="S83" i="17"/>
  <c r="N83" i="17"/>
  <c r="A83" i="17"/>
  <c r="X82" i="17"/>
  <c r="S82" i="17"/>
  <c r="N82" i="17"/>
  <c r="A82" i="17"/>
  <c r="X81" i="17"/>
  <c r="S81" i="17"/>
  <c r="N81" i="17"/>
  <c r="A81" i="17"/>
  <c r="X80" i="17"/>
  <c r="S80" i="17"/>
  <c r="N80" i="17"/>
  <c r="A80" i="17"/>
  <c r="X79" i="17"/>
  <c r="S79" i="17"/>
  <c r="N79" i="17"/>
  <c r="A79" i="17"/>
  <c r="X78" i="17"/>
  <c r="S78" i="17"/>
  <c r="N78" i="17"/>
  <c r="A78" i="17"/>
  <c r="X77" i="17"/>
  <c r="S77" i="17"/>
  <c r="N77" i="17"/>
  <c r="A77" i="17"/>
  <c r="X76" i="17"/>
  <c r="S76" i="17"/>
  <c r="N76" i="17"/>
  <c r="A76" i="17"/>
  <c r="X75" i="17"/>
  <c r="S75" i="17"/>
  <c r="N75" i="17"/>
  <c r="A75" i="17"/>
  <c r="X74" i="17"/>
  <c r="S74" i="17"/>
  <c r="N74" i="17"/>
  <c r="A74" i="17"/>
  <c r="X73" i="17"/>
  <c r="S73" i="17"/>
  <c r="N73" i="17"/>
  <c r="A73" i="17"/>
  <c r="X72" i="17"/>
  <c r="S72" i="17"/>
  <c r="N72" i="17"/>
  <c r="A72" i="17"/>
  <c r="X71" i="17"/>
  <c r="S71" i="17"/>
  <c r="N71" i="17"/>
  <c r="A71" i="17"/>
  <c r="X70" i="17"/>
  <c r="S70" i="17"/>
  <c r="N70" i="17"/>
  <c r="A70" i="17"/>
  <c r="X69" i="17"/>
  <c r="S69" i="17"/>
  <c r="N69" i="17"/>
  <c r="A69" i="17"/>
  <c r="X68" i="17"/>
  <c r="S68" i="17"/>
  <c r="N68" i="17"/>
  <c r="A68" i="17"/>
  <c r="X67" i="17"/>
  <c r="S67" i="17"/>
  <c r="N67" i="17"/>
  <c r="A67" i="17"/>
  <c r="X66" i="17"/>
  <c r="S66" i="17"/>
  <c r="N66" i="17"/>
  <c r="A66" i="17"/>
  <c r="X65" i="17"/>
  <c r="S65" i="17"/>
  <c r="N65" i="17"/>
  <c r="A65" i="17"/>
  <c r="X64" i="17"/>
  <c r="S64" i="17"/>
  <c r="N64" i="17"/>
  <c r="A64" i="17"/>
  <c r="X63" i="17"/>
  <c r="S63" i="17"/>
  <c r="N63" i="17"/>
  <c r="A63" i="17"/>
  <c r="X62" i="17"/>
  <c r="S62" i="17"/>
  <c r="N62" i="17"/>
  <c r="A62" i="17"/>
  <c r="X61" i="17"/>
  <c r="S61" i="17"/>
  <c r="N61" i="17"/>
  <c r="A61" i="17"/>
  <c r="X60" i="17"/>
  <c r="S60" i="17"/>
  <c r="N60" i="17"/>
  <c r="A60" i="17"/>
  <c r="X59" i="17"/>
  <c r="S59" i="17"/>
  <c r="A59" i="17"/>
  <c r="X58" i="17"/>
  <c r="S58" i="17"/>
  <c r="A58" i="17"/>
  <c r="X57" i="17"/>
  <c r="S57" i="17"/>
  <c r="A57" i="17"/>
  <c r="X56" i="17"/>
  <c r="S56" i="17"/>
  <c r="A56" i="17"/>
  <c r="X55" i="17"/>
  <c r="S55" i="17"/>
  <c r="A55" i="17"/>
  <c r="X54" i="17"/>
  <c r="S54" i="17"/>
  <c r="A54" i="17"/>
  <c r="X53" i="17"/>
  <c r="S53" i="17"/>
  <c r="A53" i="17"/>
  <c r="X52" i="17"/>
  <c r="S52" i="17"/>
  <c r="A52" i="17"/>
  <c r="X51" i="17"/>
  <c r="S51" i="17"/>
  <c r="A51" i="17"/>
  <c r="X50" i="17"/>
  <c r="S50" i="17"/>
  <c r="E50" i="17"/>
  <c r="E51" i="17" s="1"/>
  <c r="A50" i="17"/>
  <c r="X49" i="17"/>
  <c r="S49" i="17"/>
  <c r="E49" i="17"/>
  <c r="D49" i="17"/>
  <c r="A49" i="17"/>
  <c r="X48" i="17"/>
  <c r="S48" i="17"/>
  <c r="A48" i="17"/>
  <c r="I15" i="18"/>
  <c r="L14" i="17"/>
  <c r="K14" i="17"/>
  <c r="L13" i="17"/>
  <c r="K13" i="17"/>
  <c r="B12" i="17"/>
  <c r="K10" i="17"/>
  <c r="K9" i="17"/>
  <c r="K6" i="17"/>
  <c r="K5" i="17"/>
  <c r="K4" i="17"/>
  <c r="I15" i="16"/>
  <c r="J15" i="16"/>
  <c r="D14" i="16"/>
  <c r="E14" i="16"/>
  <c r="J15" i="12"/>
  <c r="J15" i="13"/>
  <c r="D14" i="14"/>
  <c r="E14" i="14"/>
  <c r="I15" i="14"/>
  <c r="J15" i="14"/>
  <c r="J15" i="8"/>
  <c r="J15" i="11"/>
  <c r="J15" i="9"/>
  <c r="D14" i="15"/>
  <c r="E14" i="15"/>
  <c r="D13" i="15"/>
  <c r="E13" i="15"/>
  <c r="J15" i="10"/>
  <c r="H14" i="18" l="1"/>
  <c r="H42" i="18"/>
  <c r="H34" i="18"/>
  <c r="H26" i="18"/>
  <c r="H18" i="18"/>
  <c r="G38" i="18"/>
  <c r="G22" i="18"/>
  <c r="K12" i="19"/>
  <c r="K4" i="19"/>
  <c r="K14" i="19"/>
  <c r="D11" i="18"/>
  <c r="K10" i="19"/>
  <c r="D5" i="18"/>
  <c r="D13" i="18"/>
  <c r="E13" i="18"/>
  <c r="E3" i="18"/>
  <c r="G42" i="18"/>
  <c r="K11" i="17"/>
  <c r="K12" i="17"/>
  <c r="K7" i="17"/>
  <c r="E7" i="18"/>
  <c r="E52" i="17"/>
  <c r="D50" i="17"/>
  <c r="C16" i="19"/>
  <c r="C52" i="19"/>
  <c r="C17" i="19" l="1"/>
  <c r="B52" i="19"/>
  <c r="C53" i="19"/>
  <c r="D51" i="17"/>
  <c r="E53" i="17"/>
  <c r="D52" i="17"/>
  <c r="J15" i="15"/>
  <c r="C18" i="19" l="1"/>
  <c r="E54" i="17"/>
  <c r="D53" i="17"/>
  <c r="C54" i="19"/>
  <c r="B53" i="19"/>
  <c r="I15" i="12"/>
  <c r="I15" i="13"/>
  <c r="C19" i="19" l="1"/>
  <c r="D54" i="17"/>
  <c r="E55" i="17"/>
  <c r="B54" i="19"/>
  <c r="C55" i="19"/>
  <c r="I15" i="8"/>
  <c r="I15" i="11"/>
  <c r="I15" i="9"/>
  <c r="I15" i="10"/>
  <c r="I15" i="15" s="1"/>
  <c r="G2" i="16"/>
  <c r="H2" i="16"/>
  <c r="F2" i="16"/>
  <c r="G2" i="14"/>
  <c r="H2" i="14"/>
  <c r="F2" i="14"/>
  <c r="G2" i="15"/>
  <c r="H2" i="15"/>
  <c r="F2" i="15"/>
  <c r="C44" i="12"/>
  <c r="C45" i="12" s="1"/>
  <c r="C44" i="8"/>
  <c r="C45" i="8" s="1"/>
  <c r="C44" i="9"/>
  <c r="F44" i="19" s="1"/>
  <c r="C45" i="9"/>
  <c r="F45" i="19" s="1"/>
  <c r="F16" i="19"/>
  <c r="F17" i="19"/>
  <c r="K17" i="19" s="1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15" i="19"/>
  <c r="K15" i="19" s="1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L39" i="17" s="1"/>
  <c r="F40" i="17"/>
  <c r="F41" i="17"/>
  <c r="F42" i="17"/>
  <c r="F43" i="17"/>
  <c r="F44" i="17"/>
  <c r="F45" i="17"/>
  <c r="F15" i="17"/>
  <c r="F17" i="18" l="1"/>
  <c r="K39" i="17"/>
  <c r="L38" i="17"/>
  <c r="K38" i="17"/>
  <c r="K30" i="17"/>
  <c r="L30" i="17"/>
  <c r="L22" i="17"/>
  <c r="K22" i="17"/>
  <c r="L37" i="17"/>
  <c r="K37" i="17"/>
  <c r="L29" i="17"/>
  <c r="K29" i="17"/>
  <c r="L21" i="17"/>
  <c r="K21" i="17"/>
  <c r="K16" i="19"/>
  <c r="L15" i="17"/>
  <c r="F15" i="18"/>
  <c r="K15" i="17"/>
  <c r="L36" i="17"/>
  <c r="K36" i="17"/>
  <c r="L28" i="17"/>
  <c r="K28" i="17"/>
  <c r="L20" i="17"/>
  <c r="K20" i="17"/>
  <c r="L43" i="17"/>
  <c r="K43" i="17"/>
  <c r="L27" i="17"/>
  <c r="K27" i="17"/>
  <c r="L19" i="17"/>
  <c r="K19" i="17"/>
  <c r="L35" i="17"/>
  <c r="K35" i="17"/>
  <c r="L42" i="17"/>
  <c r="K42" i="17"/>
  <c r="L34" i="17"/>
  <c r="K34" i="17"/>
  <c r="L26" i="17"/>
  <c r="K26" i="17"/>
  <c r="L18" i="17"/>
  <c r="K18" i="17"/>
  <c r="L41" i="17"/>
  <c r="K41" i="17"/>
  <c r="L33" i="17"/>
  <c r="K33" i="17"/>
  <c r="L25" i="17"/>
  <c r="K25" i="17"/>
  <c r="L17" i="17"/>
  <c r="K17" i="17"/>
  <c r="L40" i="17"/>
  <c r="K40" i="17"/>
  <c r="L32" i="17"/>
  <c r="K32" i="17"/>
  <c r="L24" i="17"/>
  <c r="K24" i="17"/>
  <c r="L16" i="17"/>
  <c r="K16" i="17"/>
  <c r="F16" i="18"/>
  <c r="L31" i="17"/>
  <c r="K31" i="17"/>
  <c r="L23" i="17"/>
  <c r="K23" i="17"/>
  <c r="K18" i="19"/>
  <c r="F18" i="18"/>
  <c r="C20" i="19"/>
  <c r="C56" i="19"/>
  <c r="B55" i="19"/>
  <c r="E56" i="17"/>
  <c r="D55" i="17"/>
  <c r="C21" i="19" l="1"/>
  <c r="K19" i="19"/>
  <c r="F19" i="18"/>
  <c r="C57" i="19"/>
  <c r="B56" i="19"/>
  <c r="E57" i="17"/>
  <c r="D56" i="17"/>
  <c r="B57" i="19" l="1"/>
  <c r="C58" i="19"/>
  <c r="K20" i="19"/>
  <c r="F20" i="18"/>
  <c r="C22" i="19"/>
  <c r="E58" i="17"/>
  <c r="D57" i="17"/>
  <c r="E59" i="17" l="1"/>
  <c r="D58" i="17"/>
  <c r="C59" i="19"/>
  <c r="B58" i="19"/>
  <c r="K21" i="19"/>
  <c r="F21" i="18"/>
  <c r="C23" i="19"/>
  <c r="E60" i="17" l="1"/>
  <c r="D59" i="17"/>
  <c r="C24" i="19"/>
  <c r="K22" i="19"/>
  <c r="F22" i="18"/>
  <c r="B59" i="19"/>
  <c r="C60" i="19"/>
  <c r="C25" i="19" l="1"/>
  <c r="K23" i="19"/>
  <c r="F23" i="18"/>
  <c r="E61" i="17"/>
  <c r="D60" i="17"/>
  <c r="B60" i="19"/>
  <c r="C61" i="19"/>
  <c r="E62" i="17" l="1"/>
  <c r="D61" i="17"/>
  <c r="C62" i="19"/>
  <c r="B61" i="19"/>
  <c r="K24" i="19"/>
  <c r="F24" i="18"/>
  <c r="C26" i="19"/>
  <c r="K25" i="19" l="1"/>
  <c r="F25" i="18"/>
  <c r="C27" i="19"/>
  <c r="B62" i="19"/>
  <c r="C63" i="19"/>
  <c r="E63" i="17"/>
  <c r="D62" i="17"/>
  <c r="C64" i="19" l="1"/>
  <c r="B63" i="19"/>
  <c r="C28" i="19"/>
  <c r="K26" i="19"/>
  <c r="F26" i="18"/>
  <c r="E64" i="17"/>
  <c r="D63" i="17"/>
  <c r="E65" i="17" l="1"/>
  <c r="D64" i="17"/>
  <c r="C29" i="19"/>
  <c r="K27" i="19"/>
  <c r="F27" i="18"/>
  <c r="C65" i="19"/>
  <c r="B64" i="19"/>
  <c r="K28" i="19" l="1"/>
  <c r="F28" i="18"/>
  <c r="B65" i="19"/>
  <c r="C66" i="19"/>
  <c r="C30" i="19"/>
  <c r="E66" i="17"/>
  <c r="D65" i="17"/>
  <c r="K29" i="19" l="1"/>
  <c r="F29" i="18"/>
  <c r="C31" i="19"/>
  <c r="E67" i="17"/>
  <c r="D66" i="17"/>
  <c r="C67" i="19"/>
  <c r="B66" i="19"/>
  <c r="B67" i="19" l="1"/>
  <c r="C68" i="19"/>
  <c r="K30" i="19"/>
  <c r="F30" i="18"/>
  <c r="E68" i="17"/>
  <c r="D67" i="17"/>
  <c r="C32" i="19"/>
  <c r="C33" i="19" l="1"/>
  <c r="E69" i="17"/>
  <c r="D68" i="17"/>
  <c r="K31" i="19"/>
  <c r="F31" i="18"/>
  <c r="B68" i="19"/>
  <c r="C69" i="19"/>
  <c r="C70" i="19" l="1"/>
  <c r="B69" i="19"/>
  <c r="K32" i="19"/>
  <c r="F32" i="18"/>
  <c r="E70" i="17"/>
  <c r="D69" i="17"/>
  <c r="C34" i="19"/>
  <c r="C35" i="19" l="1"/>
  <c r="E71" i="17"/>
  <c r="D70" i="17"/>
  <c r="K33" i="19"/>
  <c r="F33" i="18"/>
  <c r="B70" i="19"/>
  <c r="C71" i="19"/>
  <c r="C72" i="19" l="1"/>
  <c r="B71" i="19"/>
  <c r="K34" i="19"/>
  <c r="F34" i="18"/>
  <c r="E72" i="17"/>
  <c r="D71" i="17"/>
  <c r="C36" i="19"/>
  <c r="C37" i="19" l="1"/>
  <c r="E73" i="17"/>
  <c r="D72" i="17"/>
  <c r="K35" i="19"/>
  <c r="F35" i="18"/>
  <c r="C73" i="19"/>
  <c r="B72" i="19"/>
  <c r="B73" i="19" l="1"/>
  <c r="C74" i="19"/>
  <c r="K36" i="19"/>
  <c r="F36" i="18"/>
  <c r="E74" i="17"/>
  <c r="D73" i="17"/>
  <c r="C38" i="19"/>
  <c r="K37" i="19" l="1"/>
  <c r="F37" i="18"/>
  <c r="C39" i="19"/>
  <c r="E75" i="17"/>
  <c r="D74" i="17"/>
  <c r="C75" i="19"/>
  <c r="B74" i="19"/>
  <c r="B75" i="19" l="1"/>
  <c r="C76" i="19"/>
  <c r="E76" i="17"/>
  <c r="D75" i="17"/>
  <c r="C40" i="19"/>
  <c r="K38" i="19"/>
  <c r="F38" i="18"/>
  <c r="K39" i="19" l="1"/>
  <c r="F39" i="18"/>
  <c r="E77" i="17"/>
  <c r="D76" i="17"/>
  <c r="B76" i="19"/>
  <c r="C77" i="19"/>
  <c r="C41" i="19"/>
  <c r="C42" i="19" l="1"/>
  <c r="K40" i="19"/>
  <c r="F40" i="18"/>
  <c r="C78" i="19"/>
  <c r="B77" i="19"/>
  <c r="E78" i="17"/>
  <c r="D77" i="17"/>
  <c r="B78" i="19" l="1"/>
  <c r="C79" i="19"/>
  <c r="C43" i="19"/>
  <c r="E79" i="17"/>
  <c r="D78" i="17"/>
  <c r="K41" i="19"/>
  <c r="F41" i="18"/>
  <c r="C44" i="19" l="1"/>
  <c r="E80" i="17"/>
  <c r="D79" i="17"/>
  <c r="C80" i="19"/>
  <c r="B79" i="19"/>
  <c r="K42" i="19"/>
  <c r="F42" i="18"/>
  <c r="E81" i="17" l="1"/>
  <c r="D80" i="17"/>
  <c r="K43" i="19"/>
  <c r="F43" i="18"/>
  <c r="C81" i="19"/>
  <c r="B80" i="19"/>
  <c r="C45" i="19"/>
  <c r="B81" i="19" l="1"/>
  <c r="C82" i="19"/>
  <c r="D81" i="17"/>
  <c r="E82" i="17"/>
  <c r="C83" i="19" l="1"/>
  <c r="B82" i="19"/>
  <c r="E83" i="17"/>
  <c r="D82" i="17"/>
  <c r="D83" i="17" l="1"/>
  <c r="E84" i="17"/>
  <c r="C84" i="19"/>
  <c r="B83" i="19"/>
  <c r="B84" i="19" l="1"/>
  <c r="C85" i="19"/>
  <c r="D84" i="17"/>
  <c r="E85" i="17"/>
  <c r="D85" i="17" l="1"/>
  <c r="E86" i="17"/>
  <c r="C86" i="19"/>
  <c r="B85" i="19"/>
  <c r="C87" i="19" l="1"/>
  <c r="B86" i="19"/>
  <c r="E87" i="17"/>
  <c r="D86" i="17"/>
  <c r="C88" i="19" l="1"/>
  <c r="B87" i="19"/>
  <c r="D87" i="17"/>
  <c r="E88" i="17"/>
  <c r="D88" i="17" l="1"/>
  <c r="E89" i="17"/>
  <c r="B88" i="19"/>
  <c r="C89" i="19"/>
  <c r="C90" i="19" l="1"/>
  <c r="B89" i="19"/>
  <c r="D89" i="17"/>
  <c r="E90" i="17"/>
  <c r="C91" i="19" l="1"/>
  <c r="B90" i="19"/>
  <c r="E91" i="17"/>
  <c r="D90" i="17"/>
  <c r="C92" i="19" l="1"/>
  <c r="B91" i="19"/>
  <c r="D91" i="17"/>
  <c r="E92" i="17"/>
  <c r="B92" i="19" l="1"/>
  <c r="C93" i="19"/>
  <c r="D92" i="17"/>
  <c r="E93" i="17"/>
  <c r="D93" i="17" l="1"/>
  <c r="E94" i="17"/>
  <c r="C94" i="19"/>
  <c r="B93" i="19"/>
  <c r="C95" i="19" l="1"/>
  <c r="B94" i="19"/>
  <c r="E95" i="17"/>
  <c r="D94" i="17"/>
  <c r="D95" i="17" l="1"/>
  <c r="E96" i="17"/>
  <c r="C96" i="19"/>
  <c r="B95" i="19"/>
  <c r="B96" i="19" l="1"/>
  <c r="C97" i="19"/>
  <c r="D96" i="17"/>
  <c r="E97" i="17"/>
  <c r="D97" i="17" l="1"/>
  <c r="E98" i="17"/>
  <c r="C98" i="19"/>
  <c r="B97" i="19"/>
  <c r="C99" i="19" l="1"/>
  <c r="B98" i="19"/>
  <c r="E99" i="17"/>
  <c r="D98" i="17"/>
  <c r="D99" i="17" l="1"/>
  <c r="E100" i="17"/>
  <c r="C100" i="19"/>
  <c r="B99" i="19"/>
  <c r="D100" i="17" l="1"/>
  <c r="E101" i="17"/>
  <c r="B100" i="19"/>
  <c r="C101" i="19"/>
  <c r="D101" i="17" l="1"/>
  <c r="E102" i="17"/>
  <c r="C102" i="19"/>
  <c r="B101" i="19"/>
  <c r="C103" i="19" l="1"/>
  <c r="B102" i="19"/>
  <c r="E103" i="17"/>
  <c r="D102" i="17"/>
  <c r="D103" i="17" l="1"/>
  <c r="E104" i="17"/>
  <c r="C104" i="19"/>
  <c r="B103" i="19"/>
  <c r="B104" i="19" l="1"/>
  <c r="C105" i="19"/>
  <c r="D104" i="17"/>
  <c r="E105" i="17"/>
  <c r="D105" i="17" l="1"/>
  <c r="E106" i="17"/>
  <c r="C106" i="19"/>
  <c r="B105" i="19"/>
  <c r="C107" i="19" l="1"/>
  <c r="B106" i="19"/>
  <c r="E107" i="17"/>
  <c r="D106" i="17"/>
  <c r="D107" i="17" l="1"/>
  <c r="E108" i="17"/>
  <c r="C108" i="19"/>
  <c r="B107" i="19"/>
  <c r="C109" i="19" l="1"/>
  <c r="B108" i="19"/>
  <c r="D108" i="17"/>
  <c r="E109" i="17"/>
  <c r="D109" i="17" l="1"/>
  <c r="E110" i="17"/>
  <c r="B109" i="19"/>
  <c r="C110" i="19"/>
  <c r="E111" i="17" l="1"/>
  <c r="D110" i="17"/>
  <c r="B110" i="19"/>
  <c r="C111" i="19"/>
  <c r="C112" i="19" l="1"/>
  <c r="B111" i="19"/>
  <c r="D111" i="17"/>
  <c r="E112" i="17"/>
  <c r="D112" i="17" l="1"/>
  <c r="E113" i="17"/>
  <c r="C113" i="19"/>
  <c r="B112" i="19"/>
  <c r="B113" i="19" l="1"/>
  <c r="C114" i="19"/>
  <c r="D113" i="17"/>
  <c r="E114" i="17"/>
  <c r="E115" i="17" l="1"/>
  <c r="D114" i="17"/>
  <c r="B114" i="19"/>
  <c r="C115" i="19"/>
  <c r="C116" i="19" l="1"/>
  <c r="B115" i="19"/>
  <c r="D115" i="17"/>
  <c r="E116" i="17"/>
  <c r="D116" i="17" l="1"/>
  <c r="E117" i="17"/>
  <c r="C117" i="19"/>
  <c r="B116" i="19"/>
  <c r="B117" i="19" l="1"/>
  <c r="C118" i="19"/>
  <c r="D117" i="17"/>
  <c r="E118" i="17"/>
  <c r="E119" i="17" l="1"/>
  <c r="D118" i="17"/>
  <c r="B118" i="19"/>
  <c r="C119" i="19"/>
  <c r="C120" i="19" l="1"/>
  <c r="B119" i="19"/>
  <c r="D119" i="17"/>
  <c r="E120" i="17"/>
  <c r="D120" i="17" l="1"/>
  <c r="E121" i="17"/>
  <c r="C121" i="19"/>
  <c r="B120" i="19"/>
  <c r="B121" i="19" l="1"/>
  <c r="C122" i="19"/>
  <c r="D121" i="17"/>
  <c r="E122" i="17"/>
  <c r="E123" i="17" l="1"/>
  <c r="D122" i="17"/>
  <c r="B122" i="19"/>
  <c r="C123" i="19"/>
  <c r="C124" i="19" l="1"/>
  <c r="B123" i="19"/>
  <c r="D123" i="17"/>
  <c r="E124" i="17"/>
  <c r="D124" i="17" l="1"/>
  <c r="E125" i="17"/>
  <c r="C125" i="19"/>
  <c r="B124" i="19"/>
  <c r="B125" i="19" l="1"/>
  <c r="C126" i="19"/>
  <c r="D125" i="17"/>
  <c r="E126" i="17"/>
  <c r="E127" i="17" l="1"/>
  <c r="D126" i="17"/>
  <c r="B126" i="19"/>
  <c r="C127" i="19"/>
  <c r="C128" i="19" l="1"/>
  <c r="B127" i="19"/>
  <c r="D127" i="17"/>
  <c r="E128" i="17"/>
  <c r="D128" i="17" l="1"/>
  <c r="E129" i="17"/>
  <c r="C129" i="19"/>
  <c r="B128" i="19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B129" i="19" l="1"/>
  <c r="C130" i="19"/>
  <c r="D129" i="17"/>
  <c r="E130" i="17"/>
  <c r="H3" i="1"/>
  <c r="H4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" i="1"/>
  <c r="F3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" i="1"/>
  <c r="E4" i="1"/>
  <c r="E2" i="1"/>
  <c r="D3" i="1"/>
  <c r="D4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2" i="1"/>
  <c r="E131" i="17" l="1"/>
  <c r="D130" i="17"/>
  <c r="B130" i="19"/>
  <c r="C131" i="19"/>
  <c r="D13" i="16"/>
  <c r="E13" i="16"/>
  <c r="C132" i="19" l="1"/>
  <c r="B131" i="19"/>
  <c r="D131" i="17"/>
  <c r="E132" i="17"/>
  <c r="D13" i="14"/>
  <c r="E13" i="14"/>
  <c r="D132" i="17" l="1"/>
  <c r="E133" i="17"/>
  <c r="C133" i="19"/>
  <c r="B132" i="19"/>
  <c r="L43" i="10"/>
  <c r="K43" i="10"/>
  <c r="L42" i="10"/>
  <c r="K42" i="10"/>
  <c r="L41" i="10"/>
  <c r="K41" i="10"/>
  <c r="L40" i="10"/>
  <c r="K40" i="10"/>
  <c r="L39" i="10"/>
  <c r="K39" i="10"/>
  <c r="L38" i="10"/>
  <c r="K38" i="10"/>
  <c r="L37" i="10"/>
  <c r="K37" i="10"/>
  <c r="L36" i="10"/>
  <c r="K36" i="10"/>
  <c r="L35" i="10"/>
  <c r="K35" i="10"/>
  <c r="L34" i="10"/>
  <c r="K34" i="10"/>
  <c r="L33" i="10"/>
  <c r="K33" i="10"/>
  <c r="L32" i="10"/>
  <c r="K32" i="10"/>
  <c r="L31" i="10"/>
  <c r="K31" i="10"/>
  <c r="L30" i="10"/>
  <c r="K30" i="10"/>
  <c r="L29" i="10"/>
  <c r="K29" i="10"/>
  <c r="L28" i="10"/>
  <c r="K28" i="10"/>
  <c r="L27" i="10"/>
  <c r="K27" i="10"/>
  <c r="L26" i="10"/>
  <c r="K26" i="10"/>
  <c r="L25" i="10"/>
  <c r="K25" i="10"/>
  <c r="L24" i="10"/>
  <c r="K24" i="10"/>
  <c r="L23" i="10"/>
  <c r="K23" i="10"/>
  <c r="L22" i="10"/>
  <c r="K22" i="10"/>
  <c r="L21" i="10"/>
  <c r="K21" i="10"/>
  <c r="L20" i="10"/>
  <c r="K20" i="10"/>
  <c r="L19" i="10"/>
  <c r="K19" i="10"/>
  <c r="L18" i="10"/>
  <c r="K18" i="10"/>
  <c r="L17" i="10"/>
  <c r="K17" i="10"/>
  <c r="L16" i="10"/>
  <c r="K16" i="10"/>
  <c r="L15" i="10"/>
  <c r="K15" i="10"/>
  <c r="L14" i="10"/>
  <c r="K14" i="10"/>
  <c r="L13" i="10"/>
  <c r="K13" i="10"/>
  <c r="K12" i="10"/>
  <c r="K11" i="10"/>
  <c r="K10" i="10"/>
  <c r="K9" i="10"/>
  <c r="K8" i="10"/>
  <c r="K7" i="10"/>
  <c r="K6" i="10"/>
  <c r="K5" i="10"/>
  <c r="K4" i="10"/>
  <c r="B133" i="19" l="1"/>
  <c r="C134" i="19"/>
  <c r="D133" i="17"/>
  <c r="E134" i="17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13" i="11"/>
  <c r="E135" i="17" l="1"/>
  <c r="D134" i="17"/>
  <c r="B134" i="19"/>
  <c r="C135" i="19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15" i="11"/>
  <c r="K16" i="11"/>
  <c r="K17" i="11"/>
  <c r="K18" i="11"/>
  <c r="K19" i="11"/>
  <c r="K20" i="11"/>
  <c r="K21" i="11"/>
  <c r="K14" i="11"/>
  <c r="K13" i="11"/>
  <c r="K7" i="11"/>
  <c r="K8" i="11"/>
  <c r="K9" i="11"/>
  <c r="K10" i="11"/>
  <c r="K11" i="11"/>
  <c r="K12" i="11"/>
  <c r="K5" i="11"/>
  <c r="K6" i="11"/>
  <c r="K4" i="11"/>
  <c r="C136" i="19" l="1"/>
  <c r="B135" i="19"/>
  <c r="D135" i="17"/>
  <c r="E136" i="17"/>
  <c r="F41" i="15"/>
  <c r="G41" i="15"/>
  <c r="F42" i="15"/>
  <c r="G42" i="15"/>
  <c r="F43" i="15"/>
  <c r="G43" i="15"/>
  <c r="D136" i="17" l="1"/>
  <c r="E137" i="17"/>
  <c r="C137" i="19"/>
  <c r="B136" i="19"/>
  <c r="B12" i="11"/>
  <c r="D137" i="17" l="1"/>
  <c r="E138" i="17"/>
  <c r="B137" i="19"/>
  <c r="C138" i="19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15" i="16"/>
  <c r="F16" i="16"/>
  <c r="F17" i="16"/>
  <c r="F18" i="16"/>
  <c r="F19" i="16"/>
  <c r="B138" i="19" l="1"/>
  <c r="C139" i="19"/>
  <c r="E139" i="17"/>
  <c r="D138" i="17"/>
  <c r="D12" i="16"/>
  <c r="D11" i="16"/>
  <c r="E11" i="16"/>
  <c r="E12" i="16"/>
  <c r="D139" i="17" l="1"/>
  <c r="E140" i="17"/>
  <c r="C140" i="19"/>
  <c r="B139" i="19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D11" i="15"/>
  <c r="E11" i="15"/>
  <c r="D12" i="15"/>
  <c r="E12" i="15"/>
  <c r="D140" i="17" l="1"/>
  <c r="E141" i="17"/>
  <c r="C141" i="19"/>
  <c r="B140" i="19"/>
  <c r="D12" i="14"/>
  <c r="E12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B141" i="19" l="1"/>
  <c r="C142" i="19"/>
  <c r="D141" i="17"/>
  <c r="E142" i="17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E143" i="17" l="1"/>
  <c r="D142" i="17"/>
  <c r="B142" i="19"/>
  <c r="C143" i="19"/>
  <c r="F2" i="1"/>
  <c r="C144" i="19" l="1"/>
  <c r="B143" i="19"/>
  <c r="D143" i="17"/>
  <c r="E144" i="17"/>
  <c r="F14" i="1"/>
  <c r="M14" i="1" s="1"/>
  <c r="F17" i="1"/>
  <c r="M17" i="1" s="1"/>
  <c r="F13" i="1"/>
  <c r="M13" i="1" s="1"/>
  <c r="F9" i="1"/>
  <c r="M9" i="1" s="1"/>
  <c r="F5" i="1"/>
  <c r="M5" i="1" s="1"/>
  <c r="F32" i="1"/>
  <c r="M32" i="1" s="1"/>
  <c r="F29" i="1"/>
  <c r="M29" i="1" s="1"/>
  <c r="F19" i="1"/>
  <c r="M19" i="1" s="1"/>
  <c r="F15" i="1"/>
  <c r="M15" i="1" s="1"/>
  <c r="F11" i="1"/>
  <c r="M11" i="1" s="1"/>
  <c r="F7" i="1"/>
  <c r="M7" i="1" s="1"/>
  <c r="F31" i="1"/>
  <c r="M31" i="1" s="1"/>
  <c r="F26" i="1"/>
  <c r="M26" i="1" s="1"/>
  <c r="F18" i="1"/>
  <c r="M18" i="1" s="1"/>
  <c r="F16" i="1"/>
  <c r="M16" i="1" s="1"/>
  <c r="F12" i="1"/>
  <c r="M12" i="1" s="1"/>
  <c r="F10" i="1"/>
  <c r="M10" i="1" s="1"/>
  <c r="F8" i="1"/>
  <c r="M8" i="1" s="1"/>
  <c r="F6" i="1"/>
  <c r="M6" i="1" s="1"/>
  <c r="F34" i="1"/>
  <c r="M34" i="1" s="1"/>
  <c r="F33" i="1"/>
  <c r="M33" i="1" s="1"/>
  <c r="F30" i="1"/>
  <c r="M30" i="1" s="1"/>
  <c r="F28" i="1"/>
  <c r="M28" i="1" s="1"/>
  <c r="F27" i="1"/>
  <c r="M27" i="1" s="1"/>
  <c r="F25" i="1"/>
  <c r="M25" i="1" s="1"/>
  <c r="F24" i="1"/>
  <c r="M24" i="1" s="1"/>
  <c r="F23" i="1"/>
  <c r="M23" i="1" s="1"/>
  <c r="F22" i="1"/>
  <c r="M22" i="1" s="1"/>
  <c r="F21" i="1"/>
  <c r="M21" i="1" s="1"/>
  <c r="F20" i="1"/>
  <c r="M20" i="1" s="1"/>
  <c r="H2" i="1"/>
  <c r="D144" i="17" l="1"/>
  <c r="E145" i="17"/>
  <c r="C145" i="19"/>
  <c r="B144" i="19"/>
  <c r="H5" i="1"/>
  <c r="O5" i="1" s="1"/>
  <c r="H6" i="1"/>
  <c r="O6" i="1" s="1"/>
  <c r="H7" i="1"/>
  <c r="O7" i="1" s="1"/>
  <c r="H8" i="1"/>
  <c r="O8" i="1" s="1"/>
  <c r="H9" i="1"/>
  <c r="O9" i="1" s="1"/>
  <c r="H10" i="1"/>
  <c r="O10" i="1" s="1"/>
  <c r="H11" i="1"/>
  <c r="O11" i="1" s="1"/>
  <c r="H12" i="1"/>
  <c r="O12" i="1" s="1"/>
  <c r="H13" i="1"/>
  <c r="O13" i="1" s="1"/>
  <c r="H14" i="1"/>
  <c r="O14" i="1" s="1"/>
  <c r="H15" i="1"/>
  <c r="O15" i="1" s="1"/>
  <c r="H16" i="1"/>
  <c r="O16" i="1" s="1"/>
  <c r="H17" i="1"/>
  <c r="O17" i="1" s="1"/>
  <c r="H18" i="1"/>
  <c r="O18" i="1" s="1"/>
  <c r="H19" i="1"/>
  <c r="O19" i="1" s="1"/>
  <c r="H20" i="1"/>
  <c r="O20" i="1" s="1"/>
  <c r="H21" i="1"/>
  <c r="O21" i="1" s="1"/>
  <c r="H22" i="1"/>
  <c r="O22" i="1" s="1"/>
  <c r="H23" i="1"/>
  <c r="O23" i="1" s="1"/>
  <c r="H24" i="1"/>
  <c r="O24" i="1" s="1"/>
  <c r="H25" i="1"/>
  <c r="O25" i="1" s="1"/>
  <c r="H26" i="1"/>
  <c r="O26" i="1" s="1"/>
  <c r="H27" i="1"/>
  <c r="O27" i="1" s="1"/>
  <c r="H28" i="1"/>
  <c r="O28" i="1" s="1"/>
  <c r="H29" i="1"/>
  <c r="O29" i="1" s="1"/>
  <c r="H30" i="1"/>
  <c r="O30" i="1" s="1"/>
  <c r="H31" i="1"/>
  <c r="O31" i="1" s="1"/>
  <c r="B145" i="19" l="1"/>
  <c r="C146" i="19"/>
  <c r="D145" i="17"/>
  <c r="E146" i="17"/>
  <c r="H33" i="1"/>
  <c r="O33" i="1" s="1"/>
  <c r="H34" i="1"/>
  <c r="O34" i="1" s="1"/>
  <c r="H32" i="1"/>
  <c r="O32" i="1" s="1"/>
  <c r="E147" i="17" l="1"/>
  <c r="D146" i="17"/>
  <c r="B146" i="19"/>
  <c r="C147" i="19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C148" i="19" l="1"/>
  <c r="B147" i="19"/>
  <c r="D147" i="17"/>
  <c r="E148" i="17"/>
  <c r="N20" i="1"/>
  <c r="N11" i="1"/>
  <c r="N26" i="1"/>
  <c r="N10" i="1"/>
  <c r="N8" i="1"/>
  <c r="N27" i="1"/>
  <c r="N15" i="1"/>
  <c r="N19" i="1"/>
  <c r="N34" i="1"/>
  <c r="N25" i="1"/>
  <c r="N32" i="1"/>
  <c r="N6" i="1"/>
  <c r="N28" i="1"/>
  <c r="N12" i="1"/>
  <c r="N18" i="1"/>
  <c r="N33" i="1"/>
  <c r="N17" i="1"/>
  <c r="N9" i="1"/>
  <c r="N24" i="1"/>
  <c r="N16" i="1"/>
  <c r="N31" i="1"/>
  <c r="N23" i="1"/>
  <c r="N7" i="1"/>
  <c r="N30" i="1"/>
  <c r="N22" i="1"/>
  <c r="N14" i="1"/>
  <c r="N29" i="1"/>
  <c r="N21" i="1"/>
  <c r="N13" i="1"/>
  <c r="N5" i="1"/>
  <c r="V2" i="6"/>
  <c r="U2" i="6"/>
  <c r="Q2" i="6"/>
  <c r="R2" i="6" s="1"/>
  <c r="S2" i="6" s="1"/>
  <c r="T2" i="6" s="1"/>
  <c r="W2" i="6" s="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48" i="11"/>
  <c r="W2" i="2"/>
  <c r="E5" i="2"/>
  <c r="W2" i="4"/>
  <c r="F2" i="4"/>
  <c r="G2" i="4"/>
  <c r="H2" i="4"/>
  <c r="I2" i="4"/>
  <c r="J2" i="4"/>
  <c r="K2" i="4"/>
  <c r="L2" i="4"/>
  <c r="M2" i="4"/>
  <c r="E2" i="4"/>
  <c r="X2" i="4" s="1"/>
  <c r="C2" i="4"/>
  <c r="V2" i="4" s="1"/>
  <c r="Q2" i="4"/>
  <c r="R2" i="4" s="1"/>
  <c r="S2" i="4" s="1"/>
  <c r="T2" i="4" s="1"/>
  <c r="U2" i="4" s="1"/>
  <c r="Y2" i="4" s="1"/>
  <c r="D148" i="17" l="1"/>
  <c r="E149" i="17"/>
  <c r="C149" i="19"/>
  <c r="B148" i="19"/>
  <c r="D3" i="2"/>
  <c r="U2" i="2"/>
  <c r="V2" i="2" s="1"/>
  <c r="Q2" i="2"/>
  <c r="R2" i="2" s="1"/>
  <c r="S2" i="2" s="1"/>
  <c r="T2" i="2" s="1"/>
  <c r="X2" i="2" s="1"/>
  <c r="B149" i="19" l="1"/>
  <c r="C150" i="19"/>
  <c r="D149" i="17"/>
  <c r="E150" i="17"/>
  <c r="W48" i="10"/>
  <c r="E151" i="17" l="1"/>
  <c r="D150" i="17"/>
  <c r="B150" i="19"/>
  <c r="C151" i="19"/>
  <c r="L32" i="1"/>
  <c r="L33" i="1"/>
  <c r="L34" i="1"/>
  <c r="C152" i="19" l="1"/>
  <c r="B151" i="19"/>
  <c r="D151" i="17"/>
  <c r="E152" i="17"/>
  <c r="P34" i="1"/>
  <c r="Q34" i="1" s="1"/>
  <c r="P32" i="1"/>
  <c r="Q32" i="1" s="1"/>
  <c r="P33" i="1"/>
  <c r="Q33" i="1" s="1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W105" i="10"/>
  <c r="W106" i="10"/>
  <c r="W107" i="10"/>
  <c r="W108" i="10"/>
  <c r="W109" i="10"/>
  <c r="W110" i="10"/>
  <c r="W111" i="10"/>
  <c r="W112" i="10"/>
  <c r="W113" i="10"/>
  <c r="W114" i="10"/>
  <c r="W115" i="10"/>
  <c r="W116" i="10"/>
  <c r="W117" i="10"/>
  <c r="W118" i="10"/>
  <c r="W119" i="10"/>
  <c r="W120" i="10"/>
  <c r="W121" i="10"/>
  <c r="W122" i="10"/>
  <c r="W123" i="10"/>
  <c r="W124" i="10"/>
  <c r="W125" i="10"/>
  <c r="W126" i="10"/>
  <c r="W127" i="10"/>
  <c r="W128" i="10"/>
  <c r="W129" i="10"/>
  <c r="W130" i="10"/>
  <c r="W131" i="10"/>
  <c r="W132" i="10"/>
  <c r="W133" i="10"/>
  <c r="W134" i="10"/>
  <c r="W135" i="10"/>
  <c r="W136" i="10"/>
  <c r="W137" i="10"/>
  <c r="W138" i="10"/>
  <c r="W139" i="10"/>
  <c r="W140" i="10"/>
  <c r="W141" i="10"/>
  <c r="W142" i="10"/>
  <c r="W143" i="10"/>
  <c r="W144" i="10"/>
  <c r="W145" i="10"/>
  <c r="W146" i="10"/>
  <c r="W147" i="10"/>
  <c r="W148" i="10"/>
  <c r="W149" i="10"/>
  <c r="W150" i="10"/>
  <c r="W151" i="10"/>
  <c r="W152" i="10"/>
  <c r="W153" i="10"/>
  <c r="W154" i="10"/>
  <c r="W155" i="10"/>
  <c r="W156" i="10"/>
  <c r="W157" i="10"/>
  <c r="W158" i="10"/>
  <c r="W159" i="10"/>
  <c r="W160" i="10"/>
  <c r="W161" i="10"/>
  <c r="W162" i="10"/>
  <c r="W163" i="10"/>
  <c r="W164" i="10"/>
  <c r="W165" i="10"/>
  <c r="W166" i="10"/>
  <c r="W167" i="10"/>
  <c r="W168" i="10"/>
  <c r="W169" i="10"/>
  <c r="W170" i="10"/>
  <c r="W171" i="10"/>
  <c r="W172" i="10"/>
  <c r="W173" i="10"/>
  <c r="W174" i="10"/>
  <c r="W175" i="10"/>
  <c r="W176" i="10"/>
  <c r="W177" i="10"/>
  <c r="W178" i="10"/>
  <c r="W179" i="10"/>
  <c r="W180" i="10"/>
  <c r="W181" i="10"/>
  <c r="W182" i="10"/>
  <c r="W183" i="10"/>
  <c r="W184" i="10"/>
  <c r="W185" i="10"/>
  <c r="W186" i="10"/>
  <c r="W187" i="10"/>
  <c r="W188" i="10"/>
  <c r="W189" i="10"/>
  <c r="W190" i="10"/>
  <c r="W191" i="10"/>
  <c r="W192" i="10"/>
  <c r="W193" i="10"/>
  <c r="W194" i="10"/>
  <c r="W195" i="10"/>
  <c r="W196" i="10"/>
  <c r="W197" i="10"/>
  <c r="W198" i="10"/>
  <c r="W199" i="10"/>
  <c r="W200" i="10"/>
  <c r="W201" i="10"/>
  <c r="W202" i="10"/>
  <c r="W203" i="10"/>
  <c r="W204" i="10"/>
  <c r="W205" i="10"/>
  <c r="W206" i="10"/>
  <c r="W207" i="10"/>
  <c r="W208" i="10"/>
  <c r="W209" i="10"/>
  <c r="W210" i="10"/>
  <c r="W211" i="10"/>
  <c r="W212" i="10"/>
  <c r="W213" i="10"/>
  <c r="W214" i="10"/>
  <c r="W215" i="10"/>
  <c r="W216" i="10"/>
  <c r="W217" i="10"/>
  <c r="W218" i="10"/>
  <c r="W219" i="10"/>
  <c r="W220" i="10"/>
  <c r="W221" i="10"/>
  <c r="W222" i="10"/>
  <c r="W223" i="10"/>
  <c r="W224" i="10"/>
  <c r="W225" i="10"/>
  <c r="W226" i="10"/>
  <c r="W227" i="10"/>
  <c r="W228" i="10"/>
  <c r="W229" i="10"/>
  <c r="W230" i="10"/>
  <c r="W231" i="10"/>
  <c r="W232" i="10"/>
  <c r="W233" i="10"/>
  <c r="W234" i="10"/>
  <c r="W235" i="10"/>
  <c r="W236" i="10"/>
  <c r="W237" i="10"/>
  <c r="W238" i="10"/>
  <c r="W239" i="10"/>
  <c r="W240" i="10"/>
  <c r="W241" i="10"/>
  <c r="W242" i="10"/>
  <c r="W243" i="10"/>
  <c r="W244" i="10"/>
  <c r="W245" i="10"/>
  <c r="W246" i="10"/>
  <c r="W247" i="10"/>
  <c r="W248" i="10"/>
  <c r="W249" i="10"/>
  <c r="W250" i="10"/>
  <c r="W251" i="10"/>
  <c r="W252" i="10"/>
  <c r="W253" i="10"/>
  <c r="W254" i="10"/>
  <c r="W255" i="10"/>
  <c r="W256" i="10"/>
  <c r="W257" i="10"/>
  <c r="W258" i="10"/>
  <c r="W259" i="10"/>
  <c r="W260" i="10"/>
  <c r="W261" i="10"/>
  <c r="W262" i="10"/>
  <c r="W263" i="10"/>
  <c r="W264" i="10"/>
  <c r="W265" i="10"/>
  <c r="W266" i="10"/>
  <c r="W267" i="10"/>
  <c r="W268" i="10"/>
  <c r="W269" i="10"/>
  <c r="W270" i="10"/>
  <c r="W271" i="10"/>
  <c r="W272" i="10"/>
  <c r="W273" i="10"/>
  <c r="W274" i="10"/>
  <c r="W275" i="10"/>
  <c r="W276" i="10"/>
  <c r="W277" i="10"/>
  <c r="W278" i="10"/>
  <c r="W279" i="10"/>
  <c r="W280" i="10"/>
  <c r="W281" i="10"/>
  <c r="W282" i="10"/>
  <c r="W283" i="10"/>
  <c r="W284" i="10"/>
  <c r="W285" i="10"/>
  <c r="W286" i="10"/>
  <c r="W287" i="10"/>
  <c r="W288" i="10"/>
  <c r="W289" i="10"/>
  <c r="W290" i="10"/>
  <c r="W291" i="10"/>
  <c r="W292" i="10"/>
  <c r="W293" i="10"/>
  <c r="W294" i="10"/>
  <c r="W295" i="10"/>
  <c r="W296" i="10"/>
  <c r="W297" i="10"/>
  <c r="W298" i="10"/>
  <c r="W299" i="10"/>
  <c r="W300" i="10"/>
  <c r="W301" i="10"/>
  <c r="W302" i="10"/>
  <c r="W303" i="10"/>
  <c r="W304" i="10"/>
  <c r="W305" i="10"/>
  <c r="W306" i="10"/>
  <c r="W307" i="10"/>
  <c r="W308" i="10"/>
  <c r="W309" i="10"/>
  <c r="W310" i="10"/>
  <c r="W311" i="10"/>
  <c r="W312" i="10"/>
  <c r="W313" i="10"/>
  <c r="W314" i="10"/>
  <c r="W315" i="10"/>
  <c r="W316" i="10"/>
  <c r="W317" i="10"/>
  <c r="W318" i="10"/>
  <c r="W319" i="10"/>
  <c r="W320" i="10"/>
  <c r="W321" i="10"/>
  <c r="W322" i="10"/>
  <c r="W323" i="10"/>
  <c r="W324" i="10"/>
  <c r="W325" i="10"/>
  <c r="W326" i="10"/>
  <c r="W327" i="10"/>
  <c r="W328" i="10"/>
  <c r="W329" i="10"/>
  <c r="W330" i="10"/>
  <c r="W331" i="10"/>
  <c r="W332" i="10"/>
  <c r="W333" i="10"/>
  <c r="W334" i="10"/>
  <c r="W335" i="10"/>
  <c r="W336" i="10"/>
  <c r="W337" i="10"/>
  <c r="W338" i="10"/>
  <c r="W339" i="10"/>
  <c r="W340" i="10"/>
  <c r="W341" i="10"/>
  <c r="W342" i="10"/>
  <c r="W343" i="10"/>
  <c r="W344" i="10"/>
  <c r="W345" i="10"/>
  <c r="W346" i="10"/>
  <c r="W347" i="10"/>
  <c r="W348" i="10"/>
  <c r="W349" i="10"/>
  <c r="W350" i="10"/>
  <c r="W351" i="10"/>
  <c r="W352" i="10"/>
  <c r="W353" i="10"/>
  <c r="W354" i="10"/>
  <c r="W355" i="10"/>
  <c r="W356" i="10"/>
  <c r="W357" i="10"/>
  <c r="W358" i="10"/>
  <c r="W359" i="10"/>
  <c r="W360" i="10"/>
  <c r="W361" i="10"/>
  <c r="W362" i="10"/>
  <c r="W363" i="10"/>
  <c r="W364" i="10"/>
  <c r="W365" i="10"/>
  <c r="W366" i="10"/>
  <c r="W367" i="10"/>
  <c r="W368" i="10"/>
  <c r="W369" i="10"/>
  <c r="W370" i="10"/>
  <c r="W371" i="10"/>
  <c r="W372" i="10"/>
  <c r="W373" i="10"/>
  <c r="W374" i="10"/>
  <c r="W375" i="10"/>
  <c r="W376" i="10"/>
  <c r="W377" i="10"/>
  <c r="W378" i="10"/>
  <c r="W379" i="10"/>
  <c r="W380" i="10"/>
  <c r="W381" i="10"/>
  <c r="W382" i="10"/>
  <c r="W383" i="10"/>
  <c r="W384" i="10"/>
  <c r="W385" i="10"/>
  <c r="W386" i="10"/>
  <c r="W387" i="10"/>
  <c r="W388" i="10"/>
  <c r="W389" i="10"/>
  <c r="W390" i="10"/>
  <c r="W391" i="10"/>
  <c r="W392" i="10"/>
  <c r="W393" i="10"/>
  <c r="W394" i="10"/>
  <c r="W395" i="10"/>
  <c r="W396" i="10"/>
  <c r="W397" i="10"/>
  <c r="W398" i="10"/>
  <c r="W399" i="10"/>
  <c r="W400" i="10"/>
  <c r="W401" i="10"/>
  <c r="W402" i="10"/>
  <c r="W403" i="10"/>
  <c r="W404" i="10"/>
  <c r="W405" i="10"/>
  <c r="W406" i="10"/>
  <c r="W407" i="10"/>
  <c r="W408" i="10"/>
  <c r="W409" i="10"/>
  <c r="W410" i="10"/>
  <c r="W411" i="10"/>
  <c r="W412" i="10"/>
  <c r="W413" i="10"/>
  <c r="W414" i="10"/>
  <c r="W415" i="10"/>
  <c r="W416" i="10"/>
  <c r="W417" i="10"/>
  <c r="W418" i="10"/>
  <c r="W419" i="10"/>
  <c r="W420" i="10"/>
  <c r="W421" i="10"/>
  <c r="W422" i="10"/>
  <c r="W423" i="10"/>
  <c r="W424" i="10"/>
  <c r="W425" i="10"/>
  <c r="W426" i="10"/>
  <c r="W427" i="10"/>
  <c r="W428" i="10"/>
  <c r="W429" i="10"/>
  <c r="W430" i="10"/>
  <c r="W431" i="10"/>
  <c r="W432" i="10"/>
  <c r="W433" i="10"/>
  <c r="W434" i="10"/>
  <c r="W435" i="10"/>
  <c r="W436" i="10"/>
  <c r="W437" i="10"/>
  <c r="W438" i="10"/>
  <c r="W439" i="10"/>
  <c r="W440" i="10"/>
  <c r="W441" i="10"/>
  <c r="W442" i="10"/>
  <c r="W443" i="10"/>
  <c r="W444" i="10"/>
  <c r="W445" i="10"/>
  <c r="W446" i="10"/>
  <c r="W447" i="10"/>
  <c r="W448" i="10"/>
  <c r="W449" i="10"/>
  <c r="W450" i="10"/>
  <c r="W451" i="10"/>
  <c r="W452" i="10"/>
  <c r="W453" i="10"/>
  <c r="W454" i="10"/>
  <c r="W455" i="10"/>
  <c r="W456" i="10"/>
  <c r="W457" i="10"/>
  <c r="W458" i="10"/>
  <c r="W459" i="10"/>
  <c r="W460" i="10"/>
  <c r="W461" i="10"/>
  <c r="W462" i="10"/>
  <c r="W463" i="10"/>
  <c r="W464" i="10"/>
  <c r="W465" i="10"/>
  <c r="W466" i="10"/>
  <c r="W467" i="10"/>
  <c r="W468" i="10"/>
  <c r="W469" i="10"/>
  <c r="W470" i="10"/>
  <c r="W471" i="10"/>
  <c r="W472" i="10"/>
  <c r="W473" i="10"/>
  <c r="W474" i="10"/>
  <c r="W475" i="10"/>
  <c r="W476" i="10"/>
  <c r="W477" i="10"/>
  <c r="W478" i="10"/>
  <c r="W479" i="10"/>
  <c r="W480" i="10"/>
  <c r="W481" i="10"/>
  <c r="W482" i="10"/>
  <c r="W483" i="10"/>
  <c r="W484" i="10"/>
  <c r="W485" i="10"/>
  <c r="W486" i="10"/>
  <c r="W487" i="10"/>
  <c r="W488" i="10"/>
  <c r="W489" i="10"/>
  <c r="W490" i="10"/>
  <c r="W491" i="10"/>
  <c r="W492" i="10"/>
  <c r="W493" i="10"/>
  <c r="W494" i="10"/>
  <c r="W495" i="10"/>
  <c r="W496" i="10"/>
  <c r="W497" i="10"/>
  <c r="W498" i="10"/>
  <c r="W499" i="10"/>
  <c r="W500" i="10"/>
  <c r="W501" i="10"/>
  <c r="W502" i="10"/>
  <c r="W503" i="10"/>
  <c r="W504" i="10"/>
  <c r="W505" i="10"/>
  <c r="W506" i="10"/>
  <c r="W507" i="10"/>
  <c r="W508" i="10"/>
  <c r="W509" i="10"/>
  <c r="W510" i="10"/>
  <c r="W511" i="10"/>
  <c r="W512" i="10"/>
  <c r="W513" i="10"/>
  <c r="W514" i="10"/>
  <c r="W515" i="10"/>
  <c r="W516" i="10"/>
  <c r="W517" i="10"/>
  <c r="W518" i="10"/>
  <c r="W519" i="10"/>
  <c r="W520" i="10"/>
  <c r="W521" i="10"/>
  <c r="W522" i="10"/>
  <c r="W523" i="10"/>
  <c r="W524" i="10"/>
  <c r="W525" i="10"/>
  <c r="W526" i="10"/>
  <c r="W527" i="10"/>
  <c r="D152" i="17" l="1"/>
  <c r="E153" i="17"/>
  <c r="C153" i="19"/>
  <c r="B152" i="19"/>
  <c r="C51" i="8"/>
  <c r="B51" i="8" s="1"/>
  <c r="B153" i="19" l="1"/>
  <c r="C154" i="19"/>
  <c r="D153" i="17"/>
  <c r="E154" i="17"/>
  <c r="C52" i="8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E3" i="16"/>
  <c r="D3" i="16"/>
  <c r="E155" i="17" l="1"/>
  <c r="D154" i="17"/>
  <c r="B154" i="19"/>
  <c r="C155" i="19"/>
  <c r="C53" i="8"/>
  <c r="C54" i="8" s="1"/>
  <c r="B52" i="8"/>
  <c r="C156" i="19" l="1"/>
  <c r="B155" i="19"/>
  <c r="D155" i="17"/>
  <c r="E156" i="17"/>
  <c r="B53" i="8"/>
  <c r="B54" i="8" s="1"/>
  <c r="B55" i="8" s="1"/>
  <c r="C55" i="8"/>
  <c r="C56" i="8" s="1"/>
  <c r="D156" i="17" l="1"/>
  <c r="E157" i="17"/>
  <c r="C157" i="19"/>
  <c r="B156" i="19"/>
  <c r="C57" i="8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C78" i="8" s="1"/>
  <c r="C79" i="8" s="1"/>
  <c r="C80" i="8" s="1"/>
  <c r="C81" i="8" s="1"/>
  <c r="C82" i="8" s="1"/>
  <c r="C83" i="8" s="1"/>
  <c r="C84" i="8" s="1"/>
  <c r="C85" i="8" s="1"/>
  <c r="C86" i="8" s="1"/>
  <c r="C87" i="8" s="1"/>
  <c r="C88" i="8" s="1"/>
  <c r="C89" i="8" s="1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126" i="8" s="1"/>
  <c r="C127" i="8" s="1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C147" i="8" s="1"/>
  <c r="C148" i="8" s="1"/>
  <c r="C149" i="8" s="1"/>
  <c r="C150" i="8" s="1"/>
  <c r="C151" i="8" s="1"/>
  <c r="C152" i="8" s="1"/>
  <c r="C153" i="8" s="1"/>
  <c r="C154" i="8" s="1"/>
  <c r="C155" i="8" s="1"/>
  <c r="C156" i="8" s="1"/>
  <c r="C157" i="8" s="1"/>
  <c r="C158" i="8" s="1"/>
  <c r="C159" i="8" s="1"/>
  <c r="C160" i="8" s="1"/>
  <c r="C161" i="8" s="1"/>
  <c r="C162" i="8" s="1"/>
  <c r="C163" i="8" s="1"/>
  <c r="C164" i="8" s="1"/>
  <c r="C165" i="8" s="1"/>
  <c r="C166" i="8" s="1"/>
  <c r="C167" i="8" s="1"/>
  <c r="C168" i="8" s="1"/>
  <c r="C169" i="8" s="1"/>
  <c r="C170" i="8" s="1"/>
  <c r="C171" i="8" s="1"/>
  <c r="C172" i="8" s="1"/>
  <c r="C173" i="8" s="1"/>
  <c r="C174" i="8" s="1"/>
  <c r="C175" i="8" s="1"/>
  <c r="C176" i="8" s="1"/>
  <c r="C177" i="8" s="1"/>
  <c r="C178" i="8" s="1"/>
  <c r="C179" i="8" s="1"/>
  <c r="C180" i="8" s="1"/>
  <c r="C181" i="8" s="1"/>
  <c r="C182" i="8" s="1"/>
  <c r="C183" i="8" s="1"/>
  <c r="C184" i="8" s="1"/>
  <c r="C185" i="8" s="1"/>
  <c r="C186" i="8" s="1"/>
  <c r="C187" i="8" s="1"/>
  <c r="C188" i="8" s="1"/>
  <c r="C189" i="8" s="1"/>
  <c r="C190" i="8" s="1"/>
  <c r="C191" i="8" s="1"/>
  <c r="C192" i="8" s="1"/>
  <c r="C193" i="8" s="1"/>
  <c r="C194" i="8" s="1"/>
  <c r="C195" i="8" s="1"/>
  <c r="C196" i="8" s="1"/>
  <c r="C197" i="8" s="1"/>
  <c r="C198" i="8" s="1"/>
  <c r="C199" i="8" s="1"/>
  <c r="C200" i="8" s="1"/>
  <c r="C201" i="8" s="1"/>
  <c r="C202" i="8" s="1"/>
  <c r="C203" i="8" s="1"/>
  <c r="C204" i="8" s="1"/>
  <c r="C205" i="8" s="1"/>
  <c r="C206" i="8" s="1"/>
  <c r="C207" i="8" s="1"/>
  <c r="C208" i="8" s="1"/>
  <c r="C209" i="8" s="1"/>
  <c r="C210" i="8" s="1"/>
  <c r="C211" i="8" s="1"/>
  <c r="C212" i="8" s="1"/>
  <c r="C213" i="8" s="1"/>
  <c r="C214" i="8" s="1"/>
  <c r="C215" i="8" s="1"/>
  <c r="C216" i="8" s="1"/>
  <c r="C217" i="8" s="1"/>
  <c r="C218" i="8" s="1"/>
  <c r="C219" i="8" s="1"/>
  <c r="C220" i="8" s="1"/>
  <c r="C221" i="8" s="1"/>
  <c r="C222" i="8" s="1"/>
  <c r="C223" i="8" s="1"/>
  <c r="C224" i="8" s="1"/>
  <c r="C225" i="8" s="1"/>
  <c r="C226" i="8" s="1"/>
  <c r="C227" i="8" s="1"/>
  <c r="C228" i="8" s="1"/>
  <c r="C229" i="8" s="1"/>
  <c r="C230" i="8" s="1"/>
  <c r="C231" i="8" s="1"/>
  <c r="C232" i="8" s="1"/>
  <c r="C233" i="8" s="1"/>
  <c r="C234" i="8" s="1"/>
  <c r="C235" i="8" s="1"/>
  <c r="C236" i="8" s="1"/>
  <c r="C237" i="8" s="1"/>
  <c r="C238" i="8" s="1"/>
  <c r="C239" i="8" s="1"/>
  <c r="C240" i="8" s="1"/>
  <c r="C241" i="8" s="1"/>
  <c r="C242" i="8" s="1"/>
  <c r="C243" i="8" s="1"/>
  <c r="C244" i="8" s="1"/>
  <c r="C245" i="8" s="1"/>
  <c r="C246" i="8" s="1"/>
  <c r="C247" i="8" s="1"/>
  <c r="C248" i="8" s="1"/>
  <c r="C249" i="8" s="1"/>
  <c r="C250" i="8" s="1"/>
  <c r="C251" i="8" s="1"/>
  <c r="C252" i="8" s="1"/>
  <c r="C253" i="8" s="1"/>
  <c r="C254" i="8" s="1"/>
  <c r="C255" i="8" s="1"/>
  <c r="C256" i="8" s="1"/>
  <c r="C257" i="8" s="1"/>
  <c r="C258" i="8" s="1"/>
  <c r="C259" i="8" s="1"/>
  <c r="C260" i="8" s="1"/>
  <c r="C261" i="8" s="1"/>
  <c r="C262" i="8" s="1"/>
  <c r="C263" i="8" s="1"/>
  <c r="C264" i="8" s="1"/>
  <c r="C265" i="8" s="1"/>
  <c r="C266" i="8" s="1"/>
  <c r="C267" i="8" s="1"/>
  <c r="C268" i="8" s="1"/>
  <c r="C269" i="8" s="1"/>
  <c r="C270" i="8" s="1"/>
  <c r="C271" i="8" s="1"/>
  <c r="C272" i="8" s="1"/>
  <c r="C273" i="8" s="1"/>
  <c r="C274" i="8" s="1"/>
  <c r="C275" i="8" s="1"/>
  <c r="C276" i="8" s="1"/>
  <c r="C277" i="8" s="1"/>
  <c r="C278" i="8" s="1"/>
  <c r="C279" i="8" s="1"/>
  <c r="C280" i="8" s="1"/>
  <c r="C281" i="8" s="1"/>
  <c r="C282" i="8" s="1"/>
  <c r="C283" i="8" s="1"/>
  <c r="C284" i="8" s="1"/>
  <c r="C285" i="8" s="1"/>
  <c r="C286" i="8" s="1"/>
  <c r="C287" i="8" s="1"/>
  <c r="C288" i="8" s="1"/>
  <c r="C289" i="8" s="1"/>
  <c r="C290" i="8" s="1"/>
  <c r="C291" i="8" s="1"/>
  <c r="C292" i="8" s="1"/>
  <c r="C293" i="8" s="1"/>
  <c r="C294" i="8" s="1"/>
  <c r="C295" i="8" s="1"/>
  <c r="C296" i="8" s="1"/>
  <c r="C297" i="8" s="1"/>
  <c r="C298" i="8" s="1"/>
  <c r="C299" i="8" s="1"/>
  <c r="C300" i="8" s="1"/>
  <c r="C301" i="8" s="1"/>
  <c r="C302" i="8" s="1"/>
  <c r="C303" i="8" s="1"/>
  <c r="C304" i="8" s="1"/>
  <c r="C305" i="8" s="1"/>
  <c r="C306" i="8" s="1"/>
  <c r="C307" i="8" s="1"/>
  <c r="C308" i="8" s="1"/>
  <c r="C309" i="8" s="1"/>
  <c r="C310" i="8" s="1"/>
  <c r="C311" i="8" s="1"/>
  <c r="C312" i="8" s="1"/>
  <c r="C313" i="8" s="1"/>
  <c r="C314" i="8" s="1"/>
  <c r="C315" i="8" s="1"/>
  <c r="C316" i="8" s="1"/>
  <c r="C317" i="8" s="1"/>
  <c r="C318" i="8" s="1"/>
  <c r="C319" i="8" s="1"/>
  <c r="C320" i="8" s="1"/>
  <c r="C321" i="8" s="1"/>
  <c r="C322" i="8" s="1"/>
  <c r="C323" i="8" s="1"/>
  <c r="C324" i="8" s="1"/>
  <c r="C325" i="8" s="1"/>
  <c r="C326" i="8" s="1"/>
  <c r="C327" i="8" s="1"/>
  <c r="C328" i="8" s="1"/>
  <c r="C329" i="8" s="1"/>
  <c r="C330" i="8" s="1"/>
  <c r="C331" i="8" s="1"/>
  <c r="C332" i="8" s="1"/>
  <c r="C333" i="8" s="1"/>
  <c r="C334" i="8" s="1"/>
  <c r="C335" i="8" s="1"/>
  <c r="C336" i="8" s="1"/>
  <c r="C337" i="8" s="1"/>
  <c r="C338" i="8" s="1"/>
  <c r="C339" i="8" s="1"/>
  <c r="C340" i="8" s="1"/>
  <c r="C341" i="8" s="1"/>
  <c r="C342" i="8" s="1"/>
  <c r="C343" i="8" s="1"/>
  <c r="C344" i="8" s="1"/>
  <c r="C345" i="8" s="1"/>
  <c r="C346" i="8" s="1"/>
  <c r="C347" i="8" s="1"/>
  <c r="C348" i="8" s="1"/>
  <c r="C349" i="8" s="1"/>
  <c r="C350" i="8" s="1"/>
  <c r="C351" i="8" s="1"/>
  <c r="C352" i="8" s="1"/>
  <c r="C353" i="8" s="1"/>
  <c r="C354" i="8" s="1"/>
  <c r="C355" i="8" s="1"/>
  <c r="C356" i="8" s="1"/>
  <c r="C357" i="8" s="1"/>
  <c r="C358" i="8" s="1"/>
  <c r="C359" i="8" s="1"/>
  <c r="C360" i="8" s="1"/>
  <c r="C361" i="8" s="1"/>
  <c r="C362" i="8" s="1"/>
  <c r="C363" i="8" s="1"/>
  <c r="C364" i="8" s="1"/>
  <c r="C365" i="8" s="1"/>
  <c r="C366" i="8" s="1"/>
  <c r="C367" i="8" s="1"/>
  <c r="C368" i="8" s="1"/>
  <c r="C369" i="8" s="1"/>
  <c r="C370" i="8" s="1"/>
  <c r="C371" i="8" s="1"/>
  <c r="C372" i="8" s="1"/>
  <c r="C373" i="8" s="1"/>
  <c r="C374" i="8" s="1"/>
  <c r="C375" i="8" s="1"/>
  <c r="C376" i="8" s="1"/>
  <c r="C377" i="8" s="1"/>
  <c r="C378" i="8" s="1"/>
  <c r="C379" i="8" s="1"/>
  <c r="C380" i="8" s="1"/>
  <c r="C381" i="8" s="1"/>
  <c r="C382" i="8" s="1"/>
  <c r="C383" i="8" s="1"/>
  <c r="C384" i="8" s="1"/>
  <c r="C385" i="8" s="1"/>
  <c r="C386" i="8" s="1"/>
  <c r="C387" i="8" s="1"/>
  <c r="C388" i="8" s="1"/>
  <c r="C389" i="8" s="1"/>
  <c r="C390" i="8" s="1"/>
  <c r="C391" i="8" s="1"/>
  <c r="C392" i="8" s="1"/>
  <c r="C393" i="8" s="1"/>
  <c r="C394" i="8" s="1"/>
  <c r="C395" i="8" s="1"/>
  <c r="C396" i="8" s="1"/>
  <c r="C397" i="8" s="1"/>
  <c r="C398" i="8" s="1"/>
  <c r="C399" i="8" s="1"/>
  <c r="C400" i="8" s="1"/>
  <c r="C401" i="8" s="1"/>
  <c r="C402" i="8" s="1"/>
  <c r="C403" i="8" s="1"/>
  <c r="C404" i="8" s="1"/>
  <c r="C405" i="8" s="1"/>
  <c r="C406" i="8" s="1"/>
  <c r="C407" i="8" s="1"/>
  <c r="C408" i="8" s="1"/>
  <c r="C409" i="8" s="1"/>
  <c r="C410" i="8" s="1"/>
  <c r="C411" i="8" s="1"/>
  <c r="C412" i="8" s="1"/>
  <c r="C413" i="8" s="1"/>
  <c r="C414" i="8" s="1"/>
  <c r="C415" i="8" s="1"/>
  <c r="C416" i="8" s="1"/>
  <c r="C417" i="8" s="1"/>
  <c r="C418" i="8" s="1"/>
  <c r="C419" i="8" s="1"/>
  <c r="C420" i="8" s="1"/>
  <c r="C421" i="8" s="1"/>
  <c r="C422" i="8" s="1"/>
  <c r="C423" i="8" s="1"/>
  <c r="C424" i="8" s="1"/>
  <c r="C425" i="8" s="1"/>
  <c r="C426" i="8" s="1"/>
  <c r="C427" i="8" s="1"/>
  <c r="C428" i="8" s="1"/>
  <c r="C429" i="8" s="1"/>
  <c r="C430" i="8" s="1"/>
  <c r="C431" i="8" s="1"/>
  <c r="C432" i="8" s="1"/>
  <c r="C433" i="8" s="1"/>
  <c r="C434" i="8" s="1"/>
  <c r="C435" i="8" s="1"/>
  <c r="C436" i="8" s="1"/>
  <c r="C437" i="8" s="1"/>
  <c r="C438" i="8" s="1"/>
  <c r="C439" i="8" s="1"/>
  <c r="C440" i="8" s="1"/>
  <c r="C441" i="8" s="1"/>
  <c r="C442" i="8" s="1"/>
  <c r="C443" i="8" s="1"/>
  <c r="C444" i="8" s="1"/>
  <c r="C445" i="8" s="1"/>
  <c r="C446" i="8" s="1"/>
  <c r="C447" i="8" s="1"/>
  <c r="C448" i="8" s="1"/>
  <c r="C449" i="8" s="1"/>
  <c r="C450" i="8" s="1"/>
  <c r="C451" i="8" s="1"/>
  <c r="C452" i="8" s="1"/>
  <c r="C453" i="8" s="1"/>
  <c r="C454" i="8" s="1"/>
  <c r="C455" i="8" s="1"/>
  <c r="C456" i="8" s="1"/>
  <c r="C457" i="8" s="1"/>
  <c r="C458" i="8" s="1"/>
  <c r="C459" i="8" s="1"/>
  <c r="C460" i="8" s="1"/>
  <c r="C461" i="8" s="1"/>
  <c r="C462" i="8" s="1"/>
  <c r="C463" i="8" s="1"/>
  <c r="C464" i="8" s="1"/>
  <c r="C465" i="8" s="1"/>
  <c r="C466" i="8" s="1"/>
  <c r="C467" i="8" s="1"/>
  <c r="C468" i="8" s="1"/>
  <c r="C469" i="8" s="1"/>
  <c r="C470" i="8" s="1"/>
  <c r="C471" i="8" s="1"/>
  <c r="C472" i="8" s="1"/>
  <c r="C473" i="8" s="1"/>
  <c r="C474" i="8" s="1"/>
  <c r="C475" i="8" s="1"/>
  <c r="C476" i="8" s="1"/>
  <c r="C477" i="8" s="1"/>
  <c r="C478" i="8" s="1"/>
  <c r="C479" i="8" s="1"/>
  <c r="C480" i="8" s="1"/>
  <c r="C481" i="8" s="1"/>
  <c r="C482" i="8" s="1"/>
  <c r="C483" i="8" s="1"/>
  <c r="C484" i="8" s="1"/>
  <c r="C485" i="8" s="1"/>
  <c r="C486" i="8" s="1"/>
  <c r="C487" i="8" s="1"/>
  <c r="C488" i="8" s="1"/>
  <c r="C489" i="8" s="1"/>
  <c r="C490" i="8" s="1"/>
  <c r="C491" i="8" s="1"/>
  <c r="C492" i="8" s="1"/>
  <c r="C493" i="8" s="1"/>
  <c r="C494" i="8" s="1"/>
  <c r="C495" i="8" s="1"/>
  <c r="C496" i="8" s="1"/>
  <c r="C497" i="8" s="1"/>
  <c r="C498" i="8" s="1"/>
  <c r="C499" i="8" s="1"/>
  <c r="C500" i="8" s="1"/>
  <c r="C501" i="8" s="1"/>
  <c r="C502" i="8" s="1"/>
  <c r="C503" i="8" s="1"/>
  <c r="C504" i="8" s="1"/>
  <c r="C505" i="8" s="1"/>
  <c r="C506" i="8" s="1"/>
  <c r="C507" i="8" s="1"/>
  <c r="C508" i="8" s="1"/>
  <c r="C509" i="8" s="1"/>
  <c r="C510" i="8" s="1"/>
  <c r="C511" i="8" s="1"/>
  <c r="C512" i="8" s="1"/>
  <c r="C513" i="8" s="1"/>
  <c r="C514" i="8" s="1"/>
  <c r="C515" i="8" s="1"/>
  <c r="C516" i="8" s="1"/>
  <c r="C517" i="8" s="1"/>
  <c r="C518" i="8" s="1"/>
  <c r="C519" i="8" s="1"/>
  <c r="C520" i="8" s="1"/>
  <c r="C521" i="8" s="1"/>
  <c r="C522" i="8" s="1"/>
  <c r="C523" i="8" s="1"/>
  <c r="C524" i="8" s="1"/>
  <c r="C525" i="8" s="1"/>
  <c r="C526" i="8" s="1"/>
  <c r="C527" i="8" s="1"/>
  <c r="C528" i="8" s="1"/>
  <c r="C529" i="8" s="1"/>
  <c r="C530" i="8" s="1"/>
  <c r="C531" i="8" s="1"/>
  <c r="C532" i="8" s="1"/>
  <c r="C533" i="8" s="1"/>
  <c r="C534" i="8" s="1"/>
  <c r="C535" i="8" s="1"/>
  <c r="C536" i="8" s="1"/>
  <c r="C537" i="8" s="1"/>
  <c r="C538" i="8" s="1"/>
  <c r="C539" i="8" s="1"/>
  <c r="C540" i="8" s="1"/>
  <c r="C541" i="8" s="1"/>
  <c r="B56" i="8"/>
  <c r="B157" i="19" l="1"/>
  <c r="C158" i="19"/>
  <c r="D157" i="17"/>
  <c r="E158" i="17"/>
  <c r="B57" i="8"/>
  <c r="E159" i="17" l="1"/>
  <c r="D158" i="17"/>
  <c r="B158" i="19"/>
  <c r="C159" i="19"/>
  <c r="B58" i="8"/>
  <c r="X49" i="11"/>
  <c r="X50" i="11"/>
  <c r="X51" i="11"/>
  <c r="X52" i="11"/>
  <c r="X53" i="11"/>
  <c r="X54" i="11"/>
  <c r="X55" i="11"/>
  <c r="X56" i="11"/>
  <c r="X57" i="11"/>
  <c r="X58" i="11"/>
  <c r="X59" i="11"/>
  <c r="X60" i="11"/>
  <c r="X61" i="11"/>
  <c r="X62" i="11"/>
  <c r="X63" i="11"/>
  <c r="X64" i="11"/>
  <c r="X65" i="11"/>
  <c r="X66" i="11"/>
  <c r="X67" i="11"/>
  <c r="X68" i="11"/>
  <c r="X69" i="11"/>
  <c r="X70" i="11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X84" i="11"/>
  <c r="X85" i="11"/>
  <c r="X86" i="11"/>
  <c r="X87" i="11"/>
  <c r="X88" i="11"/>
  <c r="X89" i="11"/>
  <c r="X90" i="11"/>
  <c r="X91" i="11"/>
  <c r="X92" i="11"/>
  <c r="X93" i="11"/>
  <c r="X94" i="11"/>
  <c r="X95" i="11"/>
  <c r="X96" i="11"/>
  <c r="X97" i="11"/>
  <c r="X98" i="11"/>
  <c r="X99" i="11"/>
  <c r="X100" i="11"/>
  <c r="X101" i="11"/>
  <c r="X102" i="11"/>
  <c r="X103" i="11"/>
  <c r="X104" i="11"/>
  <c r="X105" i="11"/>
  <c r="X106" i="11"/>
  <c r="X107" i="11"/>
  <c r="X108" i="11"/>
  <c r="X109" i="11"/>
  <c r="X110" i="11"/>
  <c r="X111" i="11"/>
  <c r="X112" i="11"/>
  <c r="X113" i="11"/>
  <c r="X114" i="11"/>
  <c r="X115" i="11"/>
  <c r="X116" i="11"/>
  <c r="X117" i="11"/>
  <c r="X118" i="11"/>
  <c r="X119" i="11"/>
  <c r="X120" i="11"/>
  <c r="X121" i="11"/>
  <c r="X122" i="11"/>
  <c r="X123" i="11"/>
  <c r="X124" i="11"/>
  <c r="X125" i="11"/>
  <c r="X126" i="11"/>
  <c r="X127" i="11"/>
  <c r="X128" i="11"/>
  <c r="X129" i="11"/>
  <c r="X130" i="11"/>
  <c r="X131" i="11"/>
  <c r="X132" i="11"/>
  <c r="X133" i="11"/>
  <c r="X134" i="11"/>
  <c r="X135" i="11"/>
  <c r="X136" i="11"/>
  <c r="X137" i="11"/>
  <c r="X138" i="11"/>
  <c r="X139" i="11"/>
  <c r="X140" i="11"/>
  <c r="X141" i="11"/>
  <c r="X142" i="11"/>
  <c r="X143" i="11"/>
  <c r="X144" i="11"/>
  <c r="X145" i="11"/>
  <c r="X146" i="11"/>
  <c r="X147" i="11"/>
  <c r="X148" i="11"/>
  <c r="X149" i="11"/>
  <c r="X150" i="11"/>
  <c r="X151" i="11"/>
  <c r="X152" i="11"/>
  <c r="X153" i="11"/>
  <c r="X154" i="11"/>
  <c r="X155" i="11"/>
  <c r="X156" i="11"/>
  <c r="X157" i="11"/>
  <c r="X158" i="11"/>
  <c r="X159" i="11"/>
  <c r="X160" i="11"/>
  <c r="X161" i="11"/>
  <c r="X162" i="11"/>
  <c r="X163" i="11"/>
  <c r="X164" i="11"/>
  <c r="X165" i="11"/>
  <c r="X166" i="11"/>
  <c r="X167" i="11"/>
  <c r="X168" i="11"/>
  <c r="X169" i="11"/>
  <c r="X170" i="11"/>
  <c r="X171" i="11"/>
  <c r="X172" i="11"/>
  <c r="X173" i="11"/>
  <c r="X174" i="11"/>
  <c r="X175" i="11"/>
  <c r="X176" i="11"/>
  <c r="X177" i="11"/>
  <c r="X178" i="11"/>
  <c r="X179" i="11"/>
  <c r="X180" i="11"/>
  <c r="X181" i="11"/>
  <c r="X182" i="11"/>
  <c r="X183" i="11"/>
  <c r="X184" i="11"/>
  <c r="X185" i="11"/>
  <c r="X186" i="11"/>
  <c r="X187" i="11"/>
  <c r="X188" i="11"/>
  <c r="X189" i="11"/>
  <c r="X190" i="11"/>
  <c r="X191" i="11"/>
  <c r="X192" i="11"/>
  <c r="X193" i="11"/>
  <c r="X194" i="11"/>
  <c r="X195" i="11"/>
  <c r="X196" i="11"/>
  <c r="X197" i="11"/>
  <c r="X198" i="11"/>
  <c r="X199" i="11"/>
  <c r="X200" i="11"/>
  <c r="X201" i="11"/>
  <c r="X202" i="11"/>
  <c r="X203" i="11"/>
  <c r="X204" i="11"/>
  <c r="X205" i="11"/>
  <c r="X206" i="11"/>
  <c r="X207" i="11"/>
  <c r="X208" i="11"/>
  <c r="X209" i="11"/>
  <c r="X210" i="11"/>
  <c r="X211" i="11"/>
  <c r="X212" i="11"/>
  <c r="X213" i="11"/>
  <c r="X214" i="11"/>
  <c r="X215" i="11"/>
  <c r="X216" i="11"/>
  <c r="X217" i="11"/>
  <c r="X218" i="11"/>
  <c r="X219" i="11"/>
  <c r="X220" i="11"/>
  <c r="X221" i="11"/>
  <c r="X222" i="11"/>
  <c r="X223" i="11"/>
  <c r="X224" i="11"/>
  <c r="X225" i="11"/>
  <c r="X226" i="11"/>
  <c r="X227" i="11"/>
  <c r="X228" i="11"/>
  <c r="X229" i="11"/>
  <c r="X230" i="11"/>
  <c r="X231" i="11"/>
  <c r="X232" i="11"/>
  <c r="X233" i="11"/>
  <c r="X234" i="11"/>
  <c r="X235" i="11"/>
  <c r="X236" i="11"/>
  <c r="X237" i="11"/>
  <c r="X238" i="11"/>
  <c r="X239" i="11"/>
  <c r="X240" i="11"/>
  <c r="X241" i="11"/>
  <c r="X242" i="11"/>
  <c r="X243" i="11"/>
  <c r="X244" i="11"/>
  <c r="X245" i="11"/>
  <c r="X246" i="11"/>
  <c r="X247" i="11"/>
  <c r="X248" i="11"/>
  <c r="X249" i="11"/>
  <c r="X250" i="11"/>
  <c r="X251" i="11"/>
  <c r="X252" i="11"/>
  <c r="X253" i="11"/>
  <c r="X254" i="11"/>
  <c r="X255" i="11"/>
  <c r="X256" i="11"/>
  <c r="X257" i="11"/>
  <c r="X258" i="11"/>
  <c r="X259" i="11"/>
  <c r="X260" i="11"/>
  <c r="X261" i="11"/>
  <c r="X262" i="11"/>
  <c r="X263" i="11"/>
  <c r="X264" i="11"/>
  <c r="X265" i="11"/>
  <c r="X266" i="11"/>
  <c r="X267" i="11"/>
  <c r="X268" i="11"/>
  <c r="X269" i="11"/>
  <c r="X270" i="11"/>
  <c r="X271" i="11"/>
  <c r="X272" i="11"/>
  <c r="X273" i="11"/>
  <c r="X274" i="11"/>
  <c r="X275" i="11"/>
  <c r="X276" i="11"/>
  <c r="X277" i="11"/>
  <c r="X278" i="11"/>
  <c r="X279" i="11"/>
  <c r="X280" i="11"/>
  <c r="X281" i="11"/>
  <c r="X282" i="11"/>
  <c r="X283" i="11"/>
  <c r="X284" i="11"/>
  <c r="X285" i="11"/>
  <c r="X286" i="11"/>
  <c r="X287" i="11"/>
  <c r="X288" i="11"/>
  <c r="X289" i="11"/>
  <c r="X290" i="11"/>
  <c r="X291" i="11"/>
  <c r="X292" i="11"/>
  <c r="X293" i="11"/>
  <c r="X294" i="11"/>
  <c r="X295" i="11"/>
  <c r="X296" i="11"/>
  <c r="X297" i="11"/>
  <c r="X298" i="11"/>
  <c r="X299" i="11"/>
  <c r="X300" i="11"/>
  <c r="X301" i="11"/>
  <c r="X302" i="11"/>
  <c r="X303" i="11"/>
  <c r="X304" i="11"/>
  <c r="X305" i="11"/>
  <c r="X306" i="11"/>
  <c r="X307" i="11"/>
  <c r="X308" i="11"/>
  <c r="X309" i="11"/>
  <c r="X310" i="11"/>
  <c r="X311" i="11"/>
  <c r="X312" i="11"/>
  <c r="X313" i="11"/>
  <c r="X314" i="11"/>
  <c r="X315" i="11"/>
  <c r="X316" i="11"/>
  <c r="X317" i="11"/>
  <c r="X318" i="11"/>
  <c r="X319" i="11"/>
  <c r="X320" i="11"/>
  <c r="X321" i="11"/>
  <c r="X322" i="11"/>
  <c r="X323" i="11"/>
  <c r="X324" i="11"/>
  <c r="X325" i="11"/>
  <c r="X326" i="11"/>
  <c r="X327" i="11"/>
  <c r="X328" i="11"/>
  <c r="X329" i="11"/>
  <c r="X330" i="11"/>
  <c r="X331" i="11"/>
  <c r="X332" i="11"/>
  <c r="X333" i="11"/>
  <c r="X334" i="11"/>
  <c r="X335" i="11"/>
  <c r="X336" i="11"/>
  <c r="X337" i="11"/>
  <c r="X338" i="11"/>
  <c r="X339" i="11"/>
  <c r="X340" i="11"/>
  <c r="X341" i="11"/>
  <c r="X342" i="11"/>
  <c r="X343" i="11"/>
  <c r="X344" i="11"/>
  <c r="X345" i="11"/>
  <c r="X346" i="11"/>
  <c r="X347" i="11"/>
  <c r="X348" i="11"/>
  <c r="X349" i="11"/>
  <c r="X350" i="11"/>
  <c r="X351" i="11"/>
  <c r="X352" i="11"/>
  <c r="X353" i="11"/>
  <c r="X354" i="11"/>
  <c r="X355" i="11"/>
  <c r="X356" i="11"/>
  <c r="X357" i="11"/>
  <c r="X358" i="11"/>
  <c r="X359" i="11"/>
  <c r="X360" i="11"/>
  <c r="X361" i="11"/>
  <c r="X362" i="11"/>
  <c r="X363" i="11"/>
  <c r="X364" i="11"/>
  <c r="X365" i="11"/>
  <c r="X366" i="11"/>
  <c r="X367" i="11"/>
  <c r="X368" i="11"/>
  <c r="X369" i="11"/>
  <c r="X370" i="11"/>
  <c r="X371" i="11"/>
  <c r="X372" i="11"/>
  <c r="X373" i="11"/>
  <c r="X374" i="11"/>
  <c r="X375" i="11"/>
  <c r="X376" i="11"/>
  <c r="X377" i="11"/>
  <c r="X378" i="11"/>
  <c r="X379" i="11"/>
  <c r="X380" i="11"/>
  <c r="X381" i="11"/>
  <c r="X382" i="11"/>
  <c r="X383" i="11"/>
  <c r="X384" i="11"/>
  <c r="X385" i="11"/>
  <c r="X386" i="11"/>
  <c r="X387" i="11"/>
  <c r="X388" i="11"/>
  <c r="X389" i="11"/>
  <c r="X390" i="11"/>
  <c r="X391" i="11"/>
  <c r="X392" i="11"/>
  <c r="X393" i="11"/>
  <c r="X394" i="11"/>
  <c r="X395" i="11"/>
  <c r="X396" i="11"/>
  <c r="X397" i="11"/>
  <c r="X398" i="11"/>
  <c r="X399" i="11"/>
  <c r="X400" i="11"/>
  <c r="X401" i="11"/>
  <c r="X402" i="11"/>
  <c r="X403" i="11"/>
  <c r="X404" i="11"/>
  <c r="X405" i="11"/>
  <c r="X406" i="11"/>
  <c r="X407" i="11"/>
  <c r="X408" i="11"/>
  <c r="X409" i="11"/>
  <c r="X410" i="11"/>
  <c r="X411" i="11"/>
  <c r="X412" i="11"/>
  <c r="X413" i="11"/>
  <c r="X414" i="11"/>
  <c r="X415" i="11"/>
  <c r="X416" i="11"/>
  <c r="X417" i="11"/>
  <c r="X418" i="11"/>
  <c r="X419" i="11"/>
  <c r="X420" i="11"/>
  <c r="X421" i="11"/>
  <c r="X422" i="11"/>
  <c r="X423" i="11"/>
  <c r="X424" i="11"/>
  <c r="X425" i="11"/>
  <c r="X426" i="11"/>
  <c r="X427" i="11"/>
  <c r="X428" i="11"/>
  <c r="X429" i="11"/>
  <c r="X430" i="11"/>
  <c r="X431" i="11"/>
  <c r="X432" i="11"/>
  <c r="X433" i="11"/>
  <c r="X434" i="11"/>
  <c r="X435" i="11"/>
  <c r="X436" i="11"/>
  <c r="X437" i="11"/>
  <c r="X438" i="11"/>
  <c r="X439" i="11"/>
  <c r="X440" i="11"/>
  <c r="X441" i="11"/>
  <c r="X442" i="11"/>
  <c r="X443" i="11"/>
  <c r="X444" i="11"/>
  <c r="X445" i="11"/>
  <c r="X446" i="11"/>
  <c r="X447" i="11"/>
  <c r="X448" i="11"/>
  <c r="X449" i="11"/>
  <c r="X450" i="11"/>
  <c r="X451" i="11"/>
  <c r="X452" i="11"/>
  <c r="X453" i="11"/>
  <c r="X454" i="11"/>
  <c r="X455" i="11"/>
  <c r="X456" i="11"/>
  <c r="X457" i="11"/>
  <c r="X458" i="11"/>
  <c r="X459" i="11"/>
  <c r="X460" i="11"/>
  <c r="X461" i="11"/>
  <c r="X462" i="11"/>
  <c r="X463" i="11"/>
  <c r="X464" i="11"/>
  <c r="X465" i="11"/>
  <c r="X466" i="11"/>
  <c r="X467" i="11"/>
  <c r="X468" i="11"/>
  <c r="X469" i="11"/>
  <c r="X470" i="11"/>
  <c r="X471" i="11"/>
  <c r="X472" i="11"/>
  <c r="X473" i="11"/>
  <c r="X474" i="11"/>
  <c r="X475" i="11"/>
  <c r="X476" i="11"/>
  <c r="X477" i="11"/>
  <c r="X478" i="11"/>
  <c r="X479" i="11"/>
  <c r="X480" i="11"/>
  <c r="X481" i="11"/>
  <c r="X482" i="11"/>
  <c r="X483" i="11"/>
  <c r="X484" i="11"/>
  <c r="X485" i="11"/>
  <c r="X486" i="11"/>
  <c r="X487" i="11"/>
  <c r="X488" i="11"/>
  <c r="X489" i="11"/>
  <c r="X490" i="11"/>
  <c r="X491" i="11"/>
  <c r="X492" i="11"/>
  <c r="X493" i="11"/>
  <c r="X494" i="11"/>
  <c r="X495" i="11"/>
  <c r="X496" i="11"/>
  <c r="X497" i="11"/>
  <c r="X498" i="11"/>
  <c r="X499" i="11"/>
  <c r="X500" i="11"/>
  <c r="X501" i="11"/>
  <c r="X502" i="11"/>
  <c r="X503" i="11"/>
  <c r="X504" i="11"/>
  <c r="X505" i="11"/>
  <c r="X506" i="11"/>
  <c r="X507" i="11"/>
  <c r="X508" i="11"/>
  <c r="X509" i="11"/>
  <c r="X510" i="11"/>
  <c r="X511" i="11"/>
  <c r="X512" i="11"/>
  <c r="X513" i="11"/>
  <c r="X514" i="11"/>
  <c r="X515" i="11"/>
  <c r="X516" i="11"/>
  <c r="X517" i="11"/>
  <c r="X518" i="11"/>
  <c r="X519" i="11"/>
  <c r="X520" i="11"/>
  <c r="X521" i="11"/>
  <c r="X522" i="11"/>
  <c r="X523" i="11"/>
  <c r="X524" i="11"/>
  <c r="X525" i="11"/>
  <c r="X526" i="11"/>
  <c r="X527" i="11"/>
  <c r="X48" i="11"/>
  <c r="C160" i="19" l="1"/>
  <c r="B159" i="19"/>
  <c r="D159" i="17"/>
  <c r="E160" i="17"/>
  <c r="B59" i="8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104" i="11"/>
  <c r="S105" i="11"/>
  <c r="S106" i="11"/>
  <c r="S107" i="11"/>
  <c r="S108" i="11"/>
  <c r="S109" i="11"/>
  <c r="S110" i="11"/>
  <c r="S111" i="11"/>
  <c r="S112" i="11"/>
  <c r="S113" i="11"/>
  <c r="S114" i="11"/>
  <c r="S115" i="11"/>
  <c r="S116" i="11"/>
  <c r="S117" i="11"/>
  <c r="S118" i="11"/>
  <c r="S119" i="11"/>
  <c r="S120" i="11"/>
  <c r="S121" i="11"/>
  <c r="S122" i="11"/>
  <c r="S123" i="11"/>
  <c r="S124" i="11"/>
  <c r="S125" i="11"/>
  <c r="S126" i="11"/>
  <c r="S127" i="11"/>
  <c r="S128" i="11"/>
  <c r="S129" i="11"/>
  <c r="S130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54" i="11"/>
  <c r="S155" i="11"/>
  <c r="S156" i="11"/>
  <c r="S157" i="11"/>
  <c r="S158" i="11"/>
  <c r="S159" i="11"/>
  <c r="S160" i="11"/>
  <c r="S161" i="11"/>
  <c r="S162" i="11"/>
  <c r="S163" i="11"/>
  <c r="S164" i="11"/>
  <c r="S165" i="11"/>
  <c r="S166" i="11"/>
  <c r="S167" i="11"/>
  <c r="S168" i="11"/>
  <c r="S169" i="11"/>
  <c r="S170" i="11"/>
  <c r="S171" i="11"/>
  <c r="S172" i="11"/>
  <c r="S173" i="11"/>
  <c r="S174" i="11"/>
  <c r="S175" i="11"/>
  <c r="S176" i="11"/>
  <c r="S177" i="11"/>
  <c r="S178" i="11"/>
  <c r="S179" i="11"/>
  <c r="S180" i="11"/>
  <c r="S181" i="11"/>
  <c r="S182" i="11"/>
  <c r="S183" i="11"/>
  <c r="S184" i="11"/>
  <c r="S185" i="11"/>
  <c r="S186" i="11"/>
  <c r="S187" i="11"/>
  <c r="S188" i="11"/>
  <c r="S189" i="11"/>
  <c r="S190" i="11"/>
  <c r="S191" i="11"/>
  <c r="S192" i="11"/>
  <c r="S193" i="11"/>
  <c r="S194" i="11"/>
  <c r="S195" i="11"/>
  <c r="S196" i="11"/>
  <c r="S197" i="11"/>
  <c r="S198" i="11"/>
  <c r="S199" i="11"/>
  <c r="S200" i="11"/>
  <c r="S201" i="11"/>
  <c r="S202" i="11"/>
  <c r="S203" i="11"/>
  <c r="S204" i="11"/>
  <c r="S205" i="11"/>
  <c r="S206" i="11"/>
  <c r="S207" i="11"/>
  <c r="S208" i="11"/>
  <c r="S209" i="11"/>
  <c r="S210" i="11"/>
  <c r="S211" i="11"/>
  <c r="S212" i="11"/>
  <c r="S213" i="11"/>
  <c r="S214" i="11"/>
  <c r="S215" i="11"/>
  <c r="S216" i="11"/>
  <c r="S217" i="11"/>
  <c r="S218" i="11"/>
  <c r="S219" i="11"/>
  <c r="S220" i="11"/>
  <c r="S221" i="11"/>
  <c r="S222" i="11"/>
  <c r="S223" i="11"/>
  <c r="S224" i="11"/>
  <c r="S225" i="11"/>
  <c r="S226" i="11"/>
  <c r="S227" i="11"/>
  <c r="S228" i="11"/>
  <c r="S229" i="11"/>
  <c r="S230" i="11"/>
  <c r="S231" i="11"/>
  <c r="S232" i="11"/>
  <c r="S233" i="11"/>
  <c r="S234" i="11"/>
  <c r="S235" i="11"/>
  <c r="S236" i="11"/>
  <c r="S237" i="11"/>
  <c r="S238" i="11"/>
  <c r="S239" i="11"/>
  <c r="S240" i="11"/>
  <c r="S241" i="11"/>
  <c r="S242" i="11"/>
  <c r="S243" i="11"/>
  <c r="S244" i="11"/>
  <c r="S245" i="11"/>
  <c r="S246" i="11"/>
  <c r="S247" i="11"/>
  <c r="S248" i="11"/>
  <c r="S249" i="11"/>
  <c r="S250" i="11"/>
  <c r="S251" i="11"/>
  <c r="S252" i="11"/>
  <c r="S253" i="11"/>
  <c r="S254" i="11"/>
  <c r="S255" i="11"/>
  <c r="S256" i="11"/>
  <c r="S257" i="11"/>
  <c r="S258" i="11"/>
  <c r="S259" i="11"/>
  <c r="S260" i="11"/>
  <c r="S261" i="11"/>
  <c r="S262" i="11"/>
  <c r="S263" i="11"/>
  <c r="S264" i="11"/>
  <c r="S265" i="11"/>
  <c r="S266" i="11"/>
  <c r="S267" i="11"/>
  <c r="S268" i="11"/>
  <c r="S269" i="11"/>
  <c r="S270" i="11"/>
  <c r="S271" i="11"/>
  <c r="S272" i="11"/>
  <c r="S273" i="11"/>
  <c r="S274" i="11"/>
  <c r="S275" i="11"/>
  <c r="S276" i="11"/>
  <c r="S277" i="11"/>
  <c r="S278" i="11"/>
  <c r="S279" i="11"/>
  <c r="S280" i="11"/>
  <c r="S281" i="11"/>
  <c r="S282" i="11"/>
  <c r="S283" i="11"/>
  <c r="S284" i="11"/>
  <c r="S285" i="11"/>
  <c r="S286" i="11"/>
  <c r="S287" i="11"/>
  <c r="S288" i="11"/>
  <c r="S289" i="11"/>
  <c r="S290" i="11"/>
  <c r="S291" i="11"/>
  <c r="S292" i="11"/>
  <c r="S293" i="11"/>
  <c r="S294" i="11"/>
  <c r="S295" i="11"/>
  <c r="S296" i="11"/>
  <c r="S297" i="11"/>
  <c r="S298" i="11"/>
  <c r="S299" i="11"/>
  <c r="S300" i="11"/>
  <c r="S301" i="11"/>
  <c r="S302" i="11"/>
  <c r="S303" i="11"/>
  <c r="S304" i="11"/>
  <c r="S305" i="11"/>
  <c r="S306" i="11"/>
  <c r="S307" i="11"/>
  <c r="S308" i="11"/>
  <c r="S309" i="11"/>
  <c r="S310" i="11"/>
  <c r="S311" i="11"/>
  <c r="S312" i="11"/>
  <c r="S313" i="11"/>
  <c r="S314" i="11"/>
  <c r="S315" i="11"/>
  <c r="S316" i="11"/>
  <c r="S317" i="11"/>
  <c r="S318" i="11"/>
  <c r="S319" i="11"/>
  <c r="S320" i="11"/>
  <c r="S321" i="11"/>
  <c r="S322" i="11"/>
  <c r="S323" i="11"/>
  <c r="S324" i="11"/>
  <c r="S325" i="11"/>
  <c r="S326" i="11"/>
  <c r="S327" i="11"/>
  <c r="S328" i="11"/>
  <c r="S329" i="11"/>
  <c r="S330" i="11"/>
  <c r="S331" i="11"/>
  <c r="S332" i="11"/>
  <c r="S333" i="11"/>
  <c r="S334" i="11"/>
  <c r="S335" i="11"/>
  <c r="S336" i="11"/>
  <c r="S337" i="11"/>
  <c r="S338" i="11"/>
  <c r="S339" i="11"/>
  <c r="S340" i="11"/>
  <c r="S341" i="11"/>
  <c r="S342" i="11"/>
  <c r="S343" i="11"/>
  <c r="S344" i="11"/>
  <c r="S345" i="11"/>
  <c r="S346" i="11"/>
  <c r="S347" i="11"/>
  <c r="S348" i="11"/>
  <c r="S349" i="11"/>
  <c r="S350" i="11"/>
  <c r="S351" i="11"/>
  <c r="S352" i="11"/>
  <c r="S353" i="11"/>
  <c r="S354" i="11"/>
  <c r="S355" i="11"/>
  <c r="S356" i="11"/>
  <c r="S357" i="11"/>
  <c r="S358" i="11"/>
  <c r="S359" i="11"/>
  <c r="S360" i="11"/>
  <c r="S361" i="11"/>
  <c r="S362" i="11"/>
  <c r="S363" i="11"/>
  <c r="S364" i="11"/>
  <c r="S365" i="11"/>
  <c r="S366" i="11"/>
  <c r="S367" i="11"/>
  <c r="S368" i="11"/>
  <c r="S369" i="11"/>
  <c r="S370" i="11"/>
  <c r="S371" i="11"/>
  <c r="S372" i="11"/>
  <c r="S373" i="11"/>
  <c r="S374" i="11"/>
  <c r="S375" i="11"/>
  <c r="S376" i="11"/>
  <c r="S377" i="11"/>
  <c r="S378" i="11"/>
  <c r="S379" i="11"/>
  <c r="S380" i="11"/>
  <c r="S381" i="11"/>
  <c r="S382" i="11"/>
  <c r="S383" i="11"/>
  <c r="S384" i="11"/>
  <c r="S385" i="11"/>
  <c r="S386" i="11"/>
  <c r="S387" i="11"/>
  <c r="S388" i="11"/>
  <c r="S389" i="11"/>
  <c r="S390" i="11"/>
  <c r="S391" i="11"/>
  <c r="S392" i="11"/>
  <c r="S393" i="11"/>
  <c r="S394" i="11"/>
  <c r="S395" i="11"/>
  <c r="S396" i="11"/>
  <c r="S397" i="11"/>
  <c r="S398" i="11"/>
  <c r="S399" i="11"/>
  <c r="S400" i="11"/>
  <c r="S401" i="11"/>
  <c r="S402" i="11"/>
  <c r="S403" i="11"/>
  <c r="S404" i="11"/>
  <c r="S405" i="11"/>
  <c r="S406" i="11"/>
  <c r="S407" i="11"/>
  <c r="S408" i="11"/>
  <c r="S409" i="11"/>
  <c r="S410" i="11"/>
  <c r="S411" i="11"/>
  <c r="S412" i="11"/>
  <c r="S413" i="11"/>
  <c r="S414" i="11"/>
  <c r="S415" i="11"/>
  <c r="S416" i="11"/>
  <c r="S417" i="11"/>
  <c r="S418" i="11"/>
  <c r="S419" i="11"/>
  <c r="S420" i="11"/>
  <c r="S421" i="11"/>
  <c r="S422" i="11"/>
  <c r="S423" i="11"/>
  <c r="S424" i="11"/>
  <c r="S425" i="11"/>
  <c r="S426" i="11"/>
  <c r="S427" i="11"/>
  <c r="S428" i="11"/>
  <c r="S429" i="11"/>
  <c r="S430" i="11"/>
  <c r="S431" i="11"/>
  <c r="S432" i="11"/>
  <c r="S433" i="11"/>
  <c r="S434" i="11"/>
  <c r="S435" i="11"/>
  <c r="S436" i="11"/>
  <c r="S437" i="11"/>
  <c r="S438" i="11"/>
  <c r="S439" i="11"/>
  <c r="S440" i="11"/>
  <c r="S441" i="11"/>
  <c r="S442" i="11"/>
  <c r="S443" i="11"/>
  <c r="S444" i="11"/>
  <c r="S445" i="11"/>
  <c r="S446" i="11"/>
  <c r="S447" i="11"/>
  <c r="S448" i="11"/>
  <c r="S449" i="11"/>
  <c r="S450" i="11"/>
  <c r="S451" i="11"/>
  <c r="S452" i="11"/>
  <c r="S453" i="11"/>
  <c r="S454" i="11"/>
  <c r="S455" i="11"/>
  <c r="S456" i="11"/>
  <c r="S457" i="11"/>
  <c r="S458" i="11"/>
  <c r="S459" i="11"/>
  <c r="S460" i="11"/>
  <c r="S461" i="11"/>
  <c r="S462" i="11"/>
  <c r="S463" i="11"/>
  <c r="S464" i="11"/>
  <c r="S465" i="11"/>
  <c r="S466" i="11"/>
  <c r="S467" i="11"/>
  <c r="S468" i="11"/>
  <c r="S469" i="11"/>
  <c r="S470" i="11"/>
  <c r="S471" i="11"/>
  <c r="S472" i="11"/>
  <c r="S473" i="11"/>
  <c r="S474" i="11"/>
  <c r="S475" i="11"/>
  <c r="S476" i="11"/>
  <c r="S477" i="11"/>
  <c r="S478" i="11"/>
  <c r="S479" i="11"/>
  <c r="S480" i="11"/>
  <c r="S481" i="11"/>
  <c r="S482" i="11"/>
  <c r="S483" i="11"/>
  <c r="S484" i="11"/>
  <c r="S485" i="11"/>
  <c r="S486" i="11"/>
  <c r="S487" i="11"/>
  <c r="S488" i="11"/>
  <c r="S489" i="11"/>
  <c r="S490" i="11"/>
  <c r="S491" i="11"/>
  <c r="S492" i="11"/>
  <c r="S493" i="11"/>
  <c r="S494" i="11"/>
  <c r="S495" i="11"/>
  <c r="S496" i="11"/>
  <c r="S497" i="11"/>
  <c r="S498" i="11"/>
  <c r="S499" i="11"/>
  <c r="S500" i="11"/>
  <c r="S501" i="11"/>
  <c r="S502" i="11"/>
  <c r="S503" i="11"/>
  <c r="S504" i="11"/>
  <c r="S505" i="11"/>
  <c r="S506" i="11"/>
  <c r="S507" i="11"/>
  <c r="S508" i="11"/>
  <c r="S509" i="11"/>
  <c r="S510" i="11"/>
  <c r="S511" i="11"/>
  <c r="S512" i="11"/>
  <c r="S513" i="11"/>
  <c r="S514" i="11"/>
  <c r="S515" i="11"/>
  <c r="S516" i="11"/>
  <c r="S517" i="11"/>
  <c r="S518" i="11"/>
  <c r="S519" i="11"/>
  <c r="S520" i="11"/>
  <c r="S521" i="11"/>
  <c r="S522" i="11"/>
  <c r="S523" i="11"/>
  <c r="S524" i="11"/>
  <c r="S525" i="11"/>
  <c r="S526" i="11"/>
  <c r="S527" i="11"/>
  <c r="S48" i="11"/>
  <c r="D160" i="17" l="1"/>
  <c r="E161" i="17"/>
  <c r="C161" i="19"/>
  <c r="B160" i="19"/>
  <c r="B60" i="8"/>
  <c r="N527" i="11"/>
  <c r="N526" i="11"/>
  <c r="N525" i="11"/>
  <c r="N524" i="11"/>
  <c r="N523" i="11"/>
  <c r="N522" i="11"/>
  <c r="N521" i="11"/>
  <c r="N520" i="11"/>
  <c r="N519" i="11"/>
  <c r="N518" i="11"/>
  <c r="N517" i="11"/>
  <c r="N516" i="11"/>
  <c r="N515" i="11"/>
  <c r="N514" i="11"/>
  <c r="N513" i="11"/>
  <c r="N512" i="11"/>
  <c r="N511" i="11"/>
  <c r="N510" i="11"/>
  <c r="N509" i="11"/>
  <c r="N508" i="11"/>
  <c r="N507" i="11"/>
  <c r="N506" i="11"/>
  <c r="N505" i="11"/>
  <c r="N504" i="11"/>
  <c r="N503" i="11"/>
  <c r="N502" i="11"/>
  <c r="N501" i="11"/>
  <c r="N500" i="11"/>
  <c r="N499" i="11"/>
  <c r="N498" i="11"/>
  <c r="N497" i="11"/>
  <c r="N496" i="11"/>
  <c r="N495" i="11"/>
  <c r="N494" i="11"/>
  <c r="N493" i="11"/>
  <c r="N492" i="11"/>
  <c r="N491" i="11"/>
  <c r="N490" i="11"/>
  <c r="N489" i="11"/>
  <c r="N488" i="11"/>
  <c r="N487" i="11"/>
  <c r="N486" i="11"/>
  <c r="N485" i="11"/>
  <c r="N484" i="11"/>
  <c r="N483" i="11"/>
  <c r="N482" i="11"/>
  <c r="N481" i="11"/>
  <c r="N480" i="11"/>
  <c r="N479" i="11"/>
  <c r="N478" i="11"/>
  <c r="N477" i="11"/>
  <c r="N476" i="11"/>
  <c r="N475" i="11"/>
  <c r="N474" i="11"/>
  <c r="N473" i="11"/>
  <c r="N472" i="11"/>
  <c r="N471" i="11"/>
  <c r="N470" i="11"/>
  <c r="N469" i="11"/>
  <c r="N468" i="11"/>
  <c r="N467" i="11"/>
  <c r="N466" i="11"/>
  <c r="N465" i="11"/>
  <c r="N464" i="11"/>
  <c r="N463" i="11"/>
  <c r="N462" i="11"/>
  <c r="N461" i="11"/>
  <c r="N460" i="11"/>
  <c r="N459" i="11"/>
  <c r="N458" i="11"/>
  <c r="N457" i="11"/>
  <c r="N456" i="11"/>
  <c r="N455" i="11"/>
  <c r="N454" i="11"/>
  <c r="N453" i="11"/>
  <c r="N452" i="11"/>
  <c r="N451" i="11"/>
  <c r="N450" i="11"/>
  <c r="N449" i="11"/>
  <c r="N448" i="11"/>
  <c r="N447" i="11"/>
  <c r="N446" i="11"/>
  <c r="N445" i="11"/>
  <c r="N444" i="11"/>
  <c r="N443" i="11"/>
  <c r="N442" i="11"/>
  <c r="N441" i="11"/>
  <c r="N440" i="11"/>
  <c r="N439" i="11"/>
  <c r="N438" i="11"/>
  <c r="N437" i="11"/>
  <c r="N436" i="11"/>
  <c r="N435" i="11"/>
  <c r="N434" i="11"/>
  <c r="N433" i="11"/>
  <c r="N432" i="11"/>
  <c r="N431" i="11"/>
  <c r="N430" i="11"/>
  <c r="N429" i="11"/>
  <c r="N428" i="11"/>
  <c r="N427" i="11"/>
  <c r="N426" i="11"/>
  <c r="N425" i="11"/>
  <c r="N424" i="11"/>
  <c r="N423" i="11"/>
  <c r="N422" i="11"/>
  <c r="N421" i="11"/>
  <c r="N420" i="11"/>
  <c r="N419" i="11"/>
  <c r="N418" i="11"/>
  <c r="N417" i="11"/>
  <c r="N416" i="11"/>
  <c r="N415" i="11"/>
  <c r="N414" i="11"/>
  <c r="N413" i="11"/>
  <c r="N412" i="11"/>
  <c r="N411" i="11"/>
  <c r="N410" i="11"/>
  <c r="N409" i="11"/>
  <c r="N408" i="11"/>
  <c r="N407" i="11"/>
  <c r="N406" i="11"/>
  <c r="N405" i="11"/>
  <c r="N404" i="11"/>
  <c r="N403" i="11"/>
  <c r="N402" i="11"/>
  <c r="N401" i="11"/>
  <c r="N400" i="11"/>
  <c r="N399" i="11"/>
  <c r="N398" i="11"/>
  <c r="N397" i="11"/>
  <c r="N396" i="11"/>
  <c r="N395" i="11"/>
  <c r="N394" i="11"/>
  <c r="N393" i="11"/>
  <c r="N392" i="11"/>
  <c r="N391" i="11"/>
  <c r="N390" i="11"/>
  <c r="N389" i="11"/>
  <c r="N388" i="11"/>
  <c r="N387" i="11"/>
  <c r="N386" i="11"/>
  <c r="N385" i="11"/>
  <c r="N384" i="11"/>
  <c r="N383" i="11"/>
  <c r="N382" i="11"/>
  <c r="N381" i="11"/>
  <c r="N380" i="11"/>
  <c r="N379" i="11"/>
  <c r="N378" i="11"/>
  <c r="N377" i="11"/>
  <c r="N376" i="11"/>
  <c r="N375" i="11"/>
  <c r="N374" i="11"/>
  <c r="N373" i="11"/>
  <c r="N372" i="11"/>
  <c r="N371" i="11"/>
  <c r="N370" i="11"/>
  <c r="N369" i="11"/>
  <c r="N368" i="11"/>
  <c r="N367" i="11"/>
  <c r="N366" i="11"/>
  <c r="N365" i="11"/>
  <c r="N364" i="11"/>
  <c r="N363" i="11"/>
  <c r="N362" i="11"/>
  <c r="N361" i="11"/>
  <c r="N360" i="11"/>
  <c r="N359" i="11"/>
  <c r="N358" i="11"/>
  <c r="N357" i="11"/>
  <c r="N356" i="11"/>
  <c r="N355" i="11"/>
  <c r="N354" i="11"/>
  <c r="N353" i="11"/>
  <c r="N352" i="11"/>
  <c r="N351" i="11"/>
  <c r="N350" i="11"/>
  <c r="N349" i="11"/>
  <c r="N348" i="11"/>
  <c r="N347" i="11"/>
  <c r="N346" i="11"/>
  <c r="N345" i="11"/>
  <c r="N344" i="11"/>
  <c r="N343" i="11"/>
  <c r="N342" i="11"/>
  <c r="N341" i="11"/>
  <c r="N340" i="11"/>
  <c r="N339" i="11"/>
  <c r="N338" i="11"/>
  <c r="N337" i="11"/>
  <c r="N336" i="11"/>
  <c r="N335" i="11"/>
  <c r="N334" i="11"/>
  <c r="N333" i="11"/>
  <c r="N332" i="11"/>
  <c r="N331" i="11"/>
  <c r="N330" i="11"/>
  <c r="N329" i="11"/>
  <c r="N328" i="11"/>
  <c r="N327" i="11"/>
  <c r="N326" i="11"/>
  <c r="N325" i="11"/>
  <c r="N324" i="11"/>
  <c r="N323" i="11"/>
  <c r="N322" i="11"/>
  <c r="N321" i="11"/>
  <c r="N320" i="11"/>
  <c r="N319" i="11"/>
  <c r="N318" i="11"/>
  <c r="N317" i="11"/>
  <c r="N316" i="11"/>
  <c r="N315" i="11"/>
  <c r="N314" i="11"/>
  <c r="N313" i="11"/>
  <c r="N312" i="11"/>
  <c r="N311" i="11"/>
  <c r="N310" i="11"/>
  <c r="N309" i="11"/>
  <c r="N308" i="11"/>
  <c r="N307" i="11"/>
  <c r="N306" i="11"/>
  <c r="N305" i="11"/>
  <c r="N304" i="11"/>
  <c r="N303" i="11"/>
  <c r="N302" i="11"/>
  <c r="N301" i="11"/>
  <c r="N300" i="11"/>
  <c r="N299" i="11"/>
  <c r="N298" i="11"/>
  <c r="N297" i="11"/>
  <c r="N296" i="11"/>
  <c r="N295" i="11"/>
  <c r="N294" i="11"/>
  <c r="N293" i="11"/>
  <c r="N292" i="11"/>
  <c r="N291" i="11"/>
  <c r="N290" i="11"/>
  <c r="N289" i="11"/>
  <c r="N288" i="11"/>
  <c r="N287" i="11"/>
  <c r="N286" i="11"/>
  <c r="N285" i="11"/>
  <c r="N284" i="11"/>
  <c r="N283" i="11"/>
  <c r="N282" i="11"/>
  <c r="N281" i="11"/>
  <c r="N280" i="11"/>
  <c r="N279" i="11"/>
  <c r="N278" i="11"/>
  <c r="N277" i="11"/>
  <c r="N276" i="11"/>
  <c r="N275" i="11"/>
  <c r="N274" i="11"/>
  <c r="N273" i="11"/>
  <c r="N272" i="11"/>
  <c r="N271" i="11"/>
  <c r="N270" i="11"/>
  <c r="N269" i="11"/>
  <c r="N268" i="11"/>
  <c r="N267" i="11"/>
  <c r="N266" i="11"/>
  <c r="N265" i="11"/>
  <c r="N264" i="11"/>
  <c r="N263" i="11"/>
  <c r="N262" i="11"/>
  <c r="N261" i="11"/>
  <c r="N260" i="11"/>
  <c r="N259" i="11"/>
  <c r="N258" i="11"/>
  <c r="N257" i="11"/>
  <c r="N256" i="11"/>
  <c r="N255" i="11"/>
  <c r="N254" i="11"/>
  <c r="N253" i="11"/>
  <c r="N252" i="11"/>
  <c r="N251" i="11"/>
  <c r="N250" i="11"/>
  <c r="N249" i="11"/>
  <c r="N248" i="11"/>
  <c r="N247" i="11"/>
  <c r="N246" i="11"/>
  <c r="N245" i="11"/>
  <c r="N244" i="11"/>
  <c r="N243" i="11"/>
  <c r="N242" i="11"/>
  <c r="N241" i="11"/>
  <c r="N240" i="11"/>
  <c r="N239" i="11"/>
  <c r="N238" i="11"/>
  <c r="N237" i="11"/>
  <c r="N236" i="11"/>
  <c r="N235" i="11"/>
  <c r="N234" i="11"/>
  <c r="N233" i="11"/>
  <c r="N232" i="11"/>
  <c r="N231" i="11"/>
  <c r="N230" i="11"/>
  <c r="N229" i="11"/>
  <c r="N228" i="11"/>
  <c r="N227" i="11"/>
  <c r="N226" i="11"/>
  <c r="N225" i="11"/>
  <c r="N224" i="11"/>
  <c r="N223" i="11"/>
  <c r="N222" i="11"/>
  <c r="N221" i="11"/>
  <c r="N220" i="11"/>
  <c r="N219" i="11"/>
  <c r="N218" i="11"/>
  <c r="N217" i="11"/>
  <c r="N216" i="11"/>
  <c r="N215" i="11"/>
  <c r="N214" i="11"/>
  <c r="N213" i="11"/>
  <c r="N212" i="11"/>
  <c r="N211" i="11"/>
  <c r="N210" i="11"/>
  <c r="N209" i="11"/>
  <c r="N208" i="11"/>
  <c r="N207" i="11"/>
  <c r="N206" i="11"/>
  <c r="N205" i="11"/>
  <c r="N204" i="11"/>
  <c r="N203" i="11"/>
  <c r="N202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7" i="11"/>
  <c r="N176" i="11"/>
  <c r="N175" i="11"/>
  <c r="N174" i="11"/>
  <c r="N173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2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9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B161" i="19" l="1"/>
  <c r="C162" i="19"/>
  <c r="D161" i="17"/>
  <c r="E162" i="17"/>
  <c r="B61" i="8"/>
  <c r="E49" i="11"/>
  <c r="E163" i="17" l="1"/>
  <c r="D162" i="17"/>
  <c r="B162" i="19"/>
  <c r="C163" i="19"/>
  <c r="B62" i="8"/>
  <c r="E50" i="11"/>
  <c r="D49" i="11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48" i="10"/>
  <c r="N38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6" i="10"/>
  <c r="L437" i="10"/>
  <c r="L438" i="10"/>
  <c r="L439" i="10"/>
  <c r="L440" i="10"/>
  <c r="L441" i="10"/>
  <c r="L442" i="10"/>
  <c r="L443" i="10"/>
  <c r="L444" i="10"/>
  <c r="L445" i="10"/>
  <c r="L446" i="10"/>
  <c r="L447" i="10"/>
  <c r="L448" i="10"/>
  <c r="L449" i="10"/>
  <c r="L450" i="10"/>
  <c r="L451" i="10"/>
  <c r="L452" i="10"/>
  <c r="L453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L474" i="10"/>
  <c r="L475" i="10"/>
  <c r="L476" i="10"/>
  <c r="L477" i="10"/>
  <c r="L478" i="10"/>
  <c r="L479" i="10"/>
  <c r="L480" i="10"/>
  <c r="L481" i="10"/>
  <c r="L482" i="10"/>
  <c r="L483" i="10"/>
  <c r="L484" i="10"/>
  <c r="L485" i="10"/>
  <c r="L486" i="10"/>
  <c r="L487" i="10"/>
  <c r="L488" i="10"/>
  <c r="L489" i="10"/>
  <c r="L490" i="10"/>
  <c r="L491" i="10"/>
  <c r="L492" i="10"/>
  <c r="L493" i="10"/>
  <c r="L494" i="10"/>
  <c r="L495" i="10"/>
  <c r="L496" i="10"/>
  <c r="L497" i="10"/>
  <c r="L498" i="10"/>
  <c r="L499" i="10"/>
  <c r="L500" i="10"/>
  <c r="L501" i="10"/>
  <c r="L502" i="10"/>
  <c r="L503" i="10"/>
  <c r="L504" i="10"/>
  <c r="L505" i="10"/>
  <c r="L506" i="10"/>
  <c r="L507" i="10"/>
  <c r="L508" i="10"/>
  <c r="L509" i="10"/>
  <c r="L510" i="10"/>
  <c r="L511" i="10"/>
  <c r="L512" i="10"/>
  <c r="L513" i="10"/>
  <c r="L514" i="10"/>
  <c r="L515" i="10"/>
  <c r="L516" i="10"/>
  <c r="L517" i="10"/>
  <c r="L518" i="10"/>
  <c r="L519" i="10"/>
  <c r="L520" i="10"/>
  <c r="L521" i="10"/>
  <c r="L522" i="10"/>
  <c r="L523" i="10"/>
  <c r="L524" i="10"/>
  <c r="L525" i="10"/>
  <c r="L526" i="10"/>
  <c r="L527" i="10"/>
  <c r="C164" i="19" l="1"/>
  <c r="B163" i="19"/>
  <c r="D163" i="17"/>
  <c r="E164" i="17"/>
  <c r="B63" i="8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H78" i="8" s="1"/>
  <c r="E51" i="11"/>
  <c r="D50" i="11"/>
  <c r="D164" i="17" l="1"/>
  <c r="E165" i="17"/>
  <c r="C165" i="19"/>
  <c r="B164" i="19"/>
  <c r="H65" i="8"/>
  <c r="H82" i="8"/>
  <c r="H75" i="8"/>
  <c r="H64" i="8"/>
  <c r="H72" i="8"/>
  <c r="H53" i="8"/>
  <c r="H60" i="8"/>
  <c r="H76" i="8"/>
  <c r="H61" i="8"/>
  <c r="H74" i="8"/>
  <c r="H57" i="8"/>
  <c r="H77" i="8"/>
  <c r="H79" i="8"/>
  <c r="H81" i="8"/>
  <c r="H58" i="8"/>
  <c r="H80" i="8"/>
  <c r="H73" i="8"/>
  <c r="H54" i="8"/>
  <c r="H51" i="8"/>
  <c r="H56" i="8"/>
  <c r="H55" i="8"/>
  <c r="H71" i="8"/>
  <c r="H59" i="8"/>
  <c r="H62" i="8"/>
  <c r="H69" i="8"/>
  <c r="H70" i="8"/>
  <c r="H68" i="8"/>
  <c r="H63" i="8"/>
  <c r="H50" i="8"/>
  <c r="H67" i="8"/>
  <c r="H52" i="8"/>
  <c r="H66" i="8"/>
  <c r="M38" i="10"/>
  <c r="D51" i="11"/>
  <c r="E52" i="11"/>
  <c r="E49" i="10"/>
  <c r="E50" i="10" s="1"/>
  <c r="D49" i="10"/>
  <c r="E49" i="9"/>
  <c r="E50" i="9" s="1"/>
  <c r="B165" i="19" l="1"/>
  <c r="C166" i="19"/>
  <c r="D165" i="17"/>
  <c r="E166" i="17"/>
  <c r="D50" i="10"/>
  <c r="E51" i="9"/>
  <c r="E52" i="9" s="1"/>
  <c r="E53" i="9" s="1"/>
  <c r="E54" i="9" s="1"/>
  <c r="E55" i="9" s="1"/>
  <c r="E56" i="9" s="1"/>
  <c r="D49" i="9"/>
  <c r="D52" i="11"/>
  <c r="E53" i="11"/>
  <c r="E51" i="10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D3" i="15"/>
  <c r="E3" i="14"/>
  <c r="D3" i="14"/>
  <c r="E167" i="17" l="1"/>
  <c r="D166" i="17"/>
  <c r="B166" i="19"/>
  <c r="C167" i="19"/>
  <c r="D50" i="9"/>
  <c r="D51" i="9" s="1"/>
  <c r="D52" i="9" s="1"/>
  <c r="D53" i="9" s="1"/>
  <c r="D54" i="9" s="1"/>
  <c r="D55" i="9" s="1"/>
  <c r="D56" i="9" s="1"/>
  <c r="E57" i="9"/>
  <c r="E58" i="9" s="1"/>
  <c r="E59" i="9" s="1"/>
  <c r="E60" i="9" s="1"/>
  <c r="E61" i="9" s="1"/>
  <c r="E62" i="9" s="1"/>
  <c r="E63" i="9" s="1"/>
  <c r="E64" i="9" s="1"/>
  <c r="E54" i="11"/>
  <c r="D53" i="11"/>
  <c r="D51" i="10"/>
  <c r="E52" i="10"/>
  <c r="C168" i="19" l="1"/>
  <c r="B167" i="19"/>
  <c r="D167" i="17"/>
  <c r="E168" i="17"/>
  <c r="D57" i="9"/>
  <c r="D58" i="9" s="1"/>
  <c r="D59" i="9" s="1"/>
  <c r="D60" i="9" s="1"/>
  <c r="D61" i="9" s="1"/>
  <c r="D62" i="9" s="1"/>
  <c r="D63" i="9" s="1"/>
  <c r="E65" i="9"/>
  <c r="E66" i="9" s="1"/>
  <c r="E67" i="9" s="1"/>
  <c r="E68" i="9" s="1"/>
  <c r="E69" i="9" s="1"/>
  <c r="E70" i="9" s="1"/>
  <c r="E71" i="9" s="1"/>
  <c r="E72" i="9" s="1"/>
  <c r="D64" i="9"/>
  <c r="D65" i="9" s="1"/>
  <c r="D66" i="9" s="1"/>
  <c r="E55" i="11"/>
  <c r="D54" i="11"/>
  <c r="E53" i="10"/>
  <c r="D52" i="10"/>
  <c r="D168" i="17" l="1"/>
  <c r="E169" i="17"/>
  <c r="C169" i="19"/>
  <c r="B168" i="19"/>
  <c r="D67" i="9"/>
  <c r="D68" i="9" s="1"/>
  <c r="D69" i="9" s="1"/>
  <c r="D70" i="9" s="1"/>
  <c r="D71" i="9" s="1"/>
  <c r="E73" i="9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E87" i="9" s="1"/>
  <c r="E88" i="9" s="1"/>
  <c r="E89" i="9" s="1"/>
  <c r="E90" i="9" s="1"/>
  <c r="E91" i="9" s="1"/>
  <c r="E92" i="9" s="1"/>
  <c r="E93" i="9" s="1"/>
  <c r="E94" i="9" s="1"/>
  <c r="E95" i="9" s="1"/>
  <c r="E96" i="9" s="1"/>
  <c r="E97" i="9" s="1"/>
  <c r="E98" i="9" s="1"/>
  <c r="E99" i="9" s="1"/>
  <c r="E100" i="9" s="1"/>
  <c r="E101" i="9" s="1"/>
  <c r="E102" i="9" s="1"/>
  <c r="E103" i="9" s="1"/>
  <c r="E104" i="9" s="1"/>
  <c r="E105" i="9" s="1"/>
  <c r="E106" i="9" s="1"/>
  <c r="E107" i="9" s="1"/>
  <c r="E108" i="9" s="1"/>
  <c r="E109" i="9" s="1"/>
  <c r="E110" i="9" s="1"/>
  <c r="E111" i="9" s="1"/>
  <c r="E112" i="9" s="1"/>
  <c r="E113" i="9" s="1"/>
  <c r="E114" i="9" s="1"/>
  <c r="E115" i="9" s="1"/>
  <c r="E116" i="9" s="1"/>
  <c r="E117" i="9" s="1"/>
  <c r="E118" i="9" s="1"/>
  <c r="E119" i="9" s="1"/>
  <c r="E120" i="9" s="1"/>
  <c r="E121" i="9" s="1"/>
  <c r="E122" i="9" s="1"/>
  <c r="E123" i="9" s="1"/>
  <c r="E124" i="9" s="1"/>
  <c r="E125" i="9" s="1"/>
  <c r="E126" i="9" s="1"/>
  <c r="E127" i="9" s="1"/>
  <c r="E128" i="9" s="1"/>
  <c r="E129" i="9" s="1"/>
  <c r="E130" i="9" s="1"/>
  <c r="E131" i="9" s="1"/>
  <c r="E132" i="9" s="1"/>
  <c r="E133" i="9" s="1"/>
  <c r="E134" i="9" s="1"/>
  <c r="E135" i="9" s="1"/>
  <c r="E136" i="9" s="1"/>
  <c r="E137" i="9" s="1"/>
  <c r="E138" i="9" s="1"/>
  <c r="E139" i="9" s="1"/>
  <c r="E140" i="9" s="1"/>
  <c r="E141" i="9" s="1"/>
  <c r="E142" i="9" s="1"/>
  <c r="E143" i="9" s="1"/>
  <c r="E144" i="9" s="1"/>
  <c r="E145" i="9" s="1"/>
  <c r="E146" i="9" s="1"/>
  <c r="E147" i="9" s="1"/>
  <c r="E148" i="9" s="1"/>
  <c r="E149" i="9" s="1"/>
  <c r="E150" i="9" s="1"/>
  <c r="E151" i="9" s="1"/>
  <c r="E152" i="9" s="1"/>
  <c r="E153" i="9" s="1"/>
  <c r="E154" i="9" s="1"/>
  <c r="E155" i="9" s="1"/>
  <c r="E156" i="9" s="1"/>
  <c r="E157" i="9" s="1"/>
  <c r="E158" i="9" s="1"/>
  <c r="E159" i="9" s="1"/>
  <c r="E160" i="9" s="1"/>
  <c r="E161" i="9" s="1"/>
  <c r="E162" i="9" s="1"/>
  <c r="E163" i="9" s="1"/>
  <c r="E164" i="9" s="1"/>
  <c r="E165" i="9" s="1"/>
  <c r="E166" i="9" s="1"/>
  <c r="E167" i="9" s="1"/>
  <c r="E168" i="9" s="1"/>
  <c r="E169" i="9" s="1"/>
  <c r="E170" i="9" s="1"/>
  <c r="E171" i="9" s="1"/>
  <c r="E172" i="9" s="1"/>
  <c r="E173" i="9" s="1"/>
  <c r="E174" i="9" s="1"/>
  <c r="E175" i="9" s="1"/>
  <c r="E176" i="9" s="1"/>
  <c r="E177" i="9" s="1"/>
  <c r="E178" i="9" s="1"/>
  <c r="E179" i="9" s="1"/>
  <c r="E180" i="9" s="1"/>
  <c r="E181" i="9" s="1"/>
  <c r="E182" i="9" s="1"/>
  <c r="E183" i="9" s="1"/>
  <c r="E184" i="9" s="1"/>
  <c r="E185" i="9" s="1"/>
  <c r="E186" i="9" s="1"/>
  <c r="E187" i="9" s="1"/>
  <c r="E188" i="9" s="1"/>
  <c r="E189" i="9" s="1"/>
  <c r="E190" i="9" s="1"/>
  <c r="E191" i="9" s="1"/>
  <c r="E192" i="9" s="1"/>
  <c r="E193" i="9" s="1"/>
  <c r="E194" i="9" s="1"/>
  <c r="E195" i="9" s="1"/>
  <c r="E196" i="9" s="1"/>
  <c r="E197" i="9" s="1"/>
  <c r="E198" i="9" s="1"/>
  <c r="E199" i="9" s="1"/>
  <c r="E200" i="9" s="1"/>
  <c r="E201" i="9" s="1"/>
  <c r="E202" i="9" s="1"/>
  <c r="E203" i="9" s="1"/>
  <c r="E204" i="9" s="1"/>
  <c r="E205" i="9" s="1"/>
  <c r="E206" i="9" s="1"/>
  <c r="E207" i="9" s="1"/>
  <c r="E208" i="9" s="1"/>
  <c r="E209" i="9" s="1"/>
  <c r="E210" i="9" s="1"/>
  <c r="E211" i="9" s="1"/>
  <c r="E212" i="9" s="1"/>
  <c r="E213" i="9" s="1"/>
  <c r="E214" i="9" s="1"/>
  <c r="E215" i="9" s="1"/>
  <c r="E216" i="9" s="1"/>
  <c r="E217" i="9" s="1"/>
  <c r="E218" i="9" s="1"/>
  <c r="E219" i="9" s="1"/>
  <c r="E220" i="9" s="1"/>
  <c r="E221" i="9" s="1"/>
  <c r="E222" i="9" s="1"/>
  <c r="E223" i="9" s="1"/>
  <c r="E224" i="9" s="1"/>
  <c r="E225" i="9" s="1"/>
  <c r="E226" i="9" s="1"/>
  <c r="E227" i="9" s="1"/>
  <c r="E228" i="9" s="1"/>
  <c r="E229" i="9" s="1"/>
  <c r="E230" i="9" s="1"/>
  <c r="E231" i="9" s="1"/>
  <c r="E232" i="9" s="1"/>
  <c r="E233" i="9" s="1"/>
  <c r="E234" i="9" s="1"/>
  <c r="E235" i="9" s="1"/>
  <c r="E236" i="9" s="1"/>
  <c r="E237" i="9" s="1"/>
  <c r="E238" i="9" s="1"/>
  <c r="E239" i="9" s="1"/>
  <c r="E240" i="9" s="1"/>
  <c r="E241" i="9" s="1"/>
  <c r="E242" i="9" s="1"/>
  <c r="E243" i="9" s="1"/>
  <c r="E244" i="9" s="1"/>
  <c r="E245" i="9" s="1"/>
  <c r="E246" i="9" s="1"/>
  <c r="E247" i="9" s="1"/>
  <c r="E248" i="9" s="1"/>
  <c r="E249" i="9" s="1"/>
  <c r="E250" i="9" s="1"/>
  <c r="E251" i="9" s="1"/>
  <c r="E252" i="9" s="1"/>
  <c r="E253" i="9" s="1"/>
  <c r="E254" i="9" s="1"/>
  <c r="E255" i="9" s="1"/>
  <c r="E256" i="9" s="1"/>
  <c r="E257" i="9" s="1"/>
  <c r="E258" i="9" s="1"/>
  <c r="E259" i="9" s="1"/>
  <c r="E260" i="9" s="1"/>
  <c r="E261" i="9" s="1"/>
  <c r="E262" i="9" s="1"/>
  <c r="E263" i="9" s="1"/>
  <c r="E264" i="9" s="1"/>
  <c r="E265" i="9" s="1"/>
  <c r="E266" i="9" s="1"/>
  <c r="E267" i="9" s="1"/>
  <c r="E268" i="9" s="1"/>
  <c r="E269" i="9" s="1"/>
  <c r="E270" i="9" s="1"/>
  <c r="E271" i="9" s="1"/>
  <c r="E272" i="9" s="1"/>
  <c r="E273" i="9" s="1"/>
  <c r="E274" i="9" s="1"/>
  <c r="E275" i="9" s="1"/>
  <c r="E276" i="9" s="1"/>
  <c r="E277" i="9" s="1"/>
  <c r="E278" i="9" s="1"/>
  <c r="E279" i="9" s="1"/>
  <c r="E280" i="9" s="1"/>
  <c r="E281" i="9" s="1"/>
  <c r="E282" i="9" s="1"/>
  <c r="E283" i="9" s="1"/>
  <c r="E284" i="9" s="1"/>
  <c r="E285" i="9" s="1"/>
  <c r="E286" i="9" s="1"/>
  <c r="E287" i="9" s="1"/>
  <c r="E288" i="9" s="1"/>
  <c r="E289" i="9" s="1"/>
  <c r="E290" i="9" s="1"/>
  <c r="E291" i="9" s="1"/>
  <c r="E292" i="9" s="1"/>
  <c r="E293" i="9" s="1"/>
  <c r="E294" i="9" s="1"/>
  <c r="E295" i="9" s="1"/>
  <c r="E296" i="9" s="1"/>
  <c r="E297" i="9" s="1"/>
  <c r="E298" i="9" s="1"/>
  <c r="E299" i="9" s="1"/>
  <c r="E300" i="9" s="1"/>
  <c r="E301" i="9" s="1"/>
  <c r="E302" i="9" s="1"/>
  <c r="E303" i="9" s="1"/>
  <c r="E304" i="9" s="1"/>
  <c r="E305" i="9" s="1"/>
  <c r="E306" i="9" s="1"/>
  <c r="E307" i="9" s="1"/>
  <c r="E308" i="9" s="1"/>
  <c r="E309" i="9" s="1"/>
  <c r="E310" i="9" s="1"/>
  <c r="E311" i="9" s="1"/>
  <c r="E312" i="9" s="1"/>
  <c r="E313" i="9" s="1"/>
  <c r="E314" i="9" s="1"/>
  <c r="E315" i="9" s="1"/>
  <c r="E316" i="9" s="1"/>
  <c r="E317" i="9" s="1"/>
  <c r="E318" i="9" s="1"/>
  <c r="E319" i="9" s="1"/>
  <c r="E320" i="9" s="1"/>
  <c r="E321" i="9" s="1"/>
  <c r="E322" i="9" s="1"/>
  <c r="E323" i="9" s="1"/>
  <c r="E324" i="9" s="1"/>
  <c r="E325" i="9" s="1"/>
  <c r="E326" i="9" s="1"/>
  <c r="E327" i="9" s="1"/>
  <c r="E328" i="9" s="1"/>
  <c r="E329" i="9" s="1"/>
  <c r="E330" i="9" s="1"/>
  <c r="E331" i="9" s="1"/>
  <c r="E332" i="9" s="1"/>
  <c r="E333" i="9" s="1"/>
  <c r="E334" i="9" s="1"/>
  <c r="E335" i="9" s="1"/>
  <c r="E336" i="9" s="1"/>
  <c r="E337" i="9" s="1"/>
  <c r="E338" i="9" s="1"/>
  <c r="E339" i="9" s="1"/>
  <c r="E340" i="9" s="1"/>
  <c r="E341" i="9" s="1"/>
  <c r="E342" i="9" s="1"/>
  <c r="E343" i="9" s="1"/>
  <c r="E344" i="9" s="1"/>
  <c r="E345" i="9" s="1"/>
  <c r="E346" i="9" s="1"/>
  <c r="E347" i="9" s="1"/>
  <c r="E348" i="9" s="1"/>
  <c r="E349" i="9" s="1"/>
  <c r="E350" i="9" s="1"/>
  <c r="E351" i="9" s="1"/>
  <c r="E352" i="9" s="1"/>
  <c r="E353" i="9" s="1"/>
  <c r="E354" i="9" s="1"/>
  <c r="E355" i="9" s="1"/>
  <c r="E356" i="9" s="1"/>
  <c r="E357" i="9" s="1"/>
  <c r="E358" i="9" s="1"/>
  <c r="E359" i="9" s="1"/>
  <c r="E360" i="9" s="1"/>
  <c r="E361" i="9" s="1"/>
  <c r="E362" i="9" s="1"/>
  <c r="E363" i="9" s="1"/>
  <c r="E364" i="9" s="1"/>
  <c r="E365" i="9" s="1"/>
  <c r="E366" i="9" s="1"/>
  <c r="E367" i="9" s="1"/>
  <c r="E368" i="9" s="1"/>
  <c r="E369" i="9" s="1"/>
  <c r="E370" i="9" s="1"/>
  <c r="E371" i="9" s="1"/>
  <c r="E372" i="9" s="1"/>
  <c r="E373" i="9" s="1"/>
  <c r="E374" i="9" s="1"/>
  <c r="E375" i="9" s="1"/>
  <c r="E376" i="9" s="1"/>
  <c r="E377" i="9" s="1"/>
  <c r="E378" i="9" s="1"/>
  <c r="E379" i="9" s="1"/>
  <c r="E380" i="9" s="1"/>
  <c r="E381" i="9" s="1"/>
  <c r="E382" i="9" s="1"/>
  <c r="E383" i="9" s="1"/>
  <c r="E384" i="9" s="1"/>
  <c r="E385" i="9" s="1"/>
  <c r="E386" i="9" s="1"/>
  <c r="E387" i="9" s="1"/>
  <c r="E388" i="9" s="1"/>
  <c r="E389" i="9" s="1"/>
  <c r="E390" i="9" s="1"/>
  <c r="E391" i="9" s="1"/>
  <c r="E392" i="9" s="1"/>
  <c r="E393" i="9" s="1"/>
  <c r="E394" i="9" s="1"/>
  <c r="E395" i="9" s="1"/>
  <c r="E396" i="9" s="1"/>
  <c r="E397" i="9" s="1"/>
  <c r="E398" i="9" s="1"/>
  <c r="E399" i="9" s="1"/>
  <c r="E400" i="9" s="1"/>
  <c r="E401" i="9" s="1"/>
  <c r="E402" i="9" s="1"/>
  <c r="E403" i="9" s="1"/>
  <c r="E404" i="9" s="1"/>
  <c r="E405" i="9" s="1"/>
  <c r="E406" i="9" s="1"/>
  <c r="E407" i="9" s="1"/>
  <c r="E408" i="9" s="1"/>
  <c r="E409" i="9" s="1"/>
  <c r="E410" i="9" s="1"/>
  <c r="E411" i="9" s="1"/>
  <c r="E412" i="9" s="1"/>
  <c r="E413" i="9" s="1"/>
  <c r="E414" i="9" s="1"/>
  <c r="E415" i="9" s="1"/>
  <c r="E416" i="9" s="1"/>
  <c r="E417" i="9" s="1"/>
  <c r="E418" i="9" s="1"/>
  <c r="E419" i="9" s="1"/>
  <c r="E420" i="9" s="1"/>
  <c r="E421" i="9" s="1"/>
  <c r="E422" i="9" s="1"/>
  <c r="E423" i="9" s="1"/>
  <c r="E424" i="9" s="1"/>
  <c r="E425" i="9" s="1"/>
  <c r="E426" i="9" s="1"/>
  <c r="E427" i="9" s="1"/>
  <c r="E428" i="9" s="1"/>
  <c r="E429" i="9" s="1"/>
  <c r="E430" i="9" s="1"/>
  <c r="E431" i="9" s="1"/>
  <c r="E432" i="9" s="1"/>
  <c r="E433" i="9" s="1"/>
  <c r="E434" i="9" s="1"/>
  <c r="E435" i="9" s="1"/>
  <c r="E436" i="9" s="1"/>
  <c r="E437" i="9" s="1"/>
  <c r="E438" i="9" s="1"/>
  <c r="E439" i="9" s="1"/>
  <c r="E440" i="9" s="1"/>
  <c r="E441" i="9" s="1"/>
  <c r="E442" i="9" s="1"/>
  <c r="E443" i="9" s="1"/>
  <c r="E444" i="9" s="1"/>
  <c r="E445" i="9" s="1"/>
  <c r="E446" i="9" s="1"/>
  <c r="E447" i="9" s="1"/>
  <c r="E448" i="9" s="1"/>
  <c r="E449" i="9" s="1"/>
  <c r="E450" i="9" s="1"/>
  <c r="E451" i="9" s="1"/>
  <c r="E452" i="9" s="1"/>
  <c r="E453" i="9" s="1"/>
  <c r="E454" i="9" s="1"/>
  <c r="E455" i="9" s="1"/>
  <c r="E456" i="9" s="1"/>
  <c r="E457" i="9" s="1"/>
  <c r="E458" i="9" s="1"/>
  <c r="E459" i="9" s="1"/>
  <c r="E460" i="9" s="1"/>
  <c r="E461" i="9" s="1"/>
  <c r="E462" i="9" s="1"/>
  <c r="E463" i="9" s="1"/>
  <c r="E464" i="9" s="1"/>
  <c r="E465" i="9" s="1"/>
  <c r="E466" i="9" s="1"/>
  <c r="E467" i="9" s="1"/>
  <c r="E468" i="9" s="1"/>
  <c r="E469" i="9" s="1"/>
  <c r="E470" i="9" s="1"/>
  <c r="E471" i="9" s="1"/>
  <c r="E472" i="9" s="1"/>
  <c r="E473" i="9" s="1"/>
  <c r="E474" i="9" s="1"/>
  <c r="E475" i="9" s="1"/>
  <c r="E476" i="9" s="1"/>
  <c r="E477" i="9" s="1"/>
  <c r="E478" i="9" s="1"/>
  <c r="E479" i="9" s="1"/>
  <c r="E480" i="9" s="1"/>
  <c r="E481" i="9" s="1"/>
  <c r="E482" i="9" s="1"/>
  <c r="E483" i="9" s="1"/>
  <c r="E484" i="9" s="1"/>
  <c r="E485" i="9" s="1"/>
  <c r="E486" i="9" s="1"/>
  <c r="E487" i="9" s="1"/>
  <c r="E488" i="9" s="1"/>
  <c r="E489" i="9" s="1"/>
  <c r="E490" i="9" s="1"/>
  <c r="E491" i="9" s="1"/>
  <c r="E492" i="9" s="1"/>
  <c r="E493" i="9" s="1"/>
  <c r="E494" i="9" s="1"/>
  <c r="E495" i="9" s="1"/>
  <c r="E496" i="9" s="1"/>
  <c r="E497" i="9" s="1"/>
  <c r="E498" i="9" s="1"/>
  <c r="E499" i="9" s="1"/>
  <c r="E500" i="9" s="1"/>
  <c r="E501" i="9" s="1"/>
  <c r="E502" i="9" s="1"/>
  <c r="E503" i="9" s="1"/>
  <c r="E504" i="9" s="1"/>
  <c r="E505" i="9" s="1"/>
  <c r="E506" i="9" s="1"/>
  <c r="E507" i="9" s="1"/>
  <c r="E508" i="9" s="1"/>
  <c r="E509" i="9" s="1"/>
  <c r="E510" i="9" s="1"/>
  <c r="E511" i="9" s="1"/>
  <c r="E512" i="9" s="1"/>
  <c r="E513" i="9" s="1"/>
  <c r="E514" i="9" s="1"/>
  <c r="E515" i="9" s="1"/>
  <c r="E516" i="9" s="1"/>
  <c r="E517" i="9" s="1"/>
  <c r="E518" i="9" s="1"/>
  <c r="E519" i="9" s="1"/>
  <c r="E520" i="9" s="1"/>
  <c r="E521" i="9" s="1"/>
  <c r="E522" i="9" s="1"/>
  <c r="E523" i="9" s="1"/>
  <c r="E524" i="9" s="1"/>
  <c r="E525" i="9" s="1"/>
  <c r="E526" i="9" s="1"/>
  <c r="E527" i="9" s="1"/>
  <c r="D72" i="9"/>
  <c r="E56" i="11"/>
  <c r="D55" i="11"/>
  <c r="D53" i="10"/>
  <c r="E54" i="10"/>
  <c r="D4" i="4"/>
  <c r="D5" i="4"/>
  <c r="D6" i="4"/>
  <c r="D7" i="4"/>
  <c r="D8" i="4"/>
  <c r="D9" i="4"/>
  <c r="D10" i="4"/>
  <c r="D11" i="4"/>
  <c r="D12" i="4"/>
  <c r="D13" i="4"/>
  <c r="D14" i="4"/>
  <c r="D3" i="4"/>
  <c r="B169" i="19" l="1"/>
  <c r="C170" i="19"/>
  <c r="D169" i="17"/>
  <c r="E170" i="17"/>
  <c r="D73" i="9"/>
  <c r="E57" i="11"/>
  <c r="D56" i="11"/>
  <c r="E55" i="10"/>
  <c r="D54" i="10"/>
  <c r="C4" i="12"/>
  <c r="C4" i="9"/>
  <c r="C4" i="8"/>
  <c r="E171" i="17" l="1"/>
  <c r="D170" i="17"/>
  <c r="B170" i="19"/>
  <c r="C171" i="19"/>
  <c r="C5" i="8"/>
  <c r="C5" i="12"/>
  <c r="C5" i="9"/>
  <c r="D74" i="9"/>
  <c r="E58" i="11"/>
  <c r="D57" i="11"/>
  <c r="D55" i="10"/>
  <c r="E56" i="10"/>
  <c r="I14" i="6"/>
  <c r="H14" i="6"/>
  <c r="G14" i="6"/>
  <c r="F14" i="6"/>
  <c r="D14" i="6"/>
  <c r="C14" i="6"/>
  <c r="I13" i="6"/>
  <c r="H13" i="6"/>
  <c r="G13" i="6"/>
  <c r="F13" i="6"/>
  <c r="D13" i="6"/>
  <c r="C13" i="6"/>
  <c r="I12" i="6"/>
  <c r="H12" i="6"/>
  <c r="G12" i="6"/>
  <c r="F12" i="6"/>
  <c r="D12" i="6"/>
  <c r="C12" i="6"/>
  <c r="I11" i="6"/>
  <c r="H11" i="6"/>
  <c r="G11" i="6"/>
  <c r="F11" i="6"/>
  <c r="D11" i="6"/>
  <c r="C11" i="6"/>
  <c r="I10" i="6"/>
  <c r="H10" i="6"/>
  <c r="G10" i="6"/>
  <c r="F10" i="6"/>
  <c r="D10" i="6"/>
  <c r="C10" i="6"/>
  <c r="I9" i="6"/>
  <c r="H9" i="6"/>
  <c r="G9" i="6"/>
  <c r="F9" i="6"/>
  <c r="D9" i="6"/>
  <c r="C9" i="6"/>
  <c r="I8" i="6"/>
  <c r="H8" i="6"/>
  <c r="G8" i="6"/>
  <c r="F8" i="6"/>
  <c r="D8" i="6"/>
  <c r="C8" i="6"/>
  <c r="I7" i="6"/>
  <c r="H7" i="6"/>
  <c r="G7" i="6"/>
  <c r="F7" i="6"/>
  <c r="D7" i="6"/>
  <c r="C7" i="6"/>
  <c r="I6" i="6"/>
  <c r="H6" i="6"/>
  <c r="G6" i="6"/>
  <c r="F6" i="6"/>
  <c r="D6" i="6"/>
  <c r="C6" i="6"/>
  <c r="I5" i="6"/>
  <c r="H5" i="6"/>
  <c r="G5" i="6"/>
  <c r="F5" i="6"/>
  <c r="E5" i="6"/>
  <c r="D5" i="6"/>
  <c r="C5" i="6"/>
  <c r="I4" i="6"/>
  <c r="H4" i="6"/>
  <c r="G4" i="6"/>
  <c r="F4" i="6"/>
  <c r="E4" i="6"/>
  <c r="D4" i="6"/>
  <c r="C4" i="6"/>
  <c r="K4" i="6" s="1"/>
  <c r="I3" i="6"/>
  <c r="H3" i="6"/>
  <c r="G3" i="6"/>
  <c r="F3" i="6"/>
  <c r="E3" i="6"/>
  <c r="D3" i="6"/>
  <c r="C3" i="6"/>
  <c r="J14" i="4"/>
  <c r="I14" i="4"/>
  <c r="H14" i="4"/>
  <c r="G14" i="4"/>
  <c r="E14" i="4"/>
  <c r="C14" i="4"/>
  <c r="J13" i="4"/>
  <c r="I13" i="4"/>
  <c r="H13" i="4"/>
  <c r="G13" i="4"/>
  <c r="E13" i="4"/>
  <c r="C13" i="4"/>
  <c r="J12" i="4"/>
  <c r="I12" i="4"/>
  <c r="H12" i="4"/>
  <c r="G12" i="4"/>
  <c r="E12" i="4"/>
  <c r="C12" i="4"/>
  <c r="J11" i="4"/>
  <c r="I11" i="4"/>
  <c r="H11" i="4"/>
  <c r="G11" i="4"/>
  <c r="E11" i="4"/>
  <c r="C11" i="4"/>
  <c r="J10" i="4"/>
  <c r="I10" i="4"/>
  <c r="H10" i="4"/>
  <c r="G10" i="4"/>
  <c r="E10" i="4"/>
  <c r="C10" i="4"/>
  <c r="J9" i="4"/>
  <c r="I9" i="4"/>
  <c r="H9" i="4"/>
  <c r="G9" i="4"/>
  <c r="E9" i="4"/>
  <c r="C9" i="4"/>
  <c r="J8" i="4"/>
  <c r="I8" i="4"/>
  <c r="H8" i="4"/>
  <c r="G8" i="4"/>
  <c r="E8" i="4"/>
  <c r="C8" i="4"/>
  <c r="J7" i="4"/>
  <c r="I7" i="4"/>
  <c r="H7" i="4"/>
  <c r="G7" i="4"/>
  <c r="E7" i="4"/>
  <c r="C7" i="4"/>
  <c r="J6" i="4"/>
  <c r="I6" i="4"/>
  <c r="H6" i="4"/>
  <c r="G6" i="4"/>
  <c r="E6" i="4"/>
  <c r="C6" i="4"/>
  <c r="J5" i="4"/>
  <c r="I5" i="4"/>
  <c r="H5" i="4"/>
  <c r="G5" i="4"/>
  <c r="F5" i="4"/>
  <c r="E5" i="4"/>
  <c r="C5" i="4"/>
  <c r="J4" i="4"/>
  <c r="I4" i="4"/>
  <c r="H4" i="4"/>
  <c r="G4" i="4"/>
  <c r="F4" i="4"/>
  <c r="E4" i="4"/>
  <c r="C4" i="4"/>
  <c r="J3" i="4"/>
  <c r="I3" i="4"/>
  <c r="H3" i="4"/>
  <c r="G3" i="4"/>
  <c r="F3" i="4"/>
  <c r="E3" i="4"/>
  <c r="C3" i="4"/>
  <c r="E4" i="2"/>
  <c r="E3" i="2"/>
  <c r="C172" i="19" l="1"/>
  <c r="B171" i="19"/>
  <c r="D171" i="17"/>
  <c r="E172" i="17"/>
  <c r="C6" i="9"/>
  <c r="E4" i="16"/>
  <c r="D4" i="16"/>
  <c r="D4" i="15"/>
  <c r="C6" i="12"/>
  <c r="E4" i="14"/>
  <c r="D4" i="14"/>
  <c r="C6" i="8"/>
  <c r="D75" i="9"/>
  <c r="L5" i="6"/>
  <c r="L8" i="6"/>
  <c r="L10" i="6"/>
  <c r="L12" i="6"/>
  <c r="L14" i="6"/>
  <c r="L3" i="6"/>
  <c r="L7" i="6"/>
  <c r="E59" i="11"/>
  <c r="D58" i="11"/>
  <c r="E57" i="10"/>
  <c r="D56" i="10"/>
  <c r="K14" i="6"/>
  <c r="M8" i="4"/>
  <c r="M10" i="4"/>
  <c r="M12" i="4"/>
  <c r="M14" i="4"/>
  <c r="K14" i="4"/>
  <c r="L11" i="4"/>
  <c r="K11" i="6"/>
  <c r="J14" i="6"/>
  <c r="J3" i="6"/>
  <c r="J7" i="6"/>
  <c r="J11" i="6"/>
  <c r="K6" i="6"/>
  <c r="J5" i="6"/>
  <c r="J10" i="6"/>
  <c r="J13" i="6"/>
  <c r="J8" i="6"/>
  <c r="J4" i="6"/>
  <c r="J6" i="6"/>
  <c r="K9" i="6"/>
  <c r="L11" i="6"/>
  <c r="J12" i="6"/>
  <c r="L4" i="6"/>
  <c r="L6" i="6"/>
  <c r="J9" i="6"/>
  <c r="K10" i="6"/>
  <c r="K13" i="6"/>
  <c r="L13" i="6"/>
  <c r="K3" i="6"/>
  <c r="K5" i="6"/>
  <c r="K7" i="6"/>
  <c r="K8" i="6"/>
  <c r="K12" i="6"/>
  <c r="L9" i="6"/>
  <c r="L14" i="4"/>
  <c r="M7" i="4"/>
  <c r="M6" i="4"/>
  <c r="K13" i="4"/>
  <c r="K11" i="4"/>
  <c r="K5" i="4"/>
  <c r="K7" i="4"/>
  <c r="K3" i="4"/>
  <c r="K10" i="4"/>
  <c r="L4" i="4"/>
  <c r="K8" i="4"/>
  <c r="K4" i="4"/>
  <c r="K6" i="4"/>
  <c r="L9" i="4"/>
  <c r="M11" i="4"/>
  <c r="K12" i="4"/>
  <c r="M4" i="4"/>
  <c r="K9" i="4"/>
  <c r="L10" i="4"/>
  <c r="L13" i="4"/>
  <c r="L3" i="4"/>
  <c r="L5" i="4"/>
  <c r="L6" i="4"/>
  <c r="L7" i="4"/>
  <c r="M3" i="4"/>
  <c r="M5" i="4"/>
  <c r="L8" i="4"/>
  <c r="L12" i="4"/>
  <c r="M9" i="4"/>
  <c r="M13" i="4"/>
  <c r="D4" i="2"/>
  <c r="D5" i="2"/>
  <c r="D6" i="2"/>
  <c r="D7" i="2"/>
  <c r="D8" i="2"/>
  <c r="D9" i="2"/>
  <c r="D10" i="2"/>
  <c r="D11" i="2"/>
  <c r="D12" i="2"/>
  <c r="D13" i="2"/>
  <c r="D14" i="2"/>
  <c r="C4" i="2"/>
  <c r="C5" i="2"/>
  <c r="C6" i="2"/>
  <c r="C7" i="2"/>
  <c r="C8" i="2"/>
  <c r="C9" i="2"/>
  <c r="C10" i="2"/>
  <c r="C11" i="2"/>
  <c r="C12" i="2"/>
  <c r="C13" i="2"/>
  <c r="C14" i="2"/>
  <c r="C3" i="2"/>
  <c r="F4" i="2"/>
  <c r="F5" i="2"/>
  <c r="F6" i="2"/>
  <c r="L6" i="2" s="1"/>
  <c r="F7" i="2"/>
  <c r="F8" i="2"/>
  <c r="L8" i="2" s="1"/>
  <c r="F9" i="2"/>
  <c r="F10" i="2"/>
  <c r="L10" i="2" s="1"/>
  <c r="F11" i="2"/>
  <c r="F12" i="2"/>
  <c r="L12" i="2" s="1"/>
  <c r="F13" i="2"/>
  <c r="F14" i="2"/>
  <c r="F3" i="2"/>
  <c r="G4" i="2"/>
  <c r="H4" i="2"/>
  <c r="I4" i="2"/>
  <c r="G5" i="2"/>
  <c r="H5" i="2"/>
  <c r="I5" i="2"/>
  <c r="G6" i="2"/>
  <c r="H6" i="2"/>
  <c r="I6" i="2"/>
  <c r="G7" i="2"/>
  <c r="H7" i="2"/>
  <c r="I7" i="2"/>
  <c r="J7" i="2" s="1"/>
  <c r="G8" i="2"/>
  <c r="H8" i="2"/>
  <c r="I8" i="2"/>
  <c r="G9" i="2"/>
  <c r="H9" i="2"/>
  <c r="I9" i="2"/>
  <c r="G10" i="2"/>
  <c r="K10" i="2" s="1"/>
  <c r="H10" i="2"/>
  <c r="I10" i="2"/>
  <c r="G11" i="2"/>
  <c r="H11" i="2"/>
  <c r="I11" i="2"/>
  <c r="J11" i="2" s="1"/>
  <c r="G12" i="2"/>
  <c r="H12" i="2"/>
  <c r="I12" i="2"/>
  <c r="G13" i="2"/>
  <c r="H13" i="2"/>
  <c r="I13" i="2"/>
  <c r="G14" i="2"/>
  <c r="K14" i="2" s="1"/>
  <c r="H14" i="2"/>
  <c r="I14" i="2"/>
  <c r="I3" i="2"/>
  <c r="H3" i="2"/>
  <c r="G3" i="2"/>
  <c r="D172" i="17" l="1"/>
  <c r="E173" i="17"/>
  <c r="C173" i="19"/>
  <c r="B172" i="19"/>
  <c r="D5" i="16"/>
  <c r="E5" i="16"/>
  <c r="E5" i="14"/>
  <c r="D5" i="14"/>
  <c r="C7" i="8"/>
  <c r="C7" i="12"/>
  <c r="D5" i="15"/>
  <c r="C7" i="9"/>
  <c r="J4" i="2"/>
  <c r="J12" i="2"/>
  <c r="D76" i="9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D113" i="9" s="1"/>
  <c r="D114" i="9" s="1"/>
  <c r="D115" i="9" s="1"/>
  <c r="D116" i="9" s="1"/>
  <c r="D117" i="9" s="1"/>
  <c r="D118" i="9" s="1"/>
  <c r="D119" i="9" s="1"/>
  <c r="D120" i="9" s="1"/>
  <c r="D121" i="9" s="1"/>
  <c r="D122" i="9" s="1"/>
  <c r="D123" i="9" s="1"/>
  <c r="D124" i="9" s="1"/>
  <c r="D125" i="9" s="1"/>
  <c r="D126" i="9" s="1"/>
  <c r="D127" i="9" s="1"/>
  <c r="D128" i="9" s="1"/>
  <c r="D129" i="9" s="1"/>
  <c r="D130" i="9" s="1"/>
  <c r="D131" i="9" s="1"/>
  <c r="D132" i="9" s="1"/>
  <c r="D133" i="9" s="1"/>
  <c r="D134" i="9" s="1"/>
  <c r="D135" i="9" s="1"/>
  <c r="D136" i="9" s="1"/>
  <c r="D137" i="9" s="1"/>
  <c r="D138" i="9" s="1"/>
  <c r="D139" i="9" s="1"/>
  <c r="D140" i="9" s="1"/>
  <c r="D141" i="9" s="1"/>
  <c r="D142" i="9" s="1"/>
  <c r="D143" i="9" s="1"/>
  <c r="D144" i="9" s="1"/>
  <c r="D145" i="9" s="1"/>
  <c r="D146" i="9" s="1"/>
  <c r="D147" i="9" s="1"/>
  <c r="D148" i="9" s="1"/>
  <c r="D149" i="9" s="1"/>
  <c r="D150" i="9" s="1"/>
  <c r="D151" i="9" s="1"/>
  <c r="D152" i="9" s="1"/>
  <c r="D153" i="9" s="1"/>
  <c r="D154" i="9" s="1"/>
  <c r="D155" i="9" s="1"/>
  <c r="D156" i="9" s="1"/>
  <c r="D157" i="9" s="1"/>
  <c r="D158" i="9" s="1"/>
  <c r="D159" i="9" s="1"/>
  <c r="D160" i="9" s="1"/>
  <c r="D161" i="9" s="1"/>
  <c r="D162" i="9" s="1"/>
  <c r="D163" i="9" s="1"/>
  <c r="D164" i="9" s="1"/>
  <c r="D165" i="9" s="1"/>
  <c r="D166" i="9" s="1"/>
  <c r="D167" i="9" s="1"/>
  <c r="D168" i="9" s="1"/>
  <c r="D169" i="9" s="1"/>
  <c r="D170" i="9" s="1"/>
  <c r="D171" i="9" s="1"/>
  <c r="D172" i="9" s="1"/>
  <c r="D173" i="9" s="1"/>
  <c r="D174" i="9" s="1"/>
  <c r="D175" i="9" s="1"/>
  <c r="D176" i="9" s="1"/>
  <c r="D177" i="9" s="1"/>
  <c r="D178" i="9" s="1"/>
  <c r="D179" i="9" s="1"/>
  <c r="D180" i="9" s="1"/>
  <c r="D181" i="9" s="1"/>
  <c r="D182" i="9" s="1"/>
  <c r="D183" i="9" s="1"/>
  <c r="D184" i="9" s="1"/>
  <c r="D185" i="9" s="1"/>
  <c r="D186" i="9" s="1"/>
  <c r="D187" i="9" s="1"/>
  <c r="D188" i="9" s="1"/>
  <c r="D189" i="9" s="1"/>
  <c r="D190" i="9" s="1"/>
  <c r="D191" i="9" s="1"/>
  <c r="D192" i="9" s="1"/>
  <c r="D193" i="9" s="1"/>
  <c r="D194" i="9" s="1"/>
  <c r="D195" i="9" s="1"/>
  <c r="D196" i="9" s="1"/>
  <c r="D197" i="9" s="1"/>
  <c r="D198" i="9" s="1"/>
  <c r="D199" i="9" s="1"/>
  <c r="D200" i="9" s="1"/>
  <c r="D201" i="9" s="1"/>
  <c r="D202" i="9" s="1"/>
  <c r="D203" i="9" s="1"/>
  <c r="D204" i="9" s="1"/>
  <c r="D205" i="9" s="1"/>
  <c r="D206" i="9" s="1"/>
  <c r="D207" i="9" s="1"/>
  <c r="D208" i="9" s="1"/>
  <c r="D209" i="9" s="1"/>
  <c r="D210" i="9" s="1"/>
  <c r="D211" i="9" s="1"/>
  <c r="D212" i="9" s="1"/>
  <c r="D213" i="9" s="1"/>
  <c r="D214" i="9" s="1"/>
  <c r="D215" i="9" s="1"/>
  <c r="D216" i="9" s="1"/>
  <c r="D217" i="9" s="1"/>
  <c r="D218" i="9" s="1"/>
  <c r="D219" i="9" s="1"/>
  <c r="D220" i="9" s="1"/>
  <c r="D221" i="9" s="1"/>
  <c r="D222" i="9" s="1"/>
  <c r="D223" i="9" s="1"/>
  <c r="D224" i="9" s="1"/>
  <c r="D225" i="9" s="1"/>
  <c r="D226" i="9" s="1"/>
  <c r="D227" i="9" s="1"/>
  <c r="D228" i="9" s="1"/>
  <c r="D229" i="9" s="1"/>
  <c r="D230" i="9" s="1"/>
  <c r="D231" i="9" s="1"/>
  <c r="D232" i="9" s="1"/>
  <c r="D233" i="9" s="1"/>
  <c r="D234" i="9" s="1"/>
  <c r="D235" i="9" s="1"/>
  <c r="D236" i="9" s="1"/>
  <c r="D237" i="9" s="1"/>
  <c r="D238" i="9" s="1"/>
  <c r="D239" i="9" s="1"/>
  <c r="D240" i="9" s="1"/>
  <c r="D241" i="9" s="1"/>
  <c r="D242" i="9" s="1"/>
  <c r="D243" i="9" s="1"/>
  <c r="D244" i="9" s="1"/>
  <c r="D245" i="9" s="1"/>
  <c r="D246" i="9" s="1"/>
  <c r="D247" i="9" s="1"/>
  <c r="D248" i="9" s="1"/>
  <c r="D249" i="9" s="1"/>
  <c r="D250" i="9" s="1"/>
  <c r="D251" i="9" s="1"/>
  <c r="D252" i="9" s="1"/>
  <c r="D253" i="9" s="1"/>
  <c r="D254" i="9" s="1"/>
  <c r="D255" i="9" s="1"/>
  <c r="D256" i="9" s="1"/>
  <c r="D257" i="9" s="1"/>
  <c r="D258" i="9" s="1"/>
  <c r="D259" i="9" s="1"/>
  <c r="D260" i="9" s="1"/>
  <c r="D261" i="9" s="1"/>
  <c r="D262" i="9" s="1"/>
  <c r="D263" i="9" s="1"/>
  <c r="D264" i="9" s="1"/>
  <c r="D265" i="9" s="1"/>
  <c r="D266" i="9" s="1"/>
  <c r="D267" i="9" s="1"/>
  <c r="D268" i="9" s="1"/>
  <c r="D269" i="9" s="1"/>
  <c r="D270" i="9" s="1"/>
  <c r="D271" i="9" s="1"/>
  <c r="D272" i="9" s="1"/>
  <c r="D273" i="9" s="1"/>
  <c r="D274" i="9" s="1"/>
  <c r="D275" i="9" s="1"/>
  <c r="D276" i="9" s="1"/>
  <c r="D277" i="9" s="1"/>
  <c r="D278" i="9" s="1"/>
  <c r="D279" i="9" s="1"/>
  <c r="D280" i="9" s="1"/>
  <c r="D281" i="9" s="1"/>
  <c r="D282" i="9" s="1"/>
  <c r="D283" i="9" s="1"/>
  <c r="D284" i="9" s="1"/>
  <c r="D285" i="9" s="1"/>
  <c r="D286" i="9" s="1"/>
  <c r="D287" i="9" s="1"/>
  <c r="D288" i="9" s="1"/>
  <c r="D289" i="9" s="1"/>
  <c r="D290" i="9" s="1"/>
  <c r="D291" i="9" s="1"/>
  <c r="D292" i="9" s="1"/>
  <c r="D293" i="9" s="1"/>
  <c r="D294" i="9" s="1"/>
  <c r="D295" i="9" s="1"/>
  <c r="D296" i="9" s="1"/>
  <c r="D297" i="9" s="1"/>
  <c r="D298" i="9" s="1"/>
  <c r="D299" i="9" s="1"/>
  <c r="D300" i="9" s="1"/>
  <c r="D301" i="9" s="1"/>
  <c r="D302" i="9" s="1"/>
  <c r="D303" i="9" s="1"/>
  <c r="D304" i="9" s="1"/>
  <c r="D305" i="9" s="1"/>
  <c r="D306" i="9" s="1"/>
  <c r="D307" i="9" s="1"/>
  <c r="D308" i="9" s="1"/>
  <c r="D309" i="9" s="1"/>
  <c r="D310" i="9" s="1"/>
  <c r="D311" i="9" s="1"/>
  <c r="D312" i="9" s="1"/>
  <c r="D313" i="9" s="1"/>
  <c r="D314" i="9" s="1"/>
  <c r="D315" i="9" s="1"/>
  <c r="D316" i="9" s="1"/>
  <c r="D317" i="9" s="1"/>
  <c r="D318" i="9" s="1"/>
  <c r="D319" i="9" s="1"/>
  <c r="D320" i="9" s="1"/>
  <c r="D321" i="9" s="1"/>
  <c r="D322" i="9" s="1"/>
  <c r="D323" i="9" s="1"/>
  <c r="D324" i="9" s="1"/>
  <c r="D325" i="9" s="1"/>
  <c r="D326" i="9" s="1"/>
  <c r="D327" i="9" s="1"/>
  <c r="D328" i="9" s="1"/>
  <c r="D329" i="9" s="1"/>
  <c r="D330" i="9" s="1"/>
  <c r="D331" i="9" s="1"/>
  <c r="D332" i="9" s="1"/>
  <c r="D333" i="9" s="1"/>
  <c r="D334" i="9" s="1"/>
  <c r="D335" i="9" s="1"/>
  <c r="D336" i="9" s="1"/>
  <c r="D337" i="9" s="1"/>
  <c r="D338" i="9" s="1"/>
  <c r="D339" i="9" s="1"/>
  <c r="D340" i="9" s="1"/>
  <c r="D341" i="9" s="1"/>
  <c r="D342" i="9" s="1"/>
  <c r="D343" i="9" s="1"/>
  <c r="D344" i="9" s="1"/>
  <c r="D345" i="9" s="1"/>
  <c r="D346" i="9" s="1"/>
  <c r="D347" i="9" s="1"/>
  <c r="D348" i="9" s="1"/>
  <c r="D349" i="9" s="1"/>
  <c r="D350" i="9" s="1"/>
  <c r="D351" i="9" s="1"/>
  <c r="D352" i="9" s="1"/>
  <c r="D353" i="9" s="1"/>
  <c r="D354" i="9" s="1"/>
  <c r="D355" i="9" s="1"/>
  <c r="D356" i="9" s="1"/>
  <c r="D357" i="9" s="1"/>
  <c r="D358" i="9" s="1"/>
  <c r="D359" i="9" s="1"/>
  <c r="D360" i="9" s="1"/>
  <c r="D361" i="9" s="1"/>
  <c r="D362" i="9" s="1"/>
  <c r="D363" i="9" s="1"/>
  <c r="D364" i="9" s="1"/>
  <c r="D365" i="9" s="1"/>
  <c r="D366" i="9" s="1"/>
  <c r="D367" i="9" s="1"/>
  <c r="D368" i="9" s="1"/>
  <c r="D369" i="9" s="1"/>
  <c r="D370" i="9" s="1"/>
  <c r="D371" i="9" s="1"/>
  <c r="D372" i="9" s="1"/>
  <c r="D373" i="9" s="1"/>
  <c r="D374" i="9" s="1"/>
  <c r="D375" i="9" s="1"/>
  <c r="D376" i="9" s="1"/>
  <c r="D377" i="9" s="1"/>
  <c r="D378" i="9" s="1"/>
  <c r="D379" i="9" s="1"/>
  <c r="D380" i="9" s="1"/>
  <c r="D381" i="9" s="1"/>
  <c r="D382" i="9" s="1"/>
  <c r="D383" i="9" s="1"/>
  <c r="D384" i="9" s="1"/>
  <c r="D385" i="9" s="1"/>
  <c r="D386" i="9" s="1"/>
  <c r="D387" i="9" s="1"/>
  <c r="D388" i="9" s="1"/>
  <c r="D389" i="9" s="1"/>
  <c r="D390" i="9" s="1"/>
  <c r="D391" i="9" s="1"/>
  <c r="D392" i="9" s="1"/>
  <c r="D393" i="9" s="1"/>
  <c r="D394" i="9" s="1"/>
  <c r="D395" i="9" s="1"/>
  <c r="D396" i="9" s="1"/>
  <c r="D397" i="9" s="1"/>
  <c r="D398" i="9" s="1"/>
  <c r="D399" i="9" s="1"/>
  <c r="D400" i="9" s="1"/>
  <c r="D401" i="9" s="1"/>
  <c r="D402" i="9" s="1"/>
  <c r="D403" i="9" s="1"/>
  <c r="D404" i="9" s="1"/>
  <c r="D405" i="9" s="1"/>
  <c r="D406" i="9" s="1"/>
  <c r="D407" i="9" s="1"/>
  <c r="D408" i="9" s="1"/>
  <c r="D409" i="9" s="1"/>
  <c r="D410" i="9" s="1"/>
  <c r="D411" i="9" s="1"/>
  <c r="D412" i="9" s="1"/>
  <c r="D413" i="9" s="1"/>
  <c r="D414" i="9" s="1"/>
  <c r="D415" i="9" s="1"/>
  <c r="D416" i="9" s="1"/>
  <c r="D417" i="9" s="1"/>
  <c r="D418" i="9" s="1"/>
  <c r="D419" i="9" s="1"/>
  <c r="D420" i="9" s="1"/>
  <c r="D421" i="9" s="1"/>
  <c r="D422" i="9" s="1"/>
  <c r="D423" i="9" s="1"/>
  <c r="D424" i="9" s="1"/>
  <c r="D425" i="9" s="1"/>
  <c r="D426" i="9" s="1"/>
  <c r="D427" i="9" s="1"/>
  <c r="D428" i="9" s="1"/>
  <c r="D429" i="9" s="1"/>
  <c r="D430" i="9" s="1"/>
  <c r="D431" i="9" s="1"/>
  <c r="D432" i="9" s="1"/>
  <c r="D433" i="9" s="1"/>
  <c r="D434" i="9" s="1"/>
  <c r="D435" i="9" s="1"/>
  <c r="D436" i="9" s="1"/>
  <c r="D437" i="9" s="1"/>
  <c r="D438" i="9" s="1"/>
  <c r="D439" i="9" s="1"/>
  <c r="D440" i="9" s="1"/>
  <c r="D441" i="9" s="1"/>
  <c r="D442" i="9" s="1"/>
  <c r="D443" i="9" s="1"/>
  <c r="D444" i="9" s="1"/>
  <c r="D445" i="9" s="1"/>
  <c r="D446" i="9" s="1"/>
  <c r="D447" i="9" s="1"/>
  <c r="D448" i="9" s="1"/>
  <c r="D449" i="9" s="1"/>
  <c r="D450" i="9" s="1"/>
  <c r="D451" i="9" s="1"/>
  <c r="D452" i="9" s="1"/>
  <c r="D453" i="9" s="1"/>
  <c r="D454" i="9" s="1"/>
  <c r="D455" i="9" s="1"/>
  <c r="D456" i="9" s="1"/>
  <c r="D457" i="9" s="1"/>
  <c r="D458" i="9" s="1"/>
  <c r="D459" i="9" s="1"/>
  <c r="D460" i="9" s="1"/>
  <c r="D461" i="9" s="1"/>
  <c r="D462" i="9" s="1"/>
  <c r="D463" i="9" s="1"/>
  <c r="D464" i="9" s="1"/>
  <c r="D465" i="9" s="1"/>
  <c r="D466" i="9" s="1"/>
  <c r="D467" i="9" s="1"/>
  <c r="D468" i="9" s="1"/>
  <c r="D469" i="9" s="1"/>
  <c r="D470" i="9" s="1"/>
  <c r="D471" i="9" s="1"/>
  <c r="D472" i="9" s="1"/>
  <c r="D473" i="9" s="1"/>
  <c r="D474" i="9" s="1"/>
  <c r="D475" i="9" s="1"/>
  <c r="D476" i="9" s="1"/>
  <c r="D477" i="9" s="1"/>
  <c r="D478" i="9" s="1"/>
  <c r="D479" i="9" s="1"/>
  <c r="D480" i="9" s="1"/>
  <c r="D481" i="9" s="1"/>
  <c r="D482" i="9" s="1"/>
  <c r="D483" i="9" s="1"/>
  <c r="D484" i="9" s="1"/>
  <c r="D485" i="9" s="1"/>
  <c r="D486" i="9" s="1"/>
  <c r="D487" i="9" s="1"/>
  <c r="D488" i="9" s="1"/>
  <c r="D489" i="9" s="1"/>
  <c r="D490" i="9" s="1"/>
  <c r="D491" i="9" s="1"/>
  <c r="D492" i="9" s="1"/>
  <c r="D493" i="9" s="1"/>
  <c r="D494" i="9" s="1"/>
  <c r="D495" i="9" s="1"/>
  <c r="D496" i="9" s="1"/>
  <c r="D497" i="9" s="1"/>
  <c r="D498" i="9" s="1"/>
  <c r="D499" i="9" s="1"/>
  <c r="D500" i="9" s="1"/>
  <c r="D501" i="9" s="1"/>
  <c r="D502" i="9" s="1"/>
  <c r="D503" i="9" s="1"/>
  <c r="D504" i="9" s="1"/>
  <c r="D505" i="9" s="1"/>
  <c r="D506" i="9" s="1"/>
  <c r="D507" i="9" s="1"/>
  <c r="D508" i="9" s="1"/>
  <c r="D509" i="9" s="1"/>
  <c r="D510" i="9" s="1"/>
  <c r="D511" i="9" s="1"/>
  <c r="D512" i="9" s="1"/>
  <c r="D513" i="9" s="1"/>
  <c r="D514" i="9" s="1"/>
  <c r="D515" i="9" s="1"/>
  <c r="D516" i="9" s="1"/>
  <c r="D517" i="9" s="1"/>
  <c r="D518" i="9" s="1"/>
  <c r="D519" i="9" s="1"/>
  <c r="D520" i="9" s="1"/>
  <c r="D521" i="9" s="1"/>
  <c r="D522" i="9" s="1"/>
  <c r="D523" i="9" s="1"/>
  <c r="D524" i="9" s="1"/>
  <c r="D525" i="9" s="1"/>
  <c r="D526" i="9" s="1"/>
  <c r="D527" i="9" s="1"/>
  <c r="J57" i="9" s="1"/>
  <c r="L14" i="2"/>
  <c r="K6" i="2"/>
  <c r="J3" i="2"/>
  <c r="J8" i="2"/>
  <c r="L4" i="2"/>
  <c r="L3" i="2"/>
  <c r="J13" i="2"/>
  <c r="J9" i="2"/>
  <c r="J5" i="2"/>
  <c r="K11" i="2"/>
  <c r="K7" i="2"/>
  <c r="K13" i="2"/>
  <c r="K9" i="2"/>
  <c r="J14" i="2"/>
  <c r="J10" i="2"/>
  <c r="J6" i="2"/>
  <c r="K12" i="2"/>
  <c r="K8" i="2"/>
  <c r="K4" i="2"/>
  <c r="D59" i="11"/>
  <c r="E60" i="11"/>
  <c r="D57" i="10"/>
  <c r="E58" i="10"/>
  <c r="K5" i="2"/>
  <c r="K3" i="2"/>
  <c r="L13" i="2"/>
  <c r="L11" i="2"/>
  <c r="L9" i="2"/>
  <c r="L7" i="2"/>
  <c r="L5" i="2"/>
  <c r="B173" i="19" l="1"/>
  <c r="C174" i="19"/>
  <c r="D173" i="17"/>
  <c r="E174" i="17"/>
  <c r="D6" i="15"/>
  <c r="E6" i="16"/>
  <c r="D6" i="16"/>
  <c r="D6" i="14"/>
  <c r="E6" i="14"/>
  <c r="C8" i="8"/>
  <c r="C8" i="9"/>
  <c r="C8" i="12"/>
  <c r="J62" i="9"/>
  <c r="J79" i="9"/>
  <c r="J61" i="9"/>
  <c r="J49" i="9"/>
  <c r="J71" i="9"/>
  <c r="J69" i="9"/>
  <c r="J80" i="9"/>
  <c r="J75" i="9"/>
  <c r="J58" i="9"/>
  <c r="J48" i="9"/>
  <c r="J66" i="9"/>
  <c r="J50" i="9"/>
  <c r="J52" i="9"/>
  <c r="J77" i="9"/>
  <c r="J72" i="9"/>
  <c r="J76" i="9"/>
  <c r="J65" i="9"/>
  <c r="J78" i="9"/>
  <c r="J64" i="9"/>
  <c r="J70" i="9"/>
  <c r="J59" i="9"/>
  <c r="J56" i="9"/>
  <c r="J63" i="9"/>
  <c r="J67" i="9"/>
  <c r="J74" i="9"/>
  <c r="J68" i="9"/>
  <c r="J53" i="9"/>
  <c r="J51" i="9"/>
  <c r="J60" i="9"/>
  <c r="J73" i="9"/>
  <c r="J55" i="9"/>
  <c r="J54" i="9"/>
  <c r="D60" i="11"/>
  <c r="E61" i="11"/>
  <c r="D58" i="10"/>
  <c r="E59" i="10"/>
  <c r="E175" i="17" l="1"/>
  <c r="D174" i="17"/>
  <c r="B174" i="19"/>
  <c r="C175" i="19"/>
  <c r="D7" i="16"/>
  <c r="E7" i="16"/>
  <c r="C9" i="12"/>
  <c r="D7" i="15"/>
  <c r="C9" i="9"/>
  <c r="E7" i="14"/>
  <c r="D7" i="14"/>
  <c r="C9" i="8"/>
  <c r="E62" i="11"/>
  <c r="D61" i="11"/>
  <c r="D59" i="10"/>
  <c r="E60" i="10"/>
  <c r="P31" i="1"/>
  <c r="Q31" i="1" s="1"/>
  <c r="P27" i="1"/>
  <c r="Q27" i="1" s="1"/>
  <c r="P25" i="1"/>
  <c r="Q25" i="1" s="1"/>
  <c r="P19" i="1"/>
  <c r="Q19" i="1" s="1"/>
  <c r="P17" i="1"/>
  <c r="Q17" i="1" s="1"/>
  <c r="P15" i="1"/>
  <c r="Q15" i="1" s="1"/>
  <c r="P13" i="1"/>
  <c r="Q13" i="1" s="1"/>
  <c r="P11" i="1"/>
  <c r="Q11" i="1" s="1"/>
  <c r="P9" i="1"/>
  <c r="Q9" i="1" s="1"/>
  <c r="P23" i="1"/>
  <c r="Q23" i="1" s="1"/>
  <c r="P29" i="1"/>
  <c r="Q29" i="1" s="1"/>
  <c r="P21" i="1"/>
  <c r="Q21" i="1" s="1"/>
  <c r="P7" i="1"/>
  <c r="Q7" i="1" s="1"/>
  <c r="P5" i="1"/>
  <c r="Q5" i="1" s="1"/>
  <c r="P30" i="1"/>
  <c r="Q30" i="1" s="1"/>
  <c r="P28" i="1"/>
  <c r="Q28" i="1" s="1"/>
  <c r="P26" i="1"/>
  <c r="Q26" i="1" s="1"/>
  <c r="P24" i="1"/>
  <c r="Q24" i="1" s="1"/>
  <c r="P22" i="1"/>
  <c r="Q22" i="1" s="1"/>
  <c r="P20" i="1"/>
  <c r="Q20" i="1" s="1"/>
  <c r="P18" i="1"/>
  <c r="Q18" i="1" s="1"/>
  <c r="P16" i="1"/>
  <c r="Q16" i="1" s="1"/>
  <c r="P14" i="1"/>
  <c r="Q14" i="1" s="1"/>
  <c r="P12" i="1"/>
  <c r="Q12" i="1" s="1"/>
  <c r="P10" i="1"/>
  <c r="Q10" i="1" s="1"/>
  <c r="P8" i="1"/>
  <c r="Q8" i="1" s="1"/>
  <c r="P6" i="1"/>
  <c r="Q6" i="1" s="1"/>
  <c r="C176" i="19" l="1"/>
  <c r="B175" i="19"/>
  <c r="D175" i="17"/>
  <c r="E176" i="17"/>
  <c r="E8" i="14"/>
  <c r="D8" i="14"/>
  <c r="C10" i="8"/>
  <c r="D8" i="15"/>
  <c r="D8" i="16"/>
  <c r="E8" i="16"/>
  <c r="C10" i="12"/>
  <c r="C10" i="9"/>
  <c r="E63" i="11"/>
  <c r="D62" i="11"/>
  <c r="E61" i="10"/>
  <c r="D60" i="10"/>
  <c r="D176" i="17" l="1"/>
  <c r="E177" i="17"/>
  <c r="C177" i="19"/>
  <c r="B176" i="19"/>
  <c r="D9" i="15"/>
  <c r="D9" i="16"/>
  <c r="E9" i="16"/>
  <c r="C11" i="12"/>
  <c r="C11" i="9"/>
  <c r="E9" i="14"/>
  <c r="D9" i="14"/>
  <c r="C11" i="8"/>
  <c r="E64" i="11"/>
  <c r="D63" i="11"/>
  <c r="E62" i="10"/>
  <c r="D61" i="10"/>
  <c r="B177" i="19" l="1"/>
  <c r="C178" i="19"/>
  <c r="D177" i="17"/>
  <c r="E178" i="17"/>
  <c r="C12" i="8"/>
  <c r="C12" i="9"/>
  <c r="D10" i="14"/>
  <c r="E10" i="14"/>
  <c r="E10" i="16"/>
  <c r="D10" i="16"/>
  <c r="D10" i="15"/>
  <c r="C12" i="12"/>
  <c r="E65" i="11"/>
  <c r="D64" i="11"/>
  <c r="E63" i="10"/>
  <c r="D62" i="10"/>
  <c r="B178" i="19" l="1"/>
  <c r="C179" i="19"/>
  <c r="E179" i="17"/>
  <c r="D178" i="17"/>
  <c r="C13" i="12"/>
  <c r="C13" i="9"/>
  <c r="D11" i="14"/>
  <c r="E11" i="14"/>
  <c r="C13" i="8"/>
  <c r="E66" i="11"/>
  <c r="D65" i="11"/>
  <c r="E64" i="10"/>
  <c r="D63" i="10"/>
  <c r="D179" i="17" l="1"/>
  <c r="E180" i="17"/>
  <c r="C180" i="19"/>
  <c r="B179" i="19"/>
  <c r="C14" i="8"/>
  <c r="C14" i="9"/>
  <c r="C14" i="12"/>
  <c r="E67" i="11"/>
  <c r="D66" i="11"/>
  <c r="E65" i="10"/>
  <c r="D64" i="10"/>
  <c r="C181" i="19" l="1"/>
  <c r="B180" i="19"/>
  <c r="D180" i="17"/>
  <c r="E181" i="17"/>
  <c r="C15" i="12"/>
  <c r="G14" i="16"/>
  <c r="C15" i="9"/>
  <c r="G14" i="15"/>
  <c r="C15" i="8"/>
  <c r="G14" i="14"/>
  <c r="D67" i="11"/>
  <c r="E68" i="11"/>
  <c r="D65" i="10"/>
  <c r="E66" i="10"/>
  <c r="D181" i="17" l="1"/>
  <c r="E182" i="17"/>
  <c r="B181" i="19"/>
  <c r="C182" i="19"/>
  <c r="C16" i="9"/>
  <c r="G15" i="15"/>
  <c r="C16" i="8"/>
  <c r="G15" i="14"/>
  <c r="C16" i="12"/>
  <c r="G15" i="16"/>
  <c r="D68" i="11"/>
  <c r="E69" i="11"/>
  <c r="D66" i="10"/>
  <c r="E67" i="10"/>
  <c r="E183" i="17" l="1"/>
  <c r="D182" i="17"/>
  <c r="B182" i="19"/>
  <c r="C183" i="19"/>
  <c r="C17" i="12"/>
  <c r="G16" i="16"/>
  <c r="C17" i="8"/>
  <c r="G16" i="14"/>
  <c r="C17" i="9"/>
  <c r="G16" i="15"/>
  <c r="E70" i="11"/>
  <c r="D69" i="11"/>
  <c r="D67" i="10"/>
  <c r="E68" i="10"/>
  <c r="C184" i="19" l="1"/>
  <c r="B183" i="19"/>
  <c r="D183" i="17"/>
  <c r="E184" i="17"/>
  <c r="C18" i="9"/>
  <c r="G17" i="15"/>
  <c r="C18" i="8"/>
  <c r="G17" i="14"/>
  <c r="C18" i="12"/>
  <c r="G17" i="16"/>
  <c r="E71" i="11"/>
  <c r="D70" i="11"/>
  <c r="E69" i="10"/>
  <c r="D68" i="10"/>
  <c r="D184" i="17" l="1"/>
  <c r="E185" i="17"/>
  <c r="C185" i="19"/>
  <c r="B184" i="19"/>
  <c r="C19" i="8"/>
  <c r="G18" i="14"/>
  <c r="C19" i="12"/>
  <c r="G18" i="16"/>
  <c r="C19" i="9"/>
  <c r="G18" i="15"/>
  <c r="E72" i="11"/>
  <c r="D71" i="11"/>
  <c r="E70" i="10"/>
  <c r="D69" i="10"/>
  <c r="B185" i="19" l="1"/>
  <c r="C186" i="19"/>
  <c r="D185" i="17"/>
  <c r="E186" i="17"/>
  <c r="C20" i="9"/>
  <c r="G19" i="15"/>
  <c r="C20" i="12"/>
  <c r="G19" i="16"/>
  <c r="C20" i="8"/>
  <c r="G19" i="14"/>
  <c r="E73" i="11"/>
  <c r="D72" i="11"/>
  <c r="E71" i="10"/>
  <c r="D70" i="10"/>
  <c r="E187" i="17" l="1"/>
  <c r="D186" i="17"/>
  <c r="B186" i="19"/>
  <c r="C187" i="19"/>
  <c r="C21" i="12"/>
  <c r="G20" i="16"/>
  <c r="C21" i="8"/>
  <c r="G20" i="14"/>
  <c r="C21" i="9"/>
  <c r="G20" i="15"/>
  <c r="E74" i="11"/>
  <c r="D73" i="11"/>
  <c r="D71" i="10"/>
  <c r="E72" i="10"/>
  <c r="C188" i="19" l="1"/>
  <c r="B187" i="19"/>
  <c r="D187" i="17"/>
  <c r="E188" i="17"/>
  <c r="C22" i="9"/>
  <c r="G21" i="15"/>
  <c r="C22" i="8"/>
  <c r="G21" i="14"/>
  <c r="C22" i="12"/>
  <c r="G21" i="16"/>
  <c r="E75" i="11"/>
  <c r="D74" i="11"/>
  <c r="E73" i="10"/>
  <c r="D72" i="10"/>
  <c r="D188" i="17" l="1"/>
  <c r="E189" i="17"/>
  <c r="C189" i="19"/>
  <c r="B188" i="19"/>
  <c r="C23" i="12"/>
  <c r="G22" i="16"/>
  <c r="C23" i="8"/>
  <c r="G22" i="14"/>
  <c r="C23" i="9"/>
  <c r="G22" i="15"/>
  <c r="D75" i="11"/>
  <c r="E76" i="11"/>
  <c r="D73" i="10"/>
  <c r="E74" i="10"/>
  <c r="D189" i="17" l="1"/>
  <c r="E190" i="17"/>
  <c r="B189" i="19"/>
  <c r="C190" i="19"/>
  <c r="C24" i="9"/>
  <c r="G23" i="15"/>
  <c r="C24" i="8"/>
  <c r="G23" i="14"/>
  <c r="C24" i="12"/>
  <c r="G23" i="16"/>
  <c r="D76" i="11"/>
  <c r="E77" i="11"/>
  <c r="D74" i="10"/>
  <c r="E75" i="10"/>
  <c r="E191" i="17" l="1"/>
  <c r="D190" i="17"/>
  <c r="B190" i="19"/>
  <c r="C191" i="19"/>
  <c r="C25" i="12"/>
  <c r="G24" i="16"/>
  <c r="C25" i="8"/>
  <c r="G24" i="14"/>
  <c r="C25" i="9"/>
  <c r="G24" i="15"/>
  <c r="E78" i="11"/>
  <c r="D77" i="11"/>
  <c r="D75" i="10"/>
  <c r="E76" i="10"/>
  <c r="C192" i="19" l="1"/>
  <c r="B191" i="19"/>
  <c r="D191" i="17"/>
  <c r="E192" i="17"/>
  <c r="C26" i="9"/>
  <c r="G25" i="15"/>
  <c r="C26" i="8"/>
  <c r="G25" i="14"/>
  <c r="C26" i="12"/>
  <c r="G25" i="16"/>
  <c r="E79" i="11"/>
  <c r="D78" i="11"/>
  <c r="E77" i="10"/>
  <c r="D76" i="10"/>
  <c r="D192" i="17" l="1"/>
  <c r="E193" i="17"/>
  <c r="C193" i="19"/>
  <c r="B192" i="19"/>
  <c r="C27" i="8"/>
  <c r="G26" i="14"/>
  <c r="C27" i="12"/>
  <c r="G26" i="16"/>
  <c r="C27" i="9"/>
  <c r="G26" i="15"/>
  <c r="E80" i="11"/>
  <c r="D79" i="11"/>
  <c r="E78" i="10"/>
  <c r="D77" i="10"/>
  <c r="B193" i="19" l="1"/>
  <c r="C194" i="19"/>
  <c r="D193" i="17"/>
  <c r="E194" i="17"/>
  <c r="C28" i="12"/>
  <c r="G27" i="16"/>
  <c r="C28" i="9"/>
  <c r="G27" i="15"/>
  <c r="C28" i="8"/>
  <c r="G27" i="14"/>
  <c r="E81" i="11"/>
  <c r="D80" i="11"/>
  <c r="E79" i="10"/>
  <c r="D78" i="10"/>
  <c r="E195" i="17" l="1"/>
  <c r="D194" i="17"/>
  <c r="B194" i="19"/>
  <c r="C195" i="19"/>
  <c r="C29" i="8"/>
  <c r="G28" i="14"/>
  <c r="C29" i="9"/>
  <c r="G28" i="15"/>
  <c r="C29" i="12"/>
  <c r="G28" i="16"/>
  <c r="D81" i="11"/>
  <c r="E82" i="11"/>
  <c r="E80" i="10"/>
  <c r="D79" i="10"/>
  <c r="C196" i="19" l="1"/>
  <c r="B195" i="19"/>
  <c r="D195" i="17"/>
  <c r="E196" i="17"/>
  <c r="C30" i="12"/>
  <c r="G29" i="16"/>
  <c r="C30" i="9"/>
  <c r="G29" i="15"/>
  <c r="C30" i="8"/>
  <c r="G29" i="14"/>
  <c r="E83" i="11"/>
  <c r="D82" i="11"/>
  <c r="D80" i="10"/>
  <c r="E81" i="10"/>
  <c r="D196" i="17" l="1"/>
  <c r="E197" i="17"/>
  <c r="C197" i="19"/>
  <c r="B196" i="19"/>
  <c r="C31" i="8"/>
  <c r="G30" i="14"/>
  <c r="C31" i="9"/>
  <c r="G30" i="15"/>
  <c r="C31" i="12"/>
  <c r="G30" i="16"/>
  <c r="D83" i="11"/>
  <c r="E84" i="11"/>
  <c r="E82" i="10"/>
  <c r="D81" i="10"/>
  <c r="D197" i="17" l="1"/>
  <c r="E198" i="17"/>
  <c r="B197" i="19"/>
  <c r="C198" i="19"/>
  <c r="C32" i="12"/>
  <c r="G31" i="16"/>
  <c r="C32" i="9"/>
  <c r="G31" i="15"/>
  <c r="C32" i="8"/>
  <c r="G31" i="14"/>
  <c r="E85" i="11"/>
  <c r="D84" i="11"/>
  <c r="D82" i="10"/>
  <c r="E83" i="10"/>
  <c r="B198" i="19" l="1"/>
  <c r="C199" i="19"/>
  <c r="D198" i="17"/>
  <c r="E199" i="17"/>
  <c r="C33" i="9"/>
  <c r="G32" i="15"/>
  <c r="C33" i="8"/>
  <c r="G32" i="14"/>
  <c r="C33" i="12"/>
  <c r="G32" i="16"/>
  <c r="D85" i="11"/>
  <c r="E86" i="11"/>
  <c r="E84" i="10"/>
  <c r="D83" i="10"/>
  <c r="D199" i="17" l="1"/>
  <c r="E200" i="17"/>
  <c r="C200" i="19"/>
  <c r="B199" i="19"/>
  <c r="C34" i="12"/>
  <c r="G33" i="16"/>
  <c r="C34" i="8"/>
  <c r="G33" i="14"/>
  <c r="C34" i="9"/>
  <c r="G33" i="15"/>
  <c r="E87" i="11"/>
  <c r="D86" i="11"/>
  <c r="E85" i="10"/>
  <c r="D84" i="10"/>
  <c r="C201" i="19" l="1"/>
  <c r="B200" i="19"/>
  <c r="D200" i="17"/>
  <c r="E201" i="17"/>
  <c r="C35" i="8"/>
  <c r="G34" i="14"/>
  <c r="C35" i="9"/>
  <c r="G34" i="15"/>
  <c r="C35" i="12"/>
  <c r="G34" i="16"/>
  <c r="D87" i="11"/>
  <c r="E88" i="11"/>
  <c r="E86" i="10"/>
  <c r="D85" i="10"/>
  <c r="D201" i="17" l="1"/>
  <c r="E202" i="17"/>
  <c r="B201" i="19"/>
  <c r="C202" i="19"/>
  <c r="C36" i="9"/>
  <c r="G35" i="15"/>
  <c r="C36" i="12"/>
  <c r="G35" i="16"/>
  <c r="C36" i="8"/>
  <c r="G35" i="14"/>
  <c r="E89" i="11"/>
  <c r="D88" i="11"/>
  <c r="E87" i="10"/>
  <c r="D86" i="10"/>
  <c r="B202" i="19" l="1"/>
  <c r="C203" i="19"/>
  <c r="D202" i="17"/>
  <c r="E203" i="17"/>
  <c r="C37" i="8"/>
  <c r="G36" i="14"/>
  <c r="C37" i="12"/>
  <c r="G36" i="16"/>
  <c r="C37" i="9"/>
  <c r="G36" i="15"/>
  <c r="D89" i="11"/>
  <c r="E90" i="11"/>
  <c r="E88" i="10"/>
  <c r="D87" i="10"/>
  <c r="D203" i="17" l="1"/>
  <c r="E204" i="17"/>
  <c r="C204" i="19"/>
  <c r="B203" i="19"/>
  <c r="C38" i="9"/>
  <c r="G37" i="15"/>
  <c r="C38" i="12"/>
  <c r="G37" i="16"/>
  <c r="C38" i="8"/>
  <c r="G37" i="14"/>
  <c r="E91" i="11"/>
  <c r="D90" i="11"/>
  <c r="D88" i="10"/>
  <c r="E89" i="10"/>
  <c r="C205" i="19" l="1"/>
  <c r="B204" i="19"/>
  <c r="D204" i="17"/>
  <c r="E205" i="17"/>
  <c r="C39" i="8"/>
  <c r="G38" i="14"/>
  <c r="C39" i="12"/>
  <c r="G38" i="16"/>
  <c r="C39" i="9"/>
  <c r="G38" i="15"/>
  <c r="D91" i="11"/>
  <c r="E92" i="11"/>
  <c r="E90" i="10"/>
  <c r="D89" i="10"/>
  <c r="D205" i="17" l="1"/>
  <c r="E206" i="17"/>
  <c r="C206" i="19"/>
  <c r="B205" i="19"/>
  <c r="C40" i="9"/>
  <c r="G39" i="15"/>
  <c r="C40" i="12"/>
  <c r="G39" i="16"/>
  <c r="C40" i="8"/>
  <c r="G39" i="14"/>
  <c r="E93" i="11"/>
  <c r="D92" i="11"/>
  <c r="E91" i="10"/>
  <c r="D90" i="10"/>
  <c r="D206" i="17" l="1"/>
  <c r="E207" i="17"/>
  <c r="B206" i="19"/>
  <c r="C207" i="19"/>
  <c r="C41" i="8"/>
  <c r="G40" i="14"/>
  <c r="C41" i="12"/>
  <c r="G40" i="16"/>
  <c r="C41" i="9"/>
  <c r="G40" i="15"/>
  <c r="D93" i="11"/>
  <c r="E94" i="11"/>
  <c r="E92" i="10"/>
  <c r="D91" i="10"/>
  <c r="D207" i="17" l="1"/>
  <c r="E208" i="17"/>
  <c r="C208" i="19"/>
  <c r="B207" i="19"/>
  <c r="C42" i="9"/>
  <c r="C42" i="12"/>
  <c r="G41" i="16"/>
  <c r="C42" i="8"/>
  <c r="G41" i="14"/>
  <c r="E95" i="11"/>
  <c r="D94" i="11"/>
  <c r="E93" i="10"/>
  <c r="D92" i="10"/>
  <c r="C209" i="19" l="1"/>
  <c r="B208" i="19"/>
  <c r="D208" i="17"/>
  <c r="E209" i="17"/>
  <c r="C43" i="8"/>
  <c r="G43" i="14" s="1"/>
  <c r="G42" i="14"/>
  <c r="C43" i="12"/>
  <c r="G43" i="16" s="1"/>
  <c r="G42" i="16"/>
  <c r="C43" i="9"/>
  <c r="D95" i="11"/>
  <c r="E96" i="11"/>
  <c r="E94" i="10"/>
  <c r="D93" i="10"/>
  <c r="D209" i="17" l="1"/>
  <c r="E210" i="17"/>
  <c r="C210" i="19"/>
  <c r="B209" i="19"/>
  <c r="E97" i="11"/>
  <c r="D96" i="11"/>
  <c r="E95" i="10"/>
  <c r="D94" i="10"/>
  <c r="B210" i="19" l="1"/>
  <c r="C211" i="19"/>
  <c r="D210" i="17"/>
  <c r="E211" i="17"/>
  <c r="D97" i="11"/>
  <c r="E98" i="11"/>
  <c r="E96" i="10"/>
  <c r="D95" i="10"/>
  <c r="D211" i="17" l="1"/>
  <c r="E212" i="17"/>
  <c r="C212" i="19"/>
  <c r="B211" i="19"/>
  <c r="E99" i="11"/>
  <c r="D98" i="11"/>
  <c r="D96" i="10"/>
  <c r="E97" i="10"/>
  <c r="C213" i="19" l="1"/>
  <c r="B212" i="19"/>
  <c r="D212" i="17"/>
  <c r="E213" i="17"/>
  <c r="D99" i="11"/>
  <c r="E100" i="11"/>
  <c r="E98" i="10"/>
  <c r="D97" i="10"/>
  <c r="D213" i="17" l="1"/>
  <c r="E214" i="17"/>
  <c r="C214" i="19"/>
  <c r="B213" i="19"/>
  <c r="E101" i="11"/>
  <c r="D100" i="11"/>
  <c r="D98" i="10"/>
  <c r="E99" i="10"/>
  <c r="C215" i="19" l="1"/>
  <c r="B214" i="19"/>
  <c r="D214" i="17"/>
  <c r="E215" i="17"/>
  <c r="D101" i="11"/>
  <c r="E102" i="11"/>
  <c r="E100" i="10"/>
  <c r="D99" i="10"/>
  <c r="D215" i="17" l="1"/>
  <c r="E216" i="17"/>
  <c r="C216" i="19"/>
  <c r="B215" i="19"/>
  <c r="E103" i="11"/>
  <c r="D102" i="11"/>
  <c r="E101" i="10"/>
  <c r="D100" i="10"/>
  <c r="B216" i="19" l="1"/>
  <c r="C217" i="19"/>
  <c r="D216" i="17"/>
  <c r="E217" i="17"/>
  <c r="D103" i="11"/>
  <c r="E104" i="11"/>
  <c r="E102" i="10"/>
  <c r="D101" i="10"/>
  <c r="D217" i="17" l="1"/>
  <c r="E218" i="17"/>
  <c r="C218" i="19"/>
  <c r="B217" i="19"/>
  <c r="D104" i="11"/>
  <c r="E105" i="11"/>
  <c r="D102" i="10"/>
  <c r="E103" i="10"/>
  <c r="C219" i="19" l="1"/>
  <c r="B218" i="19"/>
  <c r="D218" i="17"/>
  <c r="E219" i="17"/>
  <c r="D105" i="11"/>
  <c r="E106" i="11"/>
  <c r="E104" i="10"/>
  <c r="D103" i="10"/>
  <c r="D219" i="17" l="1"/>
  <c r="E220" i="17"/>
  <c r="C220" i="19"/>
  <c r="B219" i="19"/>
  <c r="D106" i="11"/>
  <c r="E107" i="11"/>
  <c r="D104" i="10"/>
  <c r="E105" i="10"/>
  <c r="B220" i="19" l="1"/>
  <c r="C221" i="19"/>
  <c r="D220" i="17"/>
  <c r="E221" i="17"/>
  <c r="E108" i="11"/>
  <c r="D107" i="11"/>
  <c r="E106" i="10"/>
  <c r="D105" i="10"/>
  <c r="D221" i="17" l="1"/>
  <c r="E222" i="17"/>
  <c r="C222" i="19"/>
  <c r="B221" i="19"/>
  <c r="D108" i="11"/>
  <c r="E109" i="11"/>
  <c r="E107" i="10"/>
  <c r="D106" i="10"/>
  <c r="C223" i="19" l="1"/>
  <c r="B222" i="19"/>
  <c r="D222" i="17"/>
  <c r="E223" i="17"/>
  <c r="E110" i="11"/>
  <c r="D109" i="11"/>
  <c r="E108" i="10"/>
  <c r="D107" i="10"/>
  <c r="D223" i="17" l="1"/>
  <c r="E224" i="17"/>
  <c r="C224" i="19"/>
  <c r="B223" i="19"/>
  <c r="D110" i="11"/>
  <c r="E111" i="11"/>
  <c r="E109" i="10"/>
  <c r="D108" i="10"/>
  <c r="B224" i="19" l="1"/>
  <c r="C225" i="19"/>
  <c r="D224" i="17"/>
  <c r="E225" i="17"/>
  <c r="D111" i="11"/>
  <c r="E112" i="11"/>
  <c r="E110" i="10"/>
  <c r="D109" i="10"/>
  <c r="D225" i="17" l="1"/>
  <c r="E226" i="17"/>
  <c r="B225" i="19"/>
  <c r="C226" i="19"/>
  <c r="D112" i="11"/>
  <c r="E113" i="11"/>
  <c r="E111" i="10"/>
  <c r="D110" i="10"/>
  <c r="C227" i="19" l="1"/>
  <c r="B226" i="19"/>
  <c r="D226" i="17"/>
  <c r="E227" i="17"/>
  <c r="D113" i="11"/>
  <c r="E114" i="11"/>
  <c r="E112" i="10"/>
  <c r="D111" i="10"/>
  <c r="D227" i="17" l="1"/>
  <c r="E228" i="17"/>
  <c r="C228" i="19"/>
  <c r="B227" i="19"/>
  <c r="D114" i="11"/>
  <c r="E115" i="11"/>
  <c r="D112" i="10"/>
  <c r="E113" i="10"/>
  <c r="D228" i="17" l="1"/>
  <c r="E229" i="17"/>
  <c r="C229" i="19"/>
  <c r="B228" i="19"/>
  <c r="E116" i="11"/>
  <c r="D115" i="11"/>
  <c r="E114" i="10"/>
  <c r="D113" i="10"/>
  <c r="B229" i="19" l="1"/>
  <c r="C230" i="19"/>
  <c r="D229" i="17"/>
  <c r="E230" i="17"/>
  <c r="D116" i="11"/>
  <c r="E117" i="11"/>
  <c r="D114" i="10"/>
  <c r="E115" i="10"/>
  <c r="D230" i="17" l="1"/>
  <c r="E231" i="17"/>
  <c r="C231" i="19"/>
  <c r="B230" i="19"/>
  <c r="E118" i="11"/>
  <c r="D117" i="11"/>
  <c r="E116" i="10"/>
  <c r="D115" i="10"/>
  <c r="C232" i="19" l="1"/>
  <c r="B231" i="19"/>
  <c r="D231" i="17"/>
  <c r="E232" i="17"/>
  <c r="D118" i="11"/>
  <c r="E119" i="11"/>
  <c r="E117" i="10"/>
  <c r="D116" i="10"/>
  <c r="D232" i="17" l="1"/>
  <c r="E233" i="17"/>
  <c r="C233" i="19"/>
  <c r="B232" i="19"/>
  <c r="D119" i="11"/>
  <c r="E120" i="11"/>
  <c r="E118" i="10"/>
  <c r="D117" i="10"/>
  <c r="D233" i="17" l="1"/>
  <c r="E234" i="17"/>
  <c r="B233" i="19"/>
  <c r="C234" i="19"/>
  <c r="D120" i="11"/>
  <c r="E121" i="11"/>
  <c r="E119" i="10"/>
  <c r="D118" i="10"/>
  <c r="B234" i="19" l="1"/>
  <c r="C235" i="19"/>
  <c r="D234" i="17"/>
  <c r="E235" i="17"/>
  <c r="D121" i="11"/>
  <c r="E122" i="11"/>
  <c r="E120" i="10"/>
  <c r="D119" i="10"/>
  <c r="D235" i="17" l="1"/>
  <c r="E236" i="17"/>
  <c r="C236" i="19"/>
  <c r="B235" i="19"/>
  <c r="D122" i="11"/>
  <c r="E123" i="11"/>
  <c r="D120" i="10"/>
  <c r="E121" i="10"/>
  <c r="C237" i="19" l="1"/>
  <c r="B236" i="19"/>
  <c r="D236" i="17"/>
  <c r="E237" i="17"/>
  <c r="E124" i="11"/>
  <c r="D123" i="11"/>
  <c r="E122" i="10"/>
  <c r="D121" i="10"/>
  <c r="D237" i="17" l="1"/>
  <c r="E238" i="17"/>
  <c r="C238" i="19"/>
  <c r="B237" i="19"/>
  <c r="D124" i="11"/>
  <c r="E125" i="11"/>
  <c r="E123" i="10"/>
  <c r="D122" i="10"/>
  <c r="B238" i="19" l="1"/>
  <c r="C239" i="19"/>
  <c r="D238" i="17"/>
  <c r="E239" i="17"/>
  <c r="E126" i="11"/>
  <c r="D125" i="11"/>
  <c r="E124" i="10"/>
  <c r="D123" i="10"/>
  <c r="D239" i="17" l="1"/>
  <c r="E240" i="17"/>
  <c r="C240" i="19"/>
  <c r="B239" i="19"/>
  <c r="D126" i="11"/>
  <c r="E127" i="11"/>
  <c r="E125" i="10"/>
  <c r="D124" i="10"/>
  <c r="C241" i="19" l="1"/>
  <c r="B240" i="19"/>
  <c r="D240" i="17"/>
  <c r="E241" i="17"/>
  <c r="D127" i="11"/>
  <c r="E128" i="11"/>
  <c r="E126" i="10"/>
  <c r="D125" i="10"/>
  <c r="D241" i="17" l="1"/>
  <c r="E242" i="17"/>
  <c r="C242" i="19"/>
  <c r="B241" i="19"/>
  <c r="D128" i="11"/>
  <c r="E129" i="11"/>
  <c r="D126" i="10"/>
  <c r="E127" i="10"/>
  <c r="B242" i="19" l="1"/>
  <c r="C243" i="19"/>
  <c r="D242" i="17"/>
  <c r="E243" i="17"/>
  <c r="D129" i="11"/>
  <c r="E130" i="11"/>
  <c r="E128" i="10"/>
  <c r="D127" i="10"/>
  <c r="D243" i="17" l="1"/>
  <c r="E244" i="17"/>
  <c r="C244" i="19"/>
  <c r="B243" i="19"/>
  <c r="D130" i="11"/>
  <c r="E131" i="11"/>
  <c r="D128" i="10"/>
  <c r="E129" i="10"/>
  <c r="C245" i="19" l="1"/>
  <c r="B244" i="19"/>
  <c r="D244" i="17"/>
  <c r="E245" i="17"/>
  <c r="E132" i="11"/>
  <c r="D131" i="11"/>
  <c r="E130" i="10"/>
  <c r="D129" i="10"/>
  <c r="D245" i="17" l="1"/>
  <c r="E246" i="17"/>
  <c r="C246" i="19"/>
  <c r="B245" i="19"/>
  <c r="D132" i="11"/>
  <c r="E133" i="11"/>
  <c r="D130" i="10"/>
  <c r="E131" i="10"/>
  <c r="C247" i="19" l="1"/>
  <c r="B246" i="19"/>
  <c r="D246" i="17"/>
  <c r="E247" i="17"/>
  <c r="E134" i="11"/>
  <c r="D133" i="11"/>
  <c r="E132" i="10"/>
  <c r="D131" i="10"/>
  <c r="D247" i="17" l="1"/>
  <c r="E248" i="17"/>
  <c r="C248" i="19"/>
  <c r="B247" i="19"/>
  <c r="D134" i="11"/>
  <c r="E135" i="11"/>
  <c r="E133" i="10"/>
  <c r="D132" i="10"/>
  <c r="D248" i="17" l="1"/>
  <c r="E249" i="17"/>
  <c r="C249" i="19"/>
  <c r="B248" i="19"/>
  <c r="D135" i="11"/>
  <c r="E136" i="11"/>
  <c r="E134" i="10"/>
  <c r="D133" i="10"/>
  <c r="C250" i="19" l="1"/>
  <c r="B249" i="19"/>
  <c r="D249" i="17"/>
  <c r="E250" i="17"/>
  <c r="D136" i="11"/>
  <c r="E137" i="11"/>
  <c r="D134" i="10"/>
  <c r="E135" i="10"/>
  <c r="D250" i="17" l="1"/>
  <c r="E251" i="17"/>
  <c r="C251" i="19"/>
  <c r="B250" i="19"/>
  <c r="D137" i="11"/>
  <c r="E138" i="11"/>
  <c r="E136" i="10"/>
  <c r="D135" i="10"/>
  <c r="C252" i="19" l="1"/>
  <c r="B251" i="19"/>
  <c r="D251" i="17"/>
  <c r="E252" i="17"/>
  <c r="D138" i="11"/>
  <c r="E139" i="11"/>
  <c r="D136" i="10"/>
  <c r="E137" i="10"/>
  <c r="D252" i="17" l="1"/>
  <c r="E253" i="17"/>
  <c r="B252" i="19"/>
  <c r="C253" i="19"/>
  <c r="E140" i="11"/>
  <c r="D139" i="11"/>
  <c r="E138" i="10"/>
  <c r="D137" i="10"/>
  <c r="C254" i="19" l="1"/>
  <c r="B253" i="19"/>
  <c r="D253" i="17"/>
  <c r="E254" i="17"/>
  <c r="D140" i="11"/>
  <c r="E141" i="11"/>
  <c r="D138" i="10"/>
  <c r="E139" i="10"/>
  <c r="C255" i="19" l="1"/>
  <c r="B254" i="19"/>
  <c r="D254" i="17"/>
  <c r="E255" i="17"/>
  <c r="E142" i="11"/>
  <c r="D141" i="11"/>
  <c r="E140" i="10"/>
  <c r="D139" i="10"/>
  <c r="D255" i="17" l="1"/>
  <c r="E256" i="17"/>
  <c r="C256" i="19"/>
  <c r="B255" i="19"/>
  <c r="D142" i="11"/>
  <c r="E143" i="11"/>
  <c r="E141" i="10"/>
  <c r="D140" i="10"/>
  <c r="B256" i="19" l="1"/>
  <c r="C257" i="19"/>
  <c r="D256" i="17"/>
  <c r="E257" i="17"/>
  <c r="D143" i="11"/>
  <c r="E144" i="11"/>
  <c r="E142" i="10"/>
  <c r="D141" i="10"/>
  <c r="D257" i="17" l="1"/>
  <c r="E258" i="17"/>
  <c r="B257" i="19"/>
  <c r="C258" i="19"/>
  <c r="D144" i="11"/>
  <c r="E145" i="11"/>
  <c r="E143" i="10"/>
  <c r="D142" i="10"/>
  <c r="C259" i="19" l="1"/>
  <c r="B258" i="19"/>
  <c r="D258" i="17"/>
  <c r="E259" i="17"/>
  <c r="D145" i="11"/>
  <c r="E146" i="11"/>
  <c r="E144" i="10"/>
  <c r="D143" i="10"/>
  <c r="D259" i="17" l="1"/>
  <c r="E260" i="17"/>
  <c r="C260" i="19"/>
  <c r="B259" i="19"/>
  <c r="D146" i="11"/>
  <c r="E147" i="11"/>
  <c r="D144" i="10"/>
  <c r="E145" i="10"/>
  <c r="B260" i="19" l="1"/>
  <c r="C261" i="19"/>
  <c r="D260" i="17"/>
  <c r="E261" i="17"/>
  <c r="E148" i="11"/>
  <c r="D147" i="11"/>
  <c r="E146" i="10"/>
  <c r="D145" i="10"/>
  <c r="D261" i="17" l="1"/>
  <c r="E262" i="17"/>
  <c r="C262" i="19"/>
  <c r="B261" i="19"/>
  <c r="D148" i="11"/>
  <c r="E149" i="11"/>
  <c r="E147" i="10"/>
  <c r="D146" i="10"/>
  <c r="B262" i="19" l="1"/>
  <c r="C263" i="19"/>
  <c r="D262" i="17"/>
  <c r="E263" i="17"/>
  <c r="E150" i="11"/>
  <c r="D149" i="11"/>
  <c r="E148" i="10"/>
  <c r="D147" i="10"/>
  <c r="D263" i="17" l="1"/>
  <c r="E264" i="17"/>
  <c r="C264" i="19"/>
  <c r="B263" i="19"/>
  <c r="D150" i="11"/>
  <c r="E151" i="11"/>
  <c r="E149" i="10"/>
  <c r="D148" i="10"/>
  <c r="B264" i="19" l="1"/>
  <c r="C265" i="19"/>
  <c r="D264" i="17"/>
  <c r="E265" i="17"/>
  <c r="D151" i="11"/>
  <c r="E152" i="11"/>
  <c r="E150" i="10"/>
  <c r="D149" i="10"/>
  <c r="D265" i="17" l="1"/>
  <c r="E266" i="17"/>
  <c r="C266" i="19"/>
  <c r="B265" i="19"/>
  <c r="D152" i="11"/>
  <c r="E153" i="11"/>
  <c r="E151" i="10"/>
  <c r="D150" i="10"/>
  <c r="C267" i="19" l="1"/>
  <c r="B266" i="19"/>
  <c r="D266" i="17"/>
  <c r="E267" i="17"/>
  <c r="D153" i="11"/>
  <c r="E154" i="11"/>
  <c r="E152" i="10"/>
  <c r="D151" i="10"/>
  <c r="C268" i="19" l="1"/>
  <c r="B267" i="19"/>
  <c r="D267" i="17"/>
  <c r="E268" i="17"/>
  <c r="D154" i="11"/>
  <c r="E155" i="11"/>
  <c r="D152" i="10"/>
  <c r="E153" i="10"/>
  <c r="D268" i="17" l="1"/>
  <c r="E269" i="17"/>
  <c r="B268" i="19"/>
  <c r="C269" i="19"/>
  <c r="E156" i="11"/>
  <c r="D155" i="11"/>
  <c r="E154" i="10"/>
  <c r="D153" i="10"/>
  <c r="D269" i="17" l="1"/>
  <c r="E270" i="17"/>
  <c r="C270" i="19"/>
  <c r="B269" i="19"/>
  <c r="D156" i="11"/>
  <c r="E157" i="11"/>
  <c r="E155" i="10"/>
  <c r="D154" i="10"/>
  <c r="D270" i="17" l="1"/>
  <c r="E271" i="17"/>
  <c r="C271" i="19"/>
  <c r="B270" i="19"/>
  <c r="E158" i="11"/>
  <c r="D157" i="11"/>
  <c r="E156" i="10"/>
  <c r="D155" i="10"/>
  <c r="C272" i="19" l="1"/>
  <c r="B271" i="19"/>
  <c r="D271" i="17"/>
  <c r="E272" i="17"/>
  <c r="D158" i="11"/>
  <c r="E159" i="11"/>
  <c r="E157" i="10"/>
  <c r="D156" i="10"/>
  <c r="D272" i="17" l="1"/>
  <c r="E273" i="17"/>
  <c r="B272" i="19"/>
  <c r="C273" i="19"/>
  <c r="D159" i="11"/>
  <c r="E160" i="11"/>
  <c r="E158" i="10"/>
  <c r="D157" i="10"/>
  <c r="B273" i="19" l="1"/>
  <c r="C274" i="19"/>
  <c r="D273" i="17"/>
  <c r="E274" i="17"/>
  <c r="D160" i="11"/>
  <c r="E161" i="11"/>
  <c r="D158" i="10"/>
  <c r="E159" i="10"/>
  <c r="D274" i="17" l="1"/>
  <c r="E275" i="17"/>
  <c r="C275" i="19"/>
  <c r="B274" i="19"/>
  <c r="D161" i="11"/>
  <c r="E162" i="11"/>
  <c r="E160" i="10"/>
  <c r="D159" i="10"/>
  <c r="C276" i="19" l="1"/>
  <c r="B275" i="19"/>
  <c r="D275" i="17"/>
  <c r="E276" i="17"/>
  <c r="D162" i="11"/>
  <c r="E163" i="11"/>
  <c r="D160" i="10"/>
  <c r="E161" i="10"/>
  <c r="D276" i="17" l="1"/>
  <c r="E277" i="17"/>
  <c r="B276" i="19"/>
  <c r="C277" i="19"/>
  <c r="E164" i="11"/>
  <c r="D163" i="11"/>
  <c r="E162" i="10"/>
  <c r="D161" i="10"/>
  <c r="C278" i="19" l="1"/>
  <c r="B277" i="19"/>
  <c r="D277" i="17"/>
  <c r="E278" i="17"/>
  <c r="D164" i="11"/>
  <c r="E165" i="11"/>
  <c r="D162" i="10"/>
  <c r="E163" i="10"/>
  <c r="D278" i="17" l="1"/>
  <c r="E279" i="17"/>
  <c r="B278" i="19"/>
  <c r="C279" i="19"/>
  <c r="E166" i="11"/>
  <c r="D165" i="11"/>
  <c r="E164" i="10"/>
  <c r="D163" i="10"/>
  <c r="D279" i="17" l="1"/>
  <c r="E280" i="17"/>
  <c r="C280" i="19"/>
  <c r="B279" i="19"/>
  <c r="D166" i="11"/>
  <c r="E167" i="11"/>
  <c r="E165" i="10"/>
  <c r="D164" i="10"/>
  <c r="D280" i="17" l="1"/>
  <c r="E281" i="17"/>
  <c r="B280" i="19"/>
  <c r="C281" i="19"/>
  <c r="D167" i="11"/>
  <c r="E168" i="11"/>
  <c r="E166" i="10"/>
  <c r="D165" i="10"/>
  <c r="D281" i="17" l="1"/>
  <c r="E282" i="17"/>
  <c r="C282" i="19"/>
  <c r="B281" i="19"/>
  <c r="D168" i="11"/>
  <c r="E169" i="11"/>
  <c r="D166" i="10"/>
  <c r="E167" i="10"/>
  <c r="D282" i="17" l="1"/>
  <c r="E283" i="17"/>
  <c r="C283" i="19"/>
  <c r="B282" i="19"/>
  <c r="D169" i="11"/>
  <c r="E170" i="11"/>
  <c r="E168" i="10"/>
  <c r="D167" i="10"/>
  <c r="D283" i="17" l="1"/>
  <c r="E284" i="17"/>
  <c r="C284" i="19"/>
  <c r="B283" i="19"/>
  <c r="D170" i="11"/>
  <c r="E171" i="11"/>
  <c r="D168" i="10"/>
  <c r="E169" i="10"/>
  <c r="D284" i="17" l="1"/>
  <c r="E285" i="17"/>
  <c r="B284" i="19"/>
  <c r="C285" i="19"/>
  <c r="E172" i="11"/>
  <c r="D171" i="11"/>
  <c r="E170" i="10"/>
  <c r="D169" i="10"/>
  <c r="C286" i="19" l="1"/>
  <c r="B285" i="19"/>
  <c r="D285" i="17"/>
  <c r="E286" i="17"/>
  <c r="D172" i="11"/>
  <c r="E173" i="11"/>
  <c r="E171" i="10"/>
  <c r="D170" i="10"/>
  <c r="D286" i="17" l="1"/>
  <c r="E287" i="17"/>
  <c r="C287" i="19"/>
  <c r="B286" i="19"/>
  <c r="E174" i="11"/>
  <c r="D173" i="11"/>
  <c r="E172" i="10"/>
  <c r="D171" i="10"/>
  <c r="C288" i="19" l="1"/>
  <c r="B287" i="19"/>
  <c r="D287" i="17"/>
  <c r="E288" i="17"/>
  <c r="D174" i="11"/>
  <c r="E175" i="11"/>
  <c r="E173" i="10"/>
  <c r="D172" i="10"/>
  <c r="D288" i="17" l="1"/>
  <c r="E289" i="17"/>
  <c r="B288" i="19"/>
  <c r="C289" i="19"/>
  <c r="D175" i="11"/>
  <c r="E176" i="11"/>
  <c r="E174" i="10"/>
  <c r="D173" i="10"/>
  <c r="B289" i="19" l="1"/>
  <c r="C290" i="19"/>
  <c r="D289" i="17"/>
  <c r="E290" i="17"/>
  <c r="D176" i="11"/>
  <c r="E177" i="11"/>
  <c r="D174" i="10"/>
  <c r="E175" i="10"/>
  <c r="D290" i="17" l="1"/>
  <c r="E291" i="17"/>
  <c r="C291" i="19"/>
  <c r="B290" i="19"/>
  <c r="D177" i="11"/>
  <c r="E178" i="11"/>
  <c r="E176" i="10"/>
  <c r="D175" i="10"/>
  <c r="D291" i="17" l="1"/>
  <c r="E292" i="17"/>
  <c r="C292" i="19"/>
  <c r="B291" i="19"/>
  <c r="D178" i="11"/>
  <c r="E179" i="11"/>
  <c r="D176" i="10"/>
  <c r="E177" i="10"/>
  <c r="D292" i="17" l="1"/>
  <c r="E293" i="17"/>
  <c r="B292" i="19"/>
  <c r="C293" i="19"/>
  <c r="E180" i="11"/>
  <c r="D179" i="11"/>
  <c r="E178" i="10"/>
  <c r="D177" i="10"/>
  <c r="C294" i="19" l="1"/>
  <c r="B293" i="19"/>
  <c r="D293" i="17"/>
  <c r="E294" i="17"/>
  <c r="D180" i="11"/>
  <c r="E181" i="11"/>
  <c r="E179" i="10"/>
  <c r="D178" i="10"/>
  <c r="D294" i="17" l="1"/>
  <c r="E295" i="17"/>
  <c r="B294" i="19"/>
  <c r="C295" i="19"/>
  <c r="E182" i="11"/>
  <c r="D181" i="11"/>
  <c r="E180" i="10"/>
  <c r="D179" i="10"/>
  <c r="C296" i="19" l="1"/>
  <c r="B295" i="19"/>
  <c r="D295" i="17"/>
  <c r="E296" i="17"/>
  <c r="D182" i="11"/>
  <c r="E183" i="11"/>
  <c r="E181" i="10"/>
  <c r="D180" i="10"/>
  <c r="D296" i="17" l="1"/>
  <c r="E297" i="17"/>
  <c r="B296" i="19"/>
  <c r="C297" i="19"/>
  <c r="D183" i="11"/>
  <c r="E184" i="11"/>
  <c r="E182" i="10"/>
  <c r="D181" i="10"/>
  <c r="C298" i="19" l="1"/>
  <c r="B297" i="19"/>
  <c r="D297" i="17"/>
  <c r="E298" i="17"/>
  <c r="D184" i="11"/>
  <c r="E185" i="11"/>
  <c r="E183" i="10"/>
  <c r="D182" i="10"/>
  <c r="D298" i="17" l="1"/>
  <c r="E299" i="17"/>
  <c r="C299" i="19"/>
  <c r="B298" i="19"/>
  <c r="D185" i="11"/>
  <c r="E186" i="11"/>
  <c r="E184" i="10"/>
  <c r="D183" i="10"/>
  <c r="C300" i="19" l="1"/>
  <c r="B299" i="19"/>
  <c r="D299" i="17"/>
  <c r="E300" i="17"/>
  <c r="D186" i="11"/>
  <c r="E187" i="11"/>
  <c r="D184" i="10"/>
  <c r="E185" i="10"/>
  <c r="D300" i="17" l="1"/>
  <c r="E301" i="17"/>
  <c r="B300" i="19"/>
  <c r="C301" i="19"/>
  <c r="E188" i="11"/>
  <c r="D187" i="11"/>
  <c r="E186" i="10"/>
  <c r="D185" i="10"/>
  <c r="C302" i="19" l="1"/>
  <c r="B301" i="19"/>
  <c r="D301" i="17"/>
  <c r="E302" i="17"/>
  <c r="D188" i="11"/>
  <c r="E189" i="11"/>
  <c r="E187" i="10"/>
  <c r="D186" i="10"/>
  <c r="D302" i="17" l="1"/>
  <c r="E303" i="17"/>
  <c r="C303" i="19"/>
  <c r="B302" i="19"/>
  <c r="E190" i="11"/>
  <c r="D189" i="11"/>
  <c r="E188" i="10"/>
  <c r="D187" i="10"/>
  <c r="C304" i="19" l="1"/>
  <c r="B303" i="19"/>
  <c r="D303" i="17"/>
  <c r="E304" i="17"/>
  <c r="D190" i="11"/>
  <c r="E191" i="11"/>
  <c r="E189" i="10"/>
  <c r="D188" i="10"/>
  <c r="D304" i="17" l="1"/>
  <c r="E305" i="17"/>
  <c r="B304" i="19"/>
  <c r="C305" i="19"/>
  <c r="D191" i="11"/>
  <c r="E192" i="11"/>
  <c r="E190" i="10"/>
  <c r="D189" i="10"/>
  <c r="B305" i="19" l="1"/>
  <c r="C306" i="19"/>
  <c r="D305" i="17"/>
  <c r="E306" i="17"/>
  <c r="D192" i="11"/>
  <c r="E193" i="11"/>
  <c r="E191" i="10"/>
  <c r="D190" i="10"/>
  <c r="D306" i="17" l="1"/>
  <c r="E307" i="17"/>
  <c r="C307" i="19"/>
  <c r="B306" i="19"/>
  <c r="D193" i="11"/>
  <c r="E194" i="11"/>
  <c r="E192" i="10"/>
  <c r="D191" i="10"/>
  <c r="C308" i="19" l="1"/>
  <c r="B307" i="19"/>
  <c r="D307" i="17"/>
  <c r="E308" i="17"/>
  <c r="D194" i="11"/>
  <c r="E195" i="11"/>
  <c r="E193" i="10"/>
  <c r="D192" i="10"/>
  <c r="D308" i="17" l="1"/>
  <c r="E309" i="17"/>
  <c r="B308" i="19"/>
  <c r="C309" i="19"/>
  <c r="E196" i="11"/>
  <c r="D195" i="11"/>
  <c r="E194" i="10"/>
  <c r="D193" i="10"/>
  <c r="C310" i="19" l="1"/>
  <c r="B309" i="19"/>
  <c r="D309" i="17"/>
  <c r="E310" i="17"/>
  <c r="D196" i="11"/>
  <c r="E197" i="11"/>
  <c r="D194" i="10"/>
  <c r="E195" i="10"/>
  <c r="D310" i="17" l="1"/>
  <c r="E311" i="17"/>
  <c r="B310" i="19"/>
  <c r="C311" i="19"/>
  <c r="E198" i="11"/>
  <c r="D197" i="11"/>
  <c r="E196" i="10"/>
  <c r="D195" i="10"/>
  <c r="C312" i="19" l="1"/>
  <c r="B311" i="19"/>
  <c r="D311" i="17"/>
  <c r="E312" i="17"/>
  <c r="D198" i="11"/>
  <c r="E199" i="11"/>
  <c r="D196" i="10"/>
  <c r="E197" i="10"/>
  <c r="D312" i="17" l="1"/>
  <c r="E313" i="17"/>
  <c r="B312" i="19"/>
  <c r="C313" i="19"/>
  <c r="D199" i="11"/>
  <c r="E200" i="11"/>
  <c r="E198" i="10"/>
  <c r="D197" i="10"/>
  <c r="C314" i="19" l="1"/>
  <c r="B313" i="19"/>
  <c r="D313" i="17"/>
  <c r="E314" i="17"/>
  <c r="D200" i="11"/>
  <c r="E201" i="11"/>
  <c r="E199" i="10"/>
  <c r="D198" i="10"/>
  <c r="D314" i="17" l="1"/>
  <c r="E315" i="17"/>
  <c r="C315" i="19"/>
  <c r="B314" i="19"/>
  <c r="D201" i="11"/>
  <c r="E202" i="11"/>
  <c r="E200" i="10"/>
  <c r="D199" i="10"/>
  <c r="C316" i="19" l="1"/>
  <c r="B315" i="19"/>
  <c r="D315" i="17"/>
  <c r="E316" i="17"/>
  <c r="D202" i="11"/>
  <c r="E203" i="11"/>
  <c r="E201" i="10"/>
  <c r="D200" i="10"/>
  <c r="D316" i="17" l="1"/>
  <c r="E317" i="17"/>
  <c r="B316" i="19"/>
  <c r="C317" i="19"/>
  <c r="E204" i="11"/>
  <c r="D203" i="11"/>
  <c r="E202" i="10"/>
  <c r="D201" i="10"/>
  <c r="C318" i="19" l="1"/>
  <c r="B317" i="19"/>
  <c r="D317" i="17"/>
  <c r="E318" i="17"/>
  <c r="D204" i="11"/>
  <c r="E205" i="11"/>
  <c r="D202" i="10"/>
  <c r="E203" i="10"/>
  <c r="D318" i="17" l="1"/>
  <c r="E319" i="17"/>
  <c r="C319" i="19"/>
  <c r="B318" i="19"/>
  <c r="E206" i="11"/>
  <c r="D205" i="11"/>
  <c r="E204" i="10"/>
  <c r="D203" i="10"/>
  <c r="D319" i="17" l="1"/>
  <c r="E320" i="17"/>
  <c r="C320" i="19"/>
  <c r="B319" i="19"/>
  <c r="D206" i="11"/>
  <c r="E207" i="11"/>
  <c r="D204" i="10"/>
  <c r="E205" i="10"/>
  <c r="B320" i="19" l="1"/>
  <c r="C321" i="19"/>
  <c r="D320" i="17"/>
  <c r="E321" i="17"/>
  <c r="D207" i="11"/>
  <c r="E208" i="11"/>
  <c r="E206" i="10"/>
  <c r="D205" i="10"/>
  <c r="D321" i="17" l="1"/>
  <c r="E322" i="17"/>
  <c r="B321" i="19"/>
  <c r="C322" i="19"/>
  <c r="D208" i="11"/>
  <c r="E209" i="11"/>
  <c r="E207" i="10"/>
  <c r="D206" i="10"/>
  <c r="C323" i="19" l="1"/>
  <c r="B322" i="19"/>
  <c r="D322" i="17"/>
  <c r="E323" i="17"/>
  <c r="D209" i="11"/>
  <c r="E210" i="11"/>
  <c r="E208" i="10"/>
  <c r="D207" i="10"/>
  <c r="D323" i="17" l="1"/>
  <c r="E324" i="17"/>
  <c r="C324" i="19"/>
  <c r="B323" i="19"/>
  <c r="D210" i="11"/>
  <c r="E211" i="11"/>
  <c r="E209" i="10"/>
  <c r="D208" i="10"/>
  <c r="B324" i="19" l="1"/>
  <c r="C325" i="19"/>
  <c r="D324" i="17"/>
  <c r="E325" i="17"/>
  <c r="E212" i="11"/>
  <c r="D211" i="11"/>
  <c r="E210" i="10"/>
  <c r="D209" i="10"/>
  <c r="D325" i="17" l="1"/>
  <c r="E326" i="17"/>
  <c r="C326" i="19"/>
  <c r="B325" i="19"/>
  <c r="D212" i="11"/>
  <c r="E213" i="11"/>
  <c r="D210" i="10"/>
  <c r="E211" i="10"/>
  <c r="B326" i="19" l="1"/>
  <c r="C327" i="19"/>
  <c r="D326" i="17"/>
  <c r="E327" i="17"/>
  <c r="E214" i="11"/>
  <c r="D213" i="11"/>
  <c r="E212" i="10"/>
  <c r="D211" i="10"/>
  <c r="D327" i="17" l="1"/>
  <c r="E328" i="17"/>
  <c r="C328" i="19"/>
  <c r="B327" i="19"/>
  <c r="D214" i="11"/>
  <c r="E215" i="11"/>
  <c r="D212" i="10"/>
  <c r="E213" i="10"/>
  <c r="B328" i="19" l="1"/>
  <c r="C329" i="19"/>
  <c r="D328" i="17"/>
  <c r="E329" i="17"/>
  <c r="D215" i="11"/>
  <c r="E216" i="11"/>
  <c r="E214" i="10"/>
  <c r="D213" i="10"/>
  <c r="D329" i="17" l="1"/>
  <c r="E330" i="17"/>
  <c r="C330" i="19"/>
  <c r="B329" i="19"/>
  <c r="D216" i="11"/>
  <c r="E217" i="11"/>
  <c r="E215" i="10"/>
  <c r="D214" i="10"/>
  <c r="C331" i="19" l="1"/>
  <c r="B330" i="19"/>
  <c r="D330" i="17"/>
  <c r="E331" i="17"/>
  <c r="D217" i="11"/>
  <c r="E218" i="11"/>
  <c r="E216" i="10"/>
  <c r="D215" i="10"/>
  <c r="D331" i="17" l="1"/>
  <c r="E332" i="17"/>
  <c r="C332" i="19"/>
  <c r="B331" i="19"/>
  <c r="D218" i="11"/>
  <c r="E219" i="11"/>
  <c r="E217" i="10"/>
  <c r="D216" i="10"/>
  <c r="D332" i="17" l="1"/>
  <c r="E333" i="17"/>
  <c r="B332" i="19"/>
  <c r="C333" i="19"/>
  <c r="E220" i="11"/>
  <c r="D219" i="11"/>
  <c r="E218" i="10"/>
  <c r="D217" i="10"/>
  <c r="C334" i="19" l="1"/>
  <c r="B333" i="19"/>
  <c r="D333" i="17"/>
  <c r="E334" i="17"/>
  <c r="D220" i="11"/>
  <c r="E221" i="11"/>
  <c r="D218" i="10"/>
  <c r="E219" i="10"/>
  <c r="D334" i="17" l="1"/>
  <c r="E335" i="17"/>
  <c r="C335" i="19"/>
  <c r="B334" i="19"/>
  <c r="E222" i="11"/>
  <c r="D221" i="11"/>
  <c r="E220" i="10"/>
  <c r="D219" i="10"/>
  <c r="C336" i="19" l="1"/>
  <c r="B335" i="19"/>
  <c r="D335" i="17"/>
  <c r="E336" i="17"/>
  <c r="D222" i="11"/>
  <c r="E223" i="11"/>
  <c r="D220" i="10"/>
  <c r="E221" i="10"/>
  <c r="D336" i="17" l="1"/>
  <c r="E337" i="17"/>
  <c r="B336" i="19"/>
  <c r="C337" i="19"/>
  <c r="D223" i="11"/>
  <c r="E224" i="11"/>
  <c r="E222" i="10"/>
  <c r="D221" i="10"/>
  <c r="B337" i="19" l="1"/>
  <c r="C338" i="19"/>
  <c r="D337" i="17"/>
  <c r="E338" i="17"/>
  <c r="D224" i="11"/>
  <c r="E225" i="11"/>
  <c r="E223" i="10"/>
  <c r="D222" i="10"/>
  <c r="C339" i="19" l="1"/>
  <c r="B338" i="19"/>
  <c r="D338" i="17"/>
  <c r="E339" i="17"/>
  <c r="D225" i="11"/>
  <c r="E226" i="11"/>
  <c r="E224" i="10"/>
  <c r="D223" i="10"/>
  <c r="D339" i="17" l="1"/>
  <c r="E340" i="17"/>
  <c r="C340" i="19"/>
  <c r="B339" i="19"/>
  <c r="D226" i="11"/>
  <c r="E227" i="11"/>
  <c r="E225" i="10"/>
  <c r="D224" i="10"/>
  <c r="B340" i="19" l="1"/>
  <c r="C341" i="19"/>
  <c r="D340" i="17"/>
  <c r="E341" i="17"/>
  <c r="E228" i="11"/>
  <c r="D227" i="11"/>
  <c r="E226" i="10"/>
  <c r="D225" i="10"/>
  <c r="D341" i="17" l="1"/>
  <c r="E342" i="17"/>
  <c r="C342" i="19"/>
  <c r="B341" i="19"/>
  <c r="D228" i="11"/>
  <c r="E229" i="11"/>
  <c r="D226" i="10"/>
  <c r="E227" i="10"/>
  <c r="D342" i="17" l="1"/>
  <c r="E343" i="17"/>
  <c r="B342" i="19"/>
  <c r="C343" i="19"/>
  <c r="E230" i="11"/>
  <c r="D229" i="11"/>
  <c r="E228" i="10"/>
  <c r="D227" i="10"/>
  <c r="D343" i="17" l="1"/>
  <c r="E344" i="17"/>
  <c r="C344" i="19"/>
  <c r="B343" i="19"/>
  <c r="D230" i="11"/>
  <c r="E231" i="11"/>
  <c r="D228" i="10"/>
  <c r="E229" i="10"/>
  <c r="B344" i="19" l="1"/>
  <c r="C345" i="19"/>
  <c r="D344" i="17"/>
  <c r="E345" i="17"/>
  <c r="D231" i="11"/>
  <c r="E232" i="11"/>
  <c r="E230" i="10"/>
  <c r="D229" i="10"/>
  <c r="D345" i="17" l="1"/>
  <c r="E346" i="17"/>
  <c r="C346" i="19"/>
  <c r="B345" i="19"/>
  <c r="D232" i="11"/>
  <c r="E233" i="11"/>
  <c r="E231" i="10"/>
  <c r="D230" i="10"/>
  <c r="C347" i="19" l="1"/>
  <c r="B346" i="19"/>
  <c r="D346" i="17"/>
  <c r="E347" i="17"/>
  <c r="D233" i="11"/>
  <c r="E234" i="11"/>
  <c r="E232" i="10"/>
  <c r="D231" i="10"/>
  <c r="D347" i="17" l="1"/>
  <c r="E348" i="17"/>
  <c r="C348" i="19"/>
  <c r="B347" i="19"/>
  <c r="D234" i="11"/>
  <c r="E235" i="11"/>
  <c r="E233" i="10"/>
  <c r="D232" i="10"/>
  <c r="B348" i="19" l="1"/>
  <c r="C349" i="19"/>
  <c r="D348" i="17"/>
  <c r="E349" i="17"/>
  <c r="E236" i="11"/>
  <c r="D235" i="11"/>
  <c r="E234" i="10"/>
  <c r="D233" i="10"/>
  <c r="D349" i="17" l="1"/>
  <c r="E350" i="17"/>
  <c r="C350" i="19"/>
  <c r="B349" i="19"/>
  <c r="D236" i="11"/>
  <c r="E237" i="11"/>
  <c r="D234" i="10"/>
  <c r="E235" i="10"/>
  <c r="D350" i="17" l="1"/>
  <c r="E351" i="17"/>
  <c r="C351" i="19"/>
  <c r="B350" i="19"/>
  <c r="E238" i="11"/>
  <c r="D237" i="11"/>
  <c r="E236" i="10"/>
  <c r="D235" i="10"/>
  <c r="D351" i="17" l="1"/>
  <c r="E352" i="17"/>
  <c r="C352" i="19"/>
  <c r="B351" i="19"/>
  <c r="D238" i="11"/>
  <c r="E239" i="11"/>
  <c r="D236" i="10"/>
  <c r="E237" i="10"/>
  <c r="B352" i="19" l="1"/>
  <c r="C353" i="19"/>
  <c r="D352" i="17"/>
  <c r="E353" i="17"/>
  <c r="D239" i="11"/>
  <c r="E240" i="11"/>
  <c r="E238" i="10"/>
  <c r="D237" i="10"/>
  <c r="D353" i="17" l="1"/>
  <c r="E354" i="17"/>
  <c r="B353" i="19"/>
  <c r="C354" i="19"/>
  <c r="D240" i="11"/>
  <c r="E241" i="11"/>
  <c r="E239" i="10"/>
  <c r="D238" i="10"/>
  <c r="C355" i="19" l="1"/>
  <c r="B354" i="19"/>
  <c r="D354" i="17"/>
  <c r="E355" i="17"/>
  <c r="D241" i="11"/>
  <c r="E242" i="11"/>
  <c r="E240" i="10"/>
  <c r="D239" i="10"/>
  <c r="D355" i="17" l="1"/>
  <c r="E356" i="17"/>
  <c r="C356" i="19"/>
  <c r="B355" i="19"/>
  <c r="D242" i="11"/>
  <c r="E243" i="11"/>
  <c r="E241" i="10"/>
  <c r="D240" i="10"/>
  <c r="B356" i="19" l="1"/>
  <c r="C357" i="19"/>
  <c r="D356" i="17"/>
  <c r="E357" i="17"/>
  <c r="E244" i="11"/>
  <c r="D243" i="11"/>
  <c r="E242" i="10"/>
  <c r="D241" i="10"/>
  <c r="D357" i="17" l="1"/>
  <c r="E358" i="17"/>
  <c r="C358" i="19"/>
  <c r="B357" i="19"/>
  <c r="D244" i="11"/>
  <c r="E245" i="11"/>
  <c r="D242" i="10"/>
  <c r="E243" i="10"/>
  <c r="B358" i="19" l="1"/>
  <c r="C359" i="19"/>
  <c r="D358" i="17"/>
  <c r="E359" i="17"/>
  <c r="E246" i="11"/>
  <c r="D245" i="11"/>
  <c r="E244" i="10"/>
  <c r="D243" i="10"/>
  <c r="D359" i="17" l="1"/>
  <c r="E360" i="17"/>
  <c r="C360" i="19"/>
  <c r="B359" i="19"/>
  <c r="D246" i="11"/>
  <c r="E247" i="11"/>
  <c r="D244" i="10"/>
  <c r="E245" i="10"/>
  <c r="D360" i="17" l="1"/>
  <c r="E361" i="17"/>
  <c r="B360" i="19"/>
  <c r="C361" i="19"/>
  <c r="D247" i="11"/>
  <c r="E248" i="11"/>
  <c r="E246" i="10"/>
  <c r="D245" i="10"/>
  <c r="D361" i="17" l="1"/>
  <c r="E362" i="17"/>
  <c r="C362" i="19"/>
  <c r="B361" i="19"/>
  <c r="D248" i="11"/>
  <c r="E249" i="11"/>
  <c r="E247" i="10"/>
  <c r="D246" i="10"/>
  <c r="D362" i="17" l="1"/>
  <c r="E363" i="17"/>
  <c r="C363" i="19"/>
  <c r="B362" i="19"/>
  <c r="D249" i="11"/>
  <c r="E250" i="11"/>
  <c r="E248" i="10"/>
  <c r="D247" i="10"/>
  <c r="D363" i="17" l="1"/>
  <c r="E364" i="17"/>
  <c r="C364" i="19"/>
  <c r="B363" i="19"/>
  <c r="D250" i="11"/>
  <c r="E251" i="11"/>
  <c r="E249" i="10"/>
  <c r="D248" i="10"/>
  <c r="D364" i="17" l="1"/>
  <c r="E365" i="17"/>
  <c r="B364" i="19"/>
  <c r="C365" i="19"/>
  <c r="E252" i="11"/>
  <c r="D251" i="11"/>
  <c r="E250" i="10"/>
  <c r="D249" i="10"/>
  <c r="C366" i="19" l="1"/>
  <c r="B365" i="19"/>
  <c r="D365" i="17"/>
  <c r="E366" i="17"/>
  <c r="D252" i="11"/>
  <c r="E253" i="11"/>
  <c r="D250" i="10"/>
  <c r="E251" i="10"/>
  <c r="D366" i="17" l="1"/>
  <c r="E367" i="17"/>
  <c r="C367" i="19"/>
  <c r="B366" i="19"/>
  <c r="E254" i="11"/>
  <c r="D253" i="11"/>
  <c r="E252" i="10"/>
  <c r="D251" i="10"/>
  <c r="C368" i="19" l="1"/>
  <c r="B367" i="19"/>
  <c r="D367" i="17"/>
  <c r="E368" i="17"/>
  <c r="D254" i="11"/>
  <c r="E255" i="11"/>
  <c r="D252" i="10"/>
  <c r="E253" i="10"/>
  <c r="D368" i="17" l="1"/>
  <c r="E369" i="17"/>
  <c r="B368" i="19"/>
  <c r="C369" i="19"/>
  <c r="D255" i="11"/>
  <c r="E256" i="11"/>
  <c r="E254" i="10"/>
  <c r="D253" i="10"/>
  <c r="B369" i="19" l="1"/>
  <c r="C370" i="19"/>
  <c r="D369" i="17"/>
  <c r="E370" i="17"/>
  <c r="D256" i="11"/>
  <c r="E257" i="11"/>
  <c r="E255" i="10"/>
  <c r="D254" i="10"/>
  <c r="C371" i="19" l="1"/>
  <c r="B370" i="19"/>
  <c r="D370" i="17"/>
  <c r="E371" i="17"/>
  <c r="D257" i="11"/>
  <c r="E258" i="11"/>
  <c r="E256" i="10"/>
  <c r="D255" i="10"/>
  <c r="D371" i="17" l="1"/>
  <c r="E372" i="17"/>
  <c r="C372" i="19"/>
  <c r="B371" i="19"/>
  <c r="D258" i="11"/>
  <c r="E259" i="11"/>
  <c r="E257" i="10"/>
  <c r="D256" i="10"/>
  <c r="B372" i="19" l="1"/>
  <c r="C373" i="19"/>
  <c r="D372" i="17"/>
  <c r="E373" i="17"/>
  <c r="E260" i="11"/>
  <c r="D259" i="11"/>
  <c r="E258" i="10"/>
  <c r="D257" i="10"/>
  <c r="D373" i="17" l="1"/>
  <c r="E374" i="17"/>
  <c r="C374" i="19"/>
  <c r="B373" i="19"/>
  <c r="D260" i="11"/>
  <c r="E261" i="11"/>
  <c r="D258" i="10"/>
  <c r="E259" i="10"/>
  <c r="B374" i="19" l="1"/>
  <c r="C375" i="19"/>
  <c r="D374" i="17"/>
  <c r="E375" i="17"/>
  <c r="E262" i="11"/>
  <c r="D261" i="11"/>
  <c r="E260" i="10"/>
  <c r="D259" i="10"/>
  <c r="D375" i="17" l="1"/>
  <c r="E376" i="17"/>
  <c r="C376" i="19"/>
  <c r="B375" i="19"/>
  <c r="D262" i="11"/>
  <c r="E263" i="11"/>
  <c r="D260" i="10"/>
  <c r="E261" i="10"/>
  <c r="B376" i="19" l="1"/>
  <c r="C377" i="19"/>
  <c r="D376" i="17"/>
  <c r="E377" i="17"/>
  <c r="D263" i="11"/>
  <c r="E264" i="11"/>
  <c r="E262" i="10"/>
  <c r="D261" i="10"/>
  <c r="D377" i="17" l="1"/>
  <c r="E378" i="17"/>
  <c r="C378" i="19"/>
  <c r="B377" i="19"/>
  <c r="D264" i="11"/>
  <c r="E265" i="11"/>
  <c r="E263" i="10"/>
  <c r="D262" i="10"/>
  <c r="D378" i="17" l="1"/>
  <c r="E379" i="17"/>
  <c r="C379" i="19"/>
  <c r="B378" i="19"/>
  <c r="D265" i="11"/>
  <c r="E266" i="11"/>
  <c r="E264" i="10"/>
  <c r="D263" i="10"/>
  <c r="D379" i="17" l="1"/>
  <c r="E380" i="17"/>
  <c r="C380" i="19"/>
  <c r="B379" i="19"/>
  <c r="D266" i="11"/>
  <c r="E267" i="11"/>
  <c r="E265" i="10"/>
  <c r="D264" i="10"/>
  <c r="B380" i="19" l="1"/>
  <c r="C381" i="19"/>
  <c r="D380" i="17"/>
  <c r="E381" i="17"/>
  <c r="E268" i="11"/>
  <c r="D267" i="11"/>
  <c r="E266" i="10"/>
  <c r="D265" i="10"/>
  <c r="D381" i="17" l="1"/>
  <c r="E382" i="17"/>
  <c r="C382" i="19"/>
  <c r="B381" i="19"/>
  <c r="D268" i="11"/>
  <c r="E269" i="11"/>
  <c r="D266" i="10"/>
  <c r="E267" i="10"/>
  <c r="C383" i="19" l="1"/>
  <c r="B382" i="19"/>
  <c r="D382" i="17"/>
  <c r="E383" i="17"/>
  <c r="E270" i="11"/>
  <c r="D269" i="11"/>
  <c r="E268" i="10"/>
  <c r="D267" i="10"/>
  <c r="D383" i="17" l="1"/>
  <c r="E384" i="17"/>
  <c r="C384" i="19"/>
  <c r="B383" i="19"/>
  <c r="D270" i="11"/>
  <c r="E271" i="11"/>
  <c r="D268" i="10"/>
  <c r="E269" i="10"/>
  <c r="D384" i="17" l="1"/>
  <c r="E385" i="17"/>
  <c r="B384" i="19"/>
  <c r="C385" i="19"/>
  <c r="D271" i="11"/>
  <c r="E272" i="11"/>
  <c r="E270" i="10"/>
  <c r="D269" i="10"/>
  <c r="B385" i="19" l="1"/>
  <c r="C386" i="19"/>
  <c r="D385" i="17"/>
  <c r="E386" i="17"/>
  <c r="D272" i="11"/>
  <c r="E273" i="11"/>
  <c r="E271" i="10"/>
  <c r="D270" i="10"/>
  <c r="C387" i="19" l="1"/>
  <c r="B386" i="19"/>
  <c r="D386" i="17"/>
  <c r="E387" i="17"/>
  <c r="D273" i="11"/>
  <c r="E274" i="11"/>
  <c r="E272" i="10"/>
  <c r="D271" i="10"/>
  <c r="D387" i="17" l="1"/>
  <c r="E388" i="17"/>
  <c r="C388" i="19"/>
  <c r="B387" i="19"/>
  <c r="D274" i="11"/>
  <c r="E275" i="11"/>
  <c r="E273" i="10"/>
  <c r="D272" i="10"/>
  <c r="D388" i="17" l="1"/>
  <c r="E389" i="17"/>
  <c r="B388" i="19"/>
  <c r="C389" i="19"/>
  <c r="E276" i="11"/>
  <c r="D275" i="11"/>
  <c r="E274" i="10"/>
  <c r="D273" i="10"/>
  <c r="D389" i="17" l="1"/>
  <c r="E390" i="17"/>
  <c r="C390" i="19"/>
  <c r="B389" i="19"/>
  <c r="D276" i="11"/>
  <c r="E277" i="11"/>
  <c r="D274" i="10"/>
  <c r="E275" i="10"/>
  <c r="B390" i="19" l="1"/>
  <c r="C391" i="19"/>
  <c r="D390" i="17"/>
  <c r="E391" i="17"/>
  <c r="E278" i="11"/>
  <c r="D277" i="11"/>
  <c r="E276" i="10"/>
  <c r="D275" i="10"/>
  <c r="C392" i="19" l="1"/>
  <c r="B391" i="19"/>
  <c r="D391" i="17"/>
  <c r="E392" i="17"/>
  <c r="D278" i="11"/>
  <c r="E279" i="11"/>
  <c r="D276" i="10"/>
  <c r="E277" i="10"/>
  <c r="B392" i="19" l="1"/>
  <c r="C393" i="19"/>
  <c r="D392" i="17"/>
  <c r="E393" i="17"/>
  <c r="D279" i="11"/>
  <c r="E280" i="11"/>
  <c r="E278" i="10"/>
  <c r="D277" i="10"/>
  <c r="D393" i="17" l="1"/>
  <c r="E394" i="17"/>
  <c r="C394" i="19"/>
  <c r="B393" i="19"/>
  <c r="D280" i="11"/>
  <c r="E281" i="11"/>
  <c r="E279" i="10"/>
  <c r="D278" i="10"/>
  <c r="C395" i="19" l="1"/>
  <c r="B394" i="19"/>
  <c r="D394" i="17"/>
  <c r="E395" i="17"/>
  <c r="D281" i="11"/>
  <c r="E282" i="11"/>
  <c r="E280" i="10"/>
  <c r="D279" i="10"/>
  <c r="D395" i="17" l="1"/>
  <c r="E396" i="17"/>
  <c r="C396" i="19"/>
  <c r="B395" i="19"/>
  <c r="D282" i="11"/>
  <c r="E283" i="11"/>
  <c r="E281" i="10"/>
  <c r="D280" i="10"/>
  <c r="D396" i="17" l="1"/>
  <c r="E397" i="17"/>
  <c r="B396" i="19"/>
  <c r="C397" i="19"/>
  <c r="E284" i="11"/>
  <c r="D283" i="11"/>
  <c r="E282" i="10"/>
  <c r="D281" i="10"/>
  <c r="C398" i="19" l="1"/>
  <c r="B397" i="19"/>
  <c r="D397" i="17"/>
  <c r="E398" i="17"/>
  <c r="D284" i="11"/>
  <c r="E285" i="11"/>
  <c r="D282" i="10"/>
  <c r="E283" i="10"/>
  <c r="D398" i="17" l="1"/>
  <c r="E399" i="17"/>
  <c r="C399" i="19"/>
  <c r="B398" i="19"/>
  <c r="E286" i="11"/>
  <c r="D285" i="11"/>
  <c r="E284" i="10"/>
  <c r="D283" i="10"/>
  <c r="C400" i="19" l="1"/>
  <c r="B399" i="19"/>
  <c r="D399" i="17"/>
  <c r="E400" i="17"/>
  <c r="D286" i="11"/>
  <c r="E287" i="11"/>
  <c r="D284" i="10"/>
  <c r="E285" i="10"/>
  <c r="D400" i="17" l="1"/>
  <c r="E401" i="17"/>
  <c r="B400" i="19"/>
  <c r="C401" i="19"/>
  <c r="D287" i="11"/>
  <c r="E288" i="11"/>
  <c r="E286" i="10"/>
  <c r="D285" i="10"/>
  <c r="B401" i="19" l="1"/>
  <c r="C402" i="19"/>
  <c r="D401" i="17"/>
  <c r="E402" i="17"/>
  <c r="D288" i="11"/>
  <c r="E289" i="11"/>
  <c r="E287" i="10"/>
  <c r="D286" i="10"/>
  <c r="C403" i="19" l="1"/>
  <c r="B402" i="19"/>
  <c r="D402" i="17"/>
  <c r="E403" i="17"/>
  <c r="D289" i="11"/>
  <c r="E290" i="11"/>
  <c r="E288" i="10"/>
  <c r="D287" i="10"/>
  <c r="D403" i="17" l="1"/>
  <c r="E404" i="17"/>
  <c r="C404" i="19"/>
  <c r="B403" i="19"/>
  <c r="D290" i="11"/>
  <c r="E291" i="11"/>
  <c r="E289" i="10"/>
  <c r="D288" i="10"/>
  <c r="D404" i="17" l="1"/>
  <c r="E405" i="17"/>
  <c r="B404" i="19"/>
  <c r="C405" i="19"/>
  <c r="E292" i="11"/>
  <c r="D291" i="11"/>
  <c r="E290" i="10"/>
  <c r="D289" i="10"/>
  <c r="C406" i="19" l="1"/>
  <c r="B405" i="19"/>
  <c r="D405" i="17"/>
  <c r="E406" i="17"/>
  <c r="D292" i="11"/>
  <c r="E293" i="11"/>
  <c r="D290" i="10"/>
  <c r="E291" i="10"/>
  <c r="B406" i="19" l="1"/>
  <c r="C407" i="19"/>
  <c r="D406" i="17"/>
  <c r="E407" i="17"/>
  <c r="E294" i="11"/>
  <c r="D293" i="11"/>
  <c r="E292" i="10"/>
  <c r="D291" i="10"/>
  <c r="D407" i="17" l="1"/>
  <c r="E408" i="17"/>
  <c r="C408" i="19"/>
  <c r="B407" i="19"/>
  <c r="D294" i="11"/>
  <c r="E295" i="11"/>
  <c r="D292" i="10"/>
  <c r="E293" i="10"/>
  <c r="B408" i="19" l="1"/>
  <c r="C409" i="19"/>
  <c r="D408" i="17"/>
  <c r="E409" i="17"/>
  <c r="D295" i="11"/>
  <c r="E296" i="11"/>
  <c r="E294" i="10"/>
  <c r="D293" i="10"/>
  <c r="D409" i="17" l="1"/>
  <c r="E410" i="17"/>
  <c r="C410" i="19"/>
  <c r="B409" i="19"/>
  <c r="D296" i="11"/>
  <c r="E297" i="11"/>
  <c r="E295" i="10"/>
  <c r="D294" i="10"/>
  <c r="C411" i="19" l="1"/>
  <c r="B410" i="19"/>
  <c r="D410" i="17"/>
  <c r="E411" i="17"/>
  <c r="D297" i="11"/>
  <c r="E298" i="11"/>
  <c r="E296" i="10"/>
  <c r="D295" i="10"/>
  <c r="D411" i="17" l="1"/>
  <c r="E412" i="17"/>
  <c r="C412" i="19"/>
  <c r="B411" i="19"/>
  <c r="D298" i="11"/>
  <c r="E299" i="11"/>
  <c r="E297" i="10"/>
  <c r="D296" i="10"/>
  <c r="D412" i="17" l="1"/>
  <c r="E413" i="17"/>
  <c r="B412" i="19"/>
  <c r="C413" i="19"/>
  <c r="E300" i="11"/>
  <c r="D299" i="11"/>
  <c r="E298" i="10"/>
  <c r="D297" i="10"/>
  <c r="D413" i="17" l="1"/>
  <c r="E414" i="17"/>
  <c r="C414" i="19"/>
  <c r="B413" i="19"/>
  <c r="D300" i="11"/>
  <c r="E301" i="11"/>
  <c r="D298" i="10"/>
  <c r="E299" i="10"/>
  <c r="C415" i="19" l="1"/>
  <c r="B414" i="19"/>
  <c r="D414" i="17"/>
  <c r="E415" i="17"/>
  <c r="E302" i="11"/>
  <c r="D301" i="11"/>
  <c r="E300" i="10"/>
  <c r="D299" i="10"/>
  <c r="D415" i="17" l="1"/>
  <c r="E416" i="17"/>
  <c r="C416" i="19"/>
  <c r="B415" i="19"/>
  <c r="D302" i="11"/>
  <c r="E303" i="11"/>
  <c r="D300" i="10"/>
  <c r="E301" i="10"/>
  <c r="D416" i="17" l="1"/>
  <c r="E417" i="17"/>
  <c r="B416" i="19"/>
  <c r="C417" i="19"/>
  <c r="D303" i="11"/>
  <c r="E304" i="11"/>
  <c r="E302" i="10"/>
  <c r="D301" i="10"/>
  <c r="D417" i="17" l="1"/>
  <c r="E418" i="17"/>
  <c r="B417" i="19"/>
  <c r="C418" i="19"/>
  <c r="D304" i="11"/>
  <c r="E305" i="11"/>
  <c r="E303" i="10"/>
  <c r="D302" i="10"/>
  <c r="C419" i="19" l="1"/>
  <c r="B418" i="19"/>
  <c r="D418" i="17"/>
  <c r="E419" i="17"/>
  <c r="D305" i="11"/>
  <c r="E306" i="11"/>
  <c r="E304" i="10"/>
  <c r="D303" i="10"/>
  <c r="D419" i="17" l="1"/>
  <c r="E420" i="17"/>
  <c r="C420" i="19"/>
  <c r="B419" i="19"/>
  <c r="D306" i="11"/>
  <c r="E307" i="11"/>
  <c r="E305" i="10"/>
  <c r="D304" i="10"/>
  <c r="D420" i="17" l="1"/>
  <c r="E421" i="17"/>
  <c r="B420" i="19"/>
  <c r="C421" i="19"/>
  <c r="E308" i="11"/>
  <c r="D307" i="11"/>
  <c r="E306" i="10"/>
  <c r="D305" i="10"/>
  <c r="C422" i="19" l="1"/>
  <c r="B421" i="19"/>
  <c r="D421" i="17"/>
  <c r="E422" i="17"/>
  <c r="D308" i="11"/>
  <c r="E309" i="11"/>
  <c r="D306" i="10"/>
  <c r="E307" i="10"/>
  <c r="D422" i="17" l="1"/>
  <c r="E423" i="17"/>
  <c r="B422" i="19"/>
  <c r="C423" i="19"/>
  <c r="E310" i="11"/>
  <c r="D309" i="11"/>
  <c r="E308" i="10"/>
  <c r="D307" i="10"/>
  <c r="C424" i="19" l="1"/>
  <c r="B423" i="19"/>
  <c r="D423" i="17"/>
  <c r="E424" i="17"/>
  <c r="D310" i="11"/>
  <c r="E311" i="11"/>
  <c r="D308" i="10"/>
  <c r="E309" i="10"/>
  <c r="B424" i="19" l="1"/>
  <c r="C425" i="19"/>
  <c r="D424" i="17"/>
  <c r="E425" i="17"/>
  <c r="D311" i="11"/>
  <c r="E312" i="11"/>
  <c r="E310" i="10"/>
  <c r="D309" i="10"/>
  <c r="D425" i="17" l="1"/>
  <c r="E426" i="17"/>
  <c r="C426" i="19"/>
  <c r="B425" i="19"/>
  <c r="D312" i="11"/>
  <c r="E313" i="11"/>
  <c r="E311" i="10"/>
  <c r="D310" i="10"/>
  <c r="C427" i="19" l="1"/>
  <c r="B426" i="19"/>
  <c r="D426" i="17"/>
  <c r="E427" i="17"/>
  <c r="D313" i="11"/>
  <c r="E314" i="11"/>
  <c r="E312" i="10"/>
  <c r="D311" i="10"/>
  <c r="D427" i="17" l="1"/>
  <c r="E428" i="17"/>
  <c r="C428" i="19"/>
  <c r="B427" i="19"/>
  <c r="D314" i="11"/>
  <c r="E315" i="11"/>
  <c r="E313" i="10"/>
  <c r="D312" i="10"/>
  <c r="B428" i="19" l="1"/>
  <c r="C429" i="19"/>
  <c r="D428" i="17"/>
  <c r="E429" i="17"/>
  <c r="E316" i="11"/>
  <c r="D315" i="11"/>
  <c r="E314" i="10"/>
  <c r="D313" i="10"/>
  <c r="C430" i="19" l="1"/>
  <c r="B429" i="19"/>
  <c r="D429" i="17"/>
  <c r="E430" i="17"/>
  <c r="D316" i="11"/>
  <c r="E317" i="11"/>
  <c r="D314" i="10"/>
  <c r="E315" i="10"/>
  <c r="D430" i="17" l="1"/>
  <c r="E431" i="17"/>
  <c r="C431" i="19"/>
  <c r="B430" i="19"/>
  <c r="E318" i="11"/>
  <c r="D317" i="11"/>
  <c r="E316" i="10"/>
  <c r="D315" i="10"/>
  <c r="D431" i="17" l="1"/>
  <c r="E432" i="17"/>
  <c r="C432" i="19"/>
  <c r="B431" i="19"/>
  <c r="E319" i="11"/>
  <c r="D318" i="11"/>
  <c r="D316" i="10"/>
  <c r="E317" i="10"/>
  <c r="B432" i="19" l="1"/>
  <c r="C433" i="19"/>
  <c r="D432" i="17"/>
  <c r="E433" i="17"/>
  <c r="E320" i="11"/>
  <c r="D319" i="11"/>
  <c r="E318" i="10"/>
  <c r="D317" i="10"/>
  <c r="D433" i="17" l="1"/>
  <c r="E434" i="17"/>
  <c r="C434" i="19"/>
  <c r="B433" i="19"/>
  <c r="E321" i="11"/>
  <c r="D320" i="11"/>
  <c r="E319" i="10"/>
  <c r="D318" i="10"/>
  <c r="B434" i="19" l="1"/>
  <c r="C435" i="19"/>
  <c r="D434" i="17"/>
  <c r="E435" i="17"/>
  <c r="E322" i="11"/>
  <c r="D321" i="11"/>
  <c r="E320" i="10"/>
  <c r="D319" i="10"/>
  <c r="C436" i="19" l="1"/>
  <c r="B435" i="19"/>
  <c r="D435" i="17"/>
  <c r="E436" i="17"/>
  <c r="E323" i="11"/>
  <c r="D322" i="11"/>
  <c r="D320" i="10"/>
  <c r="E321" i="10"/>
  <c r="D436" i="17" l="1"/>
  <c r="E437" i="17"/>
  <c r="B436" i="19"/>
  <c r="C437" i="19"/>
  <c r="E324" i="11"/>
  <c r="D323" i="11"/>
  <c r="E322" i="10"/>
  <c r="D321" i="10"/>
  <c r="C438" i="19" l="1"/>
  <c r="B437" i="19"/>
  <c r="D437" i="17"/>
  <c r="E438" i="17"/>
  <c r="D324" i="11"/>
  <c r="E325" i="11"/>
  <c r="D322" i="10"/>
  <c r="E323" i="10"/>
  <c r="D438" i="17" l="1"/>
  <c r="E439" i="17"/>
  <c r="C439" i="19"/>
  <c r="B438" i="19"/>
  <c r="E326" i="11"/>
  <c r="D325" i="11"/>
  <c r="E324" i="10"/>
  <c r="D323" i="10"/>
  <c r="D439" i="17" l="1"/>
  <c r="E440" i="17"/>
  <c r="C440" i="19"/>
  <c r="B439" i="19"/>
  <c r="E327" i="11"/>
  <c r="D326" i="11"/>
  <c r="E325" i="10"/>
  <c r="D324" i="10"/>
  <c r="D440" i="17" l="1"/>
  <c r="E441" i="17"/>
  <c r="B440" i="19"/>
  <c r="C441" i="19"/>
  <c r="E328" i="11"/>
  <c r="D327" i="11"/>
  <c r="E326" i="10"/>
  <c r="D325" i="10"/>
  <c r="C442" i="19" l="1"/>
  <c r="B441" i="19"/>
  <c r="D441" i="17"/>
  <c r="E442" i="17"/>
  <c r="E329" i="11"/>
  <c r="D328" i="11"/>
  <c r="E327" i="10"/>
  <c r="D326" i="10"/>
  <c r="D442" i="17" l="1"/>
  <c r="E443" i="17"/>
  <c r="C443" i="19"/>
  <c r="B442" i="19"/>
  <c r="E330" i="11"/>
  <c r="D329" i="11"/>
  <c r="E328" i="10"/>
  <c r="D327" i="10"/>
  <c r="C444" i="19" l="1"/>
  <c r="B443" i="19"/>
  <c r="D443" i="17"/>
  <c r="E444" i="17"/>
  <c r="D330" i="11"/>
  <c r="E331" i="11"/>
  <c r="D328" i="10"/>
  <c r="E329" i="10"/>
  <c r="D444" i="17" l="1"/>
  <c r="E445" i="17"/>
  <c r="B444" i="19"/>
  <c r="C445" i="19"/>
  <c r="E332" i="11"/>
  <c r="D331" i="11"/>
  <c r="E330" i="10"/>
  <c r="D329" i="10"/>
  <c r="C446" i="19" l="1"/>
  <c r="B445" i="19"/>
  <c r="D445" i="17"/>
  <c r="E446" i="17"/>
  <c r="D332" i="11"/>
  <c r="E333" i="11"/>
  <c r="D330" i="10"/>
  <c r="E331" i="10"/>
  <c r="D446" i="17" l="1"/>
  <c r="E447" i="17"/>
  <c r="C447" i="19"/>
  <c r="B446" i="19"/>
  <c r="E334" i="11"/>
  <c r="D333" i="11"/>
  <c r="E332" i="10"/>
  <c r="D331" i="10"/>
  <c r="D447" i="17" l="1"/>
  <c r="E448" i="17"/>
  <c r="C448" i="19"/>
  <c r="B447" i="19"/>
  <c r="D334" i="11"/>
  <c r="E335" i="11"/>
  <c r="D332" i="10"/>
  <c r="E333" i="10"/>
  <c r="D448" i="17" l="1"/>
  <c r="E449" i="17"/>
  <c r="B448" i="19"/>
  <c r="C449" i="19"/>
  <c r="E336" i="11"/>
  <c r="D335" i="11"/>
  <c r="E334" i="10"/>
  <c r="D333" i="10"/>
  <c r="D449" i="17" l="1"/>
  <c r="E450" i="17"/>
  <c r="C450" i="19"/>
  <c r="B449" i="19"/>
  <c r="E337" i="11"/>
  <c r="D336" i="11"/>
  <c r="E335" i="10"/>
  <c r="D334" i="10"/>
  <c r="D450" i="17" l="1"/>
  <c r="E451" i="17"/>
  <c r="B450" i="19"/>
  <c r="C451" i="19"/>
  <c r="E338" i="11"/>
  <c r="D337" i="11"/>
  <c r="E336" i="10"/>
  <c r="D335" i="10"/>
  <c r="D451" i="17" l="1"/>
  <c r="E452" i="17"/>
  <c r="C452" i="19"/>
  <c r="B451" i="19"/>
  <c r="D338" i="11"/>
  <c r="E339" i="11"/>
  <c r="E337" i="10"/>
  <c r="D336" i="10"/>
  <c r="B452" i="19" l="1"/>
  <c r="C453" i="19"/>
  <c r="D452" i="17"/>
  <c r="E453" i="17"/>
  <c r="E340" i="11"/>
  <c r="D339" i="11"/>
  <c r="E338" i="10"/>
  <c r="D337" i="10"/>
  <c r="D453" i="17" l="1"/>
  <c r="E454" i="17"/>
  <c r="C454" i="19"/>
  <c r="B453" i="19"/>
  <c r="D340" i="11"/>
  <c r="E341" i="11"/>
  <c r="D338" i="10"/>
  <c r="E339" i="10"/>
  <c r="D454" i="17" l="1"/>
  <c r="E455" i="17"/>
  <c r="B454" i="19"/>
  <c r="C455" i="19"/>
  <c r="E342" i="11"/>
  <c r="D341" i="11"/>
  <c r="E340" i="10"/>
  <c r="D339" i="10"/>
  <c r="D455" i="17" l="1"/>
  <c r="E456" i="17"/>
  <c r="C456" i="19"/>
  <c r="B455" i="19"/>
  <c r="D342" i="11"/>
  <c r="E343" i="11"/>
  <c r="E341" i="10"/>
  <c r="D340" i="10"/>
  <c r="D456" i="17" l="1"/>
  <c r="E457" i="17"/>
  <c r="B456" i="19"/>
  <c r="C457" i="19"/>
  <c r="E344" i="11"/>
  <c r="D343" i="11"/>
  <c r="E342" i="10"/>
  <c r="D341" i="10"/>
  <c r="D457" i="17" l="1"/>
  <c r="E458" i="17"/>
  <c r="C458" i="19"/>
  <c r="B457" i="19"/>
  <c r="E345" i="11"/>
  <c r="D344" i="11"/>
  <c r="E343" i="10"/>
  <c r="D342" i="10"/>
  <c r="D458" i="17" l="1"/>
  <c r="E459" i="17"/>
  <c r="C459" i="19"/>
  <c r="B458" i="19"/>
  <c r="E346" i="11"/>
  <c r="D345" i="11"/>
  <c r="E344" i="10"/>
  <c r="D343" i="10"/>
  <c r="D459" i="17" l="1"/>
  <c r="E460" i="17"/>
  <c r="C460" i="19"/>
  <c r="B459" i="19"/>
  <c r="E347" i="11"/>
  <c r="D346" i="11"/>
  <c r="E345" i="10"/>
  <c r="D344" i="10"/>
  <c r="D460" i="17" l="1"/>
  <c r="E461" i="17"/>
  <c r="B460" i="19"/>
  <c r="C461" i="19"/>
  <c r="E348" i="11"/>
  <c r="D347" i="11"/>
  <c r="E346" i="10"/>
  <c r="D345" i="10"/>
  <c r="C462" i="19" l="1"/>
  <c r="B461" i="19"/>
  <c r="D461" i="17"/>
  <c r="E462" i="17"/>
  <c r="D348" i="11"/>
  <c r="E349" i="11"/>
  <c r="D346" i="10"/>
  <c r="E347" i="10"/>
  <c r="C463" i="19" l="1"/>
  <c r="B462" i="19"/>
  <c r="D462" i="17"/>
  <c r="E463" i="17"/>
  <c r="E350" i="11"/>
  <c r="D349" i="11"/>
  <c r="E348" i="10"/>
  <c r="D347" i="10"/>
  <c r="C464" i="19" l="1"/>
  <c r="B463" i="19"/>
  <c r="D463" i="17"/>
  <c r="E464" i="17"/>
  <c r="E351" i="11"/>
  <c r="D350" i="11"/>
  <c r="D348" i="10"/>
  <c r="E349" i="10"/>
  <c r="D464" i="17" l="1"/>
  <c r="E465" i="17"/>
  <c r="B464" i="19"/>
  <c r="C465" i="19"/>
  <c r="E352" i="11"/>
  <c r="D351" i="11"/>
  <c r="E350" i="10"/>
  <c r="D349" i="10"/>
  <c r="C466" i="19" l="1"/>
  <c r="B465" i="19"/>
  <c r="D465" i="17"/>
  <c r="E466" i="17"/>
  <c r="E353" i="11"/>
  <c r="D352" i="11"/>
  <c r="E351" i="10"/>
  <c r="D350" i="10"/>
  <c r="D466" i="17" l="1"/>
  <c r="E467" i="17"/>
  <c r="B466" i="19"/>
  <c r="C467" i="19"/>
  <c r="E354" i="11"/>
  <c r="D353" i="11"/>
  <c r="E352" i="10"/>
  <c r="D351" i="10"/>
  <c r="C468" i="19" l="1"/>
  <c r="B467" i="19"/>
  <c r="D467" i="17"/>
  <c r="E468" i="17"/>
  <c r="E355" i="11"/>
  <c r="D354" i="11"/>
  <c r="D352" i="10"/>
  <c r="E353" i="10"/>
  <c r="B468" i="19" l="1"/>
  <c r="C469" i="19"/>
  <c r="D468" i="17"/>
  <c r="E469" i="17"/>
  <c r="E356" i="11"/>
  <c r="D355" i="11"/>
  <c r="E354" i="10"/>
  <c r="D353" i="10"/>
  <c r="D469" i="17" l="1"/>
  <c r="E470" i="17"/>
  <c r="C470" i="19"/>
  <c r="B469" i="19"/>
  <c r="D356" i="11"/>
  <c r="E357" i="11"/>
  <c r="D354" i="10"/>
  <c r="E355" i="10"/>
  <c r="C471" i="19" l="1"/>
  <c r="B470" i="19"/>
  <c r="D470" i="17"/>
  <c r="E471" i="17"/>
  <c r="E358" i="11"/>
  <c r="D357" i="11"/>
  <c r="E356" i="10"/>
  <c r="D355" i="10"/>
  <c r="C472" i="19" l="1"/>
  <c r="B471" i="19"/>
  <c r="D471" i="17"/>
  <c r="E472" i="17"/>
  <c r="E359" i="11"/>
  <c r="D358" i="11"/>
  <c r="E357" i="10"/>
  <c r="D356" i="10"/>
  <c r="D472" i="17" l="1"/>
  <c r="E473" i="17"/>
  <c r="B472" i="19"/>
  <c r="C473" i="19"/>
  <c r="E360" i="11"/>
  <c r="D359" i="11"/>
  <c r="E358" i="10"/>
  <c r="D357" i="10"/>
  <c r="C474" i="19" l="1"/>
  <c r="B473" i="19"/>
  <c r="D473" i="17"/>
  <c r="E474" i="17"/>
  <c r="E361" i="11"/>
  <c r="D360" i="11"/>
  <c r="E359" i="10"/>
  <c r="D358" i="10"/>
  <c r="D474" i="17" l="1"/>
  <c r="E475" i="17"/>
  <c r="C475" i="19"/>
  <c r="B474" i="19"/>
  <c r="E362" i="11"/>
  <c r="D361" i="11"/>
  <c r="E360" i="10"/>
  <c r="D359" i="10"/>
  <c r="C476" i="19" l="1"/>
  <c r="B475" i="19"/>
  <c r="D475" i="17"/>
  <c r="E476" i="17"/>
  <c r="E363" i="11"/>
  <c r="D362" i="11"/>
  <c r="E361" i="10"/>
  <c r="D360" i="10"/>
  <c r="B476" i="19" l="1"/>
  <c r="C477" i="19"/>
  <c r="D476" i="17"/>
  <c r="E477" i="17"/>
  <c r="E364" i="11"/>
  <c r="D363" i="11"/>
  <c r="E362" i="10"/>
  <c r="D361" i="10"/>
  <c r="D477" i="17" l="1"/>
  <c r="E478" i="17"/>
  <c r="C478" i="19"/>
  <c r="B477" i="19"/>
  <c r="D364" i="11"/>
  <c r="E365" i="11"/>
  <c r="E363" i="10"/>
  <c r="D362" i="10"/>
  <c r="D478" i="17" l="1"/>
  <c r="E479" i="17"/>
  <c r="C479" i="19"/>
  <c r="B478" i="19"/>
  <c r="E366" i="11"/>
  <c r="D365" i="11"/>
  <c r="E364" i="10"/>
  <c r="D363" i="10"/>
  <c r="C480" i="19" l="1"/>
  <c r="B479" i="19"/>
  <c r="D479" i="17"/>
  <c r="E480" i="17"/>
  <c r="D366" i="11"/>
  <c r="E367" i="11"/>
  <c r="D364" i="10"/>
  <c r="E365" i="10"/>
  <c r="D480" i="17" l="1"/>
  <c r="E481" i="17"/>
  <c r="B480" i="19"/>
  <c r="C481" i="19"/>
  <c r="E368" i="11"/>
  <c r="D367" i="11"/>
  <c r="E366" i="10"/>
  <c r="D365" i="10"/>
  <c r="C482" i="19" l="1"/>
  <c r="B481" i="19"/>
  <c r="D481" i="17"/>
  <c r="E482" i="17"/>
  <c r="E369" i="11"/>
  <c r="D368" i="11"/>
  <c r="E367" i="10"/>
  <c r="D366" i="10"/>
  <c r="D482" i="17" l="1"/>
  <c r="E483" i="17"/>
  <c r="B482" i="19"/>
  <c r="C483" i="19"/>
  <c r="E370" i="11"/>
  <c r="D369" i="11"/>
  <c r="E368" i="10"/>
  <c r="D367" i="10"/>
  <c r="C484" i="19" l="1"/>
  <c r="B483" i="19"/>
  <c r="D483" i="17"/>
  <c r="E484" i="17"/>
  <c r="D370" i="11"/>
  <c r="E371" i="11"/>
  <c r="E369" i="10"/>
  <c r="D368" i="10"/>
  <c r="D484" i="17" l="1"/>
  <c r="E485" i="17"/>
  <c r="B484" i="19"/>
  <c r="C485" i="19"/>
  <c r="E372" i="11"/>
  <c r="D371" i="11"/>
  <c r="E370" i="10"/>
  <c r="D369" i="10"/>
  <c r="D485" i="17" l="1"/>
  <c r="E486" i="17"/>
  <c r="C486" i="19"/>
  <c r="B485" i="19"/>
  <c r="D372" i="11"/>
  <c r="E373" i="11"/>
  <c r="E371" i="10"/>
  <c r="D370" i="10"/>
  <c r="B486" i="19" l="1"/>
  <c r="C487" i="19"/>
  <c r="D486" i="17"/>
  <c r="E487" i="17"/>
  <c r="E374" i="11"/>
  <c r="D373" i="11"/>
  <c r="E372" i="10"/>
  <c r="D371" i="10"/>
  <c r="D487" i="17" l="1"/>
  <c r="E488" i="17"/>
  <c r="C488" i="19"/>
  <c r="B487" i="19"/>
  <c r="D374" i="11"/>
  <c r="E375" i="11"/>
  <c r="D372" i="10"/>
  <c r="E373" i="10"/>
  <c r="B488" i="19" l="1"/>
  <c r="C489" i="19"/>
  <c r="D488" i="17"/>
  <c r="E489" i="17"/>
  <c r="E376" i="11"/>
  <c r="D375" i="11"/>
  <c r="E374" i="10"/>
  <c r="D373" i="10"/>
  <c r="D489" i="17" l="1"/>
  <c r="E490" i="17"/>
  <c r="C490" i="19"/>
  <c r="B489" i="19"/>
  <c r="E377" i="11"/>
  <c r="D376" i="11"/>
  <c r="D374" i="10"/>
  <c r="E375" i="10"/>
  <c r="D490" i="17" l="1"/>
  <c r="E491" i="17"/>
  <c r="C491" i="19"/>
  <c r="B490" i="19"/>
  <c r="E378" i="11"/>
  <c r="D377" i="11"/>
  <c r="E376" i="10"/>
  <c r="D375" i="10"/>
  <c r="D491" i="17" l="1"/>
  <c r="E492" i="17"/>
  <c r="C492" i="19"/>
  <c r="B491" i="19"/>
  <c r="D378" i="11"/>
  <c r="E379" i="11"/>
  <c r="E377" i="10"/>
  <c r="D376" i="10"/>
  <c r="D492" i="17" l="1"/>
  <c r="E493" i="17"/>
  <c r="B492" i="19"/>
  <c r="C493" i="19"/>
  <c r="E380" i="11"/>
  <c r="D379" i="11"/>
  <c r="E378" i="10"/>
  <c r="D377" i="10"/>
  <c r="D493" i="17" l="1"/>
  <c r="E494" i="17"/>
  <c r="C494" i="19"/>
  <c r="B493" i="19"/>
  <c r="D380" i="11"/>
  <c r="E381" i="11"/>
  <c r="D378" i="10"/>
  <c r="E379" i="10"/>
  <c r="D494" i="17" l="1"/>
  <c r="E495" i="17"/>
  <c r="C495" i="19"/>
  <c r="B494" i="19"/>
  <c r="E382" i="11"/>
  <c r="D381" i="11"/>
  <c r="E380" i="10"/>
  <c r="D379" i="10"/>
  <c r="C496" i="19" l="1"/>
  <c r="B495" i="19"/>
  <c r="D495" i="17"/>
  <c r="E496" i="17"/>
  <c r="E383" i="11"/>
  <c r="D382" i="11"/>
  <c r="D380" i="10"/>
  <c r="E381" i="10"/>
  <c r="D496" i="17" l="1"/>
  <c r="E497" i="17"/>
  <c r="B496" i="19"/>
  <c r="C497" i="19"/>
  <c r="E384" i="11"/>
  <c r="D383" i="11"/>
  <c r="E382" i="10"/>
  <c r="D381" i="10"/>
  <c r="E498" i="17" l="1"/>
  <c r="D497" i="17"/>
  <c r="C498" i="19"/>
  <c r="B497" i="19"/>
  <c r="E385" i="11"/>
  <c r="D384" i="11"/>
  <c r="E383" i="10"/>
  <c r="D382" i="10"/>
  <c r="B498" i="19" l="1"/>
  <c r="C499" i="19"/>
  <c r="D498" i="17"/>
  <c r="E499" i="17"/>
  <c r="E386" i="11"/>
  <c r="D385" i="11"/>
  <c r="E384" i="10"/>
  <c r="D383" i="10"/>
  <c r="D499" i="17" l="1"/>
  <c r="E500" i="17"/>
  <c r="C500" i="19"/>
  <c r="B499" i="19"/>
  <c r="E387" i="11"/>
  <c r="D386" i="11"/>
  <c r="E385" i="10"/>
  <c r="D384" i="10"/>
  <c r="D500" i="17" l="1"/>
  <c r="E501" i="17"/>
  <c r="B500" i="19"/>
  <c r="C501" i="19"/>
  <c r="E388" i="11"/>
  <c r="D387" i="11"/>
  <c r="E386" i="10"/>
  <c r="D385" i="10"/>
  <c r="C502" i="19" l="1"/>
  <c r="B501" i="19"/>
  <c r="E502" i="17"/>
  <c r="D501" i="17"/>
  <c r="D388" i="11"/>
  <c r="E389" i="11"/>
  <c r="E387" i="10"/>
  <c r="D386" i="10"/>
  <c r="D502" i="17" l="1"/>
  <c r="E503" i="17"/>
  <c r="C503" i="19"/>
  <c r="B502" i="19"/>
  <c r="E390" i="11"/>
  <c r="D389" i="11"/>
  <c r="E388" i="10"/>
  <c r="D387" i="10"/>
  <c r="C504" i="19" l="1"/>
  <c r="B503" i="19"/>
  <c r="D503" i="17"/>
  <c r="E504" i="17"/>
  <c r="E391" i="11"/>
  <c r="D390" i="11"/>
  <c r="D388" i="10"/>
  <c r="E389" i="10"/>
  <c r="D504" i="17" l="1"/>
  <c r="E505" i="17"/>
  <c r="B504" i="19"/>
  <c r="C505" i="19"/>
  <c r="E392" i="11"/>
  <c r="D391" i="11"/>
  <c r="E390" i="10"/>
  <c r="D389" i="10"/>
  <c r="C506" i="19" l="1"/>
  <c r="B505" i="19"/>
  <c r="E506" i="17"/>
  <c r="D505" i="17"/>
  <c r="E393" i="11"/>
  <c r="D392" i="11"/>
  <c r="D390" i="10"/>
  <c r="E391" i="10"/>
  <c r="D506" i="17" l="1"/>
  <c r="E507" i="17"/>
  <c r="C507" i="19"/>
  <c r="B506" i="19"/>
  <c r="E394" i="11"/>
  <c r="D393" i="11"/>
  <c r="E392" i="10"/>
  <c r="D391" i="10"/>
  <c r="D507" i="17" l="1"/>
  <c r="E508" i="17"/>
  <c r="C508" i="19"/>
  <c r="B507" i="19"/>
  <c r="D394" i="11"/>
  <c r="E395" i="11"/>
  <c r="E393" i="10"/>
  <c r="D392" i="10"/>
  <c r="D508" i="17" l="1"/>
  <c r="E509" i="17"/>
  <c r="B508" i="19"/>
  <c r="C509" i="19"/>
  <c r="E396" i="11"/>
  <c r="D395" i="11"/>
  <c r="E394" i="10"/>
  <c r="D393" i="10"/>
  <c r="C510" i="19" l="1"/>
  <c r="B509" i="19"/>
  <c r="E510" i="17"/>
  <c r="D509" i="17"/>
  <c r="D396" i="11"/>
  <c r="E397" i="11"/>
  <c r="E395" i="10"/>
  <c r="D394" i="10"/>
  <c r="D510" i="17" l="1"/>
  <c r="E511" i="17"/>
  <c r="C511" i="19"/>
  <c r="B510" i="19"/>
  <c r="E398" i="11"/>
  <c r="D397" i="11"/>
  <c r="E396" i="10"/>
  <c r="D395" i="10"/>
  <c r="D511" i="17" l="1"/>
  <c r="E512" i="17"/>
  <c r="C512" i="19"/>
  <c r="B511" i="19"/>
  <c r="D398" i="11"/>
  <c r="E399" i="11"/>
  <c r="D396" i="10"/>
  <c r="E397" i="10"/>
  <c r="B512" i="19" l="1"/>
  <c r="C513" i="19"/>
  <c r="D512" i="17"/>
  <c r="E513" i="17"/>
  <c r="E400" i="11"/>
  <c r="D399" i="11"/>
  <c r="E398" i="10"/>
  <c r="D397" i="10"/>
  <c r="E514" i="17" l="1"/>
  <c r="D513" i="17"/>
  <c r="C514" i="19"/>
  <c r="B513" i="19"/>
  <c r="E401" i="11"/>
  <c r="D400" i="11"/>
  <c r="E399" i="10"/>
  <c r="D398" i="10"/>
  <c r="B514" i="19" l="1"/>
  <c r="C515" i="19"/>
  <c r="D514" i="17"/>
  <c r="E515" i="17"/>
  <c r="E402" i="11"/>
  <c r="D401" i="11"/>
  <c r="E400" i="10"/>
  <c r="D399" i="10"/>
  <c r="D515" i="17" l="1"/>
  <c r="E516" i="17"/>
  <c r="C516" i="19"/>
  <c r="B515" i="19"/>
  <c r="D402" i="11"/>
  <c r="E403" i="11"/>
  <c r="E401" i="10"/>
  <c r="D400" i="10"/>
  <c r="D516" i="17" l="1"/>
  <c r="E517" i="17"/>
  <c r="B516" i="19"/>
  <c r="C517" i="19"/>
  <c r="E404" i="11"/>
  <c r="D403" i="11"/>
  <c r="E402" i="10"/>
  <c r="D401" i="10"/>
  <c r="C518" i="19" l="1"/>
  <c r="B517" i="19"/>
  <c r="E518" i="17"/>
  <c r="D517" i="17"/>
  <c r="D404" i="11"/>
  <c r="E405" i="11"/>
  <c r="D402" i="10"/>
  <c r="E403" i="10"/>
  <c r="D518" i="17" l="1"/>
  <c r="E519" i="17"/>
  <c r="B518" i="19"/>
  <c r="C519" i="19"/>
  <c r="E406" i="11"/>
  <c r="D405" i="11"/>
  <c r="E404" i="10"/>
  <c r="D403" i="10"/>
  <c r="C520" i="19" l="1"/>
  <c r="B519" i="19"/>
  <c r="D519" i="17"/>
  <c r="E520" i="17"/>
  <c r="E407" i="11"/>
  <c r="D406" i="11"/>
  <c r="D404" i="10"/>
  <c r="E405" i="10"/>
  <c r="B520" i="19" l="1"/>
  <c r="C521" i="19"/>
  <c r="D520" i="17"/>
  <c r="E521" i="17"/>
  <c r="E408" i="11"/>
  <c r="D407" i="11"/>
  <c r="E406" i="10"/>
  <c r="D405" i="10"/>
  <c r="E522" i="17" l="1"/>
  <c r="D521" i="17"/>
  <c r="C522" i="19"/>
  <c r="B521" i="19"/>
  <c r="E409" i="11"/>
  <c r="D408" i="11"/>
  <c r="E407" i="10"/>
  <c r="D406" i="10"/>
  <c r="C523" i="19" l="1"/>
  <c r="B522" i="19"/>
  <c r="D522" i="17"/>
  <c r="E523" i="17"/>
  <c r="E410" i="11"/>
  <c r="D409" i="11"/>
  <c r="E408" i="10"/>
  <c r="D407" i="10"/>
  <c r="D523" i="17" l="1"/>
  <c r="E524" i="17"/>
  <c r="C524" i="19"/>
  <c r="B523" i="19"/>
  <c r="E411" i="11"/>
  <c r="D410" i="11"/>
  <c r="E409" i="10"/>
  <c r="D408" i="10"/>
  <c r="B524" i="19" l="1"/>
  <c r="C525" i="19"/>
  <c r="D524" i="17"/>
  <c r="E525" i="17"/>
  <c r="E412" i="11"/>
  <c r="D411" i="11"/>
  <c r="E410" i="10"/>
  <c r="D409" i="10"/>
  <c r="E526" i="17" l="1"/>
  <c r="D525" i="17"/>
  <c r="C526" i="19"/>
  <c r="B525" i="19"/>
  <c r="D412" i="11"/>
  <c r="E413" i="11"/>
  <c r="D410" i="10"/>
  <c r="E411" i="10"/>
  <c r="C527" i="19" l="1"/>
  <c r="B526" i="19"/>
  <c r="D526" i="17"/>
  <c r="E527" i="17"/>
  <c r="D527" i="17" s="1"/>
  <c r="E414" i="11"/>
  <c r="D413" i="11"/>
  <c r="E412" i="10"/>
  <c r="D411" i="10"/>
  <c r="C528" i="19" l="1"/>
  <c r="B527" i="19"/>
  <c r="I56" i="17"/>
  <c r="J66" i="17"/>
  <c r="I77" i="17"/>
  <c r="J58" i="17"/>
  <c r="I61" i="17"/>
  <c r="I53" i="17"/>
  <c r="J59" i="17"/>
  <c r="J73" i="17"/>
  <c r="I80" i="17"/>
  <c r="I65" i="17"/>
  <c r="I72" i="17"/>
  <c r="J77" i="17"/>
  <c r="I74" i="17"/>
  <c r="I52" i="17"/>
  <c r="J71" i="17"/>
  <c r="J68" i="17"/>
  <c r="J69" i="17"/>
  <c r="J60" i="17"/>
  <c r="I63" i="17"/>
  <c r="I68" i="17"/>
  <c r="J65" i="17"/>
  <c r="I69" i="17"/>
  <c r="I66" i="17"/>
  <c r="I51" i="17"/>
  <c r="J50" i="17"/>
  <c r="J48" i="17"/>
  <c r="I76" i="17"/>
  <c r="J72" i="17"/>
  <c r="J51" i="17"/>
  <c r="I54" i="17"/>
  <c r="I55" i="17"/>
  <c r="J57" i="17"/>
  <c r="J74" i="17"/>
  <c r="I58" i="17"/>
  <c r="J67" i="17"/>
  <c r="J54" i="17"/>
  <c r="I57" i="17"/>
  <c r="J79" i="17"/>
  <c r="I70" i="17"/>
  <c r="J56" i="17"/>
  <c r="J49" i="17"/>
  <c r="J80" i="17"/>
  <c r="I49" i="17"/>
  <c r="J75" i="17"/>
  <c r="J61" i="17"/>
  <c r="J64" i="17"/>
  <c r="I75" i="17"/>
  <c r="J62" i="17"/>
  <c r="I79" i="17"/>
  <c r="I62" i="17"/>
  <c r="J52" i="17"/>
  <c r="J70" i="17"/>
  <c r="I67" i="17"/>
  <c r="I60" i="17"/>
  <c r="I78" i="17"/>
  <c r="I64" i="17"/>
  <c r="J53" i="17"/>
  <c r="I73" i="17"/>
  <c r="I50" i="17"/>
  <c r="J76" i="17"/>
  <c r="I48" i="17"/>
  <c r="I59" i="17"/>
  <c r="J63" i="17"/>
  <c r="J55" i="17"/>
  <c r="J78" i="17"/>
  <c r="I71" i="17"/>
  <c r="E415" i="11"/>
  <c r="D414" i="11"/>
  <c r="D412" i="10"/>
  <c r="E413" i="10"/>
  <c r="B528" i="19" l="1"/>
  <c r="C529" i="19"/>
  <c r="E416" i="11"/>
  <c r="D415" i="11"/>
  <c r="E414" i="10"/>
  <c r="D413" i="10"/>
  <c r="C530" i="19" l="1"/>
  <c r="B529" i="19"/>
  <c r="E417" i="11"/>
  <c r="D416" i="11"/>
  <c r="E415" i="10"/>
  <c r="D414" i="10"/>
  <c r="C531" i="19" l="1"/>
  <c r="B530" i="19"/>
  <c r="E418" i="11"/>
  <c r="D417" i="11"/>
  <c r="E416" i="10"/>
  <c r="D415" i="10"/>
  <c r="C532" i="19" l="1"/>
  <c r="B531" i="19"/>
  <c r="E419" i="11"/>
  <c r="D418" i="11"/>
  <c r="E417" i="10"/>
  <c r="D416" i="10"/>
  <c r="B532" i="19" l="1"/>
  <c r="C533" i="19"/>
  <c r="E420" i="11"/>
  <c r="D419" i="11"/>
  <c r="E418" i="10"/>
  <c r="D417" i="10"/>
  <c r="C534" i="19" l="1"/>
  <c r="B533" i="19"/>
  <c r="D420" i="11"/>
  <c r="E421" i="11"/>
  <c r="D418" i="10"/>
  <c r="E419" i="10"/>
  <c r="C535" i="19" l="1"/>
  <c r="B534" i="19"/>
  <c r="E422" i="11"/>
  <c r="D421" i="11"/>
  <c r="E420" i="10"/>
  <c r="D419" i="10"/>
  <c r="C536" i="19" l="1"/>
  <c r="B535" i="19"/>
  <c r="E423" i="11"/>
  <c r="D422" i="11"/>
  <c r="D420" i="10"/>
  <c r="E421" i="10"/>
  <c r="B536" i="19" l="1"/>
  <c r="C537" i="19"/>
  <c r="E424" i="11"/>
  <c r="D423" i="11"/>
  <c r="E422" i="10"/>
  <c r="D421" i="10"/>
  <c r="C538" i="19" l="1"/>
  <c r="B537" i="19"/>
  <c r="E425" i="11"/>
  <c r="D424" i="11"/>
  <c r="E423" i="10"/>
  <c r="D422" i="10"/>
  <c r="C539" i="19" l="1"/>
  <c r="B538" i="19"/>
  <c r="E426" i="11"/>
  <c r="D425" i="11"/>
  <c r="E424" i="10"/>
  <c r="D423" i="10"/>
  <c r="C540" i="19" l="1"/>
  <c r="B539" i="19"/>
  <c r="D426" i="11"/>
  <c r="E427" i="11"/>
  <c r="E425" i="10"/>
  <c r="D424" i="10"/>
  <c r="B540" i="19" l="1"/>
  <c r="C541" i="19"/>
  <c r="B541" i="19" s="1"/>
  <c r="E428" i="11"/>
  <c r="D427" i="11"/>
  <c r="E426" i="10"/>
  <c r="D425" i="10"/>
  <c r="H52" i="19" l="1"/>
  <c r="H53" i="19"/>
  <c r="H67" i="19"/>
  <c r="H72" i="19"/>
  <c r="H76" i="19"/>
  <c r="H51" i="19"/>
  <c r="H61" i="19"/>
  <c r="H79" i="19"/>
  <c r="H60" i="19"/>
  <c r="H77" i="19"/>
  <c r="H59" i="19"/>
  <c r="H74" i="19"/>
  <c r="H57" i="19"/>
  <c r="H55" i="19"/>
  <c r="H80" i="19"/>
  <c r="H75" i="19"/>
  <c r="H71" i="19"/>
  <c r="H78" i="19"/>
  <c r="H68" i="19"/>
  <c r="H63" i="19"/>
  <c r="H54" i="19"/>
  <c r="H81" i="19"/>
  <c r="H64" i="19"/>
  <c r="H65" i="19"/>
  <c r="H69" i="19"/>
  <c r="H50" i="19"/>
  <c r="H62" i="19"/>
  <c r="H56" i="19"/>
  <c r="H73" i="19"/>
  <c r="H70" i="19"/>
  <c r="H66" i="19"/>
  <c r="H82" i="19"/>
  <c r="H58" i="19"/>
  <c r="D428" i="11"/>
  <c r="E429" i="11"/>
  <c r="D426" i="10"/>
  <c r="E427" i="10"/>
  <c r="E430" i="11" l="1"/>
  <c r="D429" i="11"/>
  <c r="E428" i="10"/>
  <c r="D427" i="10"/>
  <c r="D430" i="11" l="1"/>
  <c r="E431" i="11"/>
  <c r="D428" i="10"/>
  <c r="E429" i="10"/>
  <c r="E432" i="11" l="1"/>
  <c r="D431" i="11"/>
  <c r="E430" i="10"/>
  <c r="D429" i="10"/>
  <c r="E433" i="11" l="1"/>
  <c r="D432" i="11"/>
  <c r="E431" i="10"/>
  <c r="D430" i="10"/>
  <c r="E434" i="11" l="1"/>
  <c r="D433" i="11"/>
  <c r="E432" i="10"/>
  <c r="D431" i="10"/>
  <c r="D434" i="11" l="1"/>
  <c r="E435" i="11"/>
  <c r="E433" i="10"/>
  <c r="D432" i="10"/>
  <c r="E436" i="11" l="1"/>
  <c r="D435" i="11"/>
  <c r="E434" i="10"/>
  <c r="D433" i="10"/>
  <c r="D436" i="11" l="1"/>
  <c r="E437" i="11"/>
  <c r="D434" i="10"/>
  <c r="E435" i="10"/>
  <c r="E438" i="11" l="1"/>
  <c r="D437" i="11"/>
  <c r="E436" i="10"/>
  <c r="D435" i="10"/>
  <c r="E439" i="11" l="1"/>
  <c r="D438" i="11"/>
  <c r="D436" i="10"/>
  <c r="E437" i="10"/>
  <c r="E440" i="11" l="1"/>
  <c r="D439" i="11"/>
  <c r="E438" i="10"/>
  <c r="D437" i="10"/>
  <c r="E441" i="11" l="1"/>
  <c r="D440" i="11"/>
  <c r="E439" i="10"/>
  <c r="D438" i="10"/>
  <c r="E442" i="11" l="1"/>
  <c r="D441" i="11"/>
  <c r="E440" i="10"/>
  <c r="D439" i="10"/>
  <c r="E443" i="11" l="1"/>
  <c r="D442" i="11"/>
  <c r="E441" i="10"/>
  <c r="D440" i="10"/>
  <c r="E444" i="11" l="1"/>
  <c r="D443" i="11"/>
  <c r="E442" i="10"/>
  <c r="D441" i="10"/>
  <c r="D444" i="11" l="1"/>
  <c r="E445" i="11"/>
  <c r="D442" i="10"/>
  <c r="E443" i="10"/>
  <c r="E446" i="11" l="1"/>
  <c r="D445" i="11"/>
  <c r="E444" i="10"/>
  <c r="D443" i="10"/>
  <c r="E447" i="11" l="1"/>
  <c r="D446" i="11"/>
  <c r="D444" i="10"/>
  <c r="E445" i="10"/>
  <c r="E448" i="11" l="1"/>
  <c r="D447" i="11"/>
  <c r="E446" i="10"/>
  <c r="D445" i="10"/>
  <c r="E449" i="11" l="1"/>
  <c r="D448" i="11"/>
  <c r="E447" i="10"/>
  <c r="D446" i="10"/>
  <c r="E450" i="11" l="1"/>
  <c r="D449" i="11"/>
  <c r="E448" i="10"/>
  <c r="D447" i="10"/>
  <c r="E451" i="11" l="1"/>
  <c r="D450" i="11"/>
  <c r="E449" i="10"/>
  <c r="D448" i="10"/>
  <c r="E452" i="11" l="1"/>
  <c r="D451" i="11"/>
  <c r="E450" i="10"/>
  <c r="D449" i="10"/>
  <c r="D452" i="11" l="1"/>
  <c r="E453" i="11"/>
  <c r="D450" i="10"/>
  <c r="E451" i="10"/>
  <c r="E454" i="11" l="1"/>
  <c r="D453" i="11"/>
  <c r="E452" i="10"/>
  <c r="D451" i="10"/>
  <c r="E455" i="11" l="1"/>
  <c r="D454" i="11"/>
  <c r="D452" i="10"/>
  <c r="E453" i="10"/>
  <c r="E456" i="11" l="1"/>
  <c r="D455" i="11"/>
  <c r="E454" i="10"/>
  <c r="D453" i="10"/>
  <c r="E457" i="11" l="1"/>
  <c r="D456" i="11"/>
  <c r="E455" i="10"/>
  <c r="D454" i="10"/>
  <c r="E458" i="11" l="1"/>
  <c r="D457" i="11"/>
  <c r="E456" i="10"/>
  <c r="D455" i="10"/>
  <c r="E459" i="11" l="1"/>
  <c r="D458" i="11"/>
  <c r="E457" i="10"/>
  <c r="D456" i="10"/>
  <c r="E460" i="11" l="1"/>
  <c r="D459" i="11"/>
  <c r="E458" i="10"/>
  <c r="D457" i="10"/>
  <c r="D460" i="11" l="1"/>
  <c r="E461" i="11"/>
  <c r="D458" i="10"/>
  <c r="E459" i="10"/>
  <c r="E462" i="11" l="1"/>
  <c r="D461" i="11"/>
  <c r="E460" i="10"/>
  <c r="D459" i="10"/>
  <c r="D462" i="11" l="1"/>
  <c r="E463" i="11"/>
  <c r="D460" i="10"/>
  <c r="E461" i="10"/>
  <c r="E464" i="11" l="1"/>
  <c r="D463" i="11"/>
  <c r="E462" i="10"/>
  <c r="D461" i="10"/>
  <c r="E465" i="11" l="1"/>
  <c r="D464" i="11"/>
  <c r="E463" i="10"/>
  <c r="D462" i="10"/>
  <c r="E466" i="11" l="1"/>
  <c r="D465" i="11"/>
  <c r="E464" i="10"/>
  <c r="D463" i="10"/>
  <c r="D466" i="11" l="1"/>
  <c r="E467" i="11"/>
  <c r="E465" i="10"/>
  <c r="D464" i="10"/>
  <c r="E468" i="11" l="1"/>
  <c r="D467" i="11"/>
  <c r="E466" i="10"/>
  <c r="D465" i="10"/>
  <c r="D468" i="11" l="1"/>
  <c r="E469" i="11"/>
  <c r="D466" i="10"/>
  <c r="E467" i="10"/>
  <c r="E470" i="11" l="1"/>
  <c r="D469" i="11"/>
  <c r="E468" i="10"/>
  <c r="D467" i="10"/>
  <c r="E471" i="11" l="1"/>
  <c r="D470" i="11"/>
  <c r="D468" i="10"/>
  <c r="E469" i="10"/>
  <c r="E472" i="11" l="1"/>
  <c r="D471" i="11"/>
  <c r="E470" i="10"/>
  <c r="D469" i="10"/>
  <c r="E473" i="11" l="1"/>
  <c r="D472" i="11"/>
  <c r="E471" i="10"/>
  <c r="D470" i="10"/>
  <c r="E474" i="11" l="1"/>
  <c r="D473" i="11"/>
  <c r="E472" i="10"/>
  <c r="D471" i="10"/>
  <c r="D474" i="11" l="1"/>
  <c r="E475" i="11"/>
  <c r="E473" i="10"/>
  <c r="D472" i="10"/>
  <c r="E476" i="11" l="1"/>
  <c r="D475" i="11"/>
  <c r="E474" i="10"/>
  <c r="D473" i="10"/>
  <c r="D476" i="11" l="1"/>
  <c r="E477" i="11"/>
  <c r="D474" i="10"/>
  <c r="E475" i="10"/>
  <c r="E478" i="11" l="1"/>
  <c r="D477" i="11"/>
  <c r="E476" i="10"/>
  <c r="D475" i="10"/>
  <c r="D478" i="11" l="1"/>
  <c r="E479" i="11"/>
  <c r="D476" i="10"/>
  <c r="E477" i="10"/>
  <c r="E480" i="11" l="1"/>
  <c r="D479" i="11"/>
  <c r="E478" i="10"/>
  <c r="D477" i="10"/>
  <c r="E481" i="11" l="1"/>
  <c r="D480" i="11"/>
  <c r="E479" i="10"/>
  <c r="D478" i="10"/>
  <c r="E482" i="11" l="1"/>
  <c r="D481" i="11"/>
  <c r="E480" i="10"/>
  <c r="D479" i="10"/>
  <c r="E483" i="11" l="1"/>
  <c r="D482" i="11"/>
  <c r="E481" i="10"/>
  <c r="D480" i="10"/>
  <c r="E484" i="11" l="1"/>
  <c r="D483" i="11"/>
  <c r="E482" i="10"/>
  <c r="D481" i="10"/>
  <c r="D484" i="11" l="1"/>
  <c r="E485" i="11"/>
  <c r="D482" i="10"/>
  <c r="E483" i="10"/>
  <c r="E486" i="11" l="1"/>
  <c r="D485" i="11"/>
  <c r="E484" i="10"/>
  <c r="D483" i="10"/>
  <c r="E487" i="11" l="1"/>
  <c r="D486" i="11"/>
  <c r="D484" i="10"/>
  <c r="E485" i="10"/>
  <c r="E488" i="11" l="1"/>
  <c r="D487" i="11"/>
  <c r="E486" i="10"/>
  <c r="D485" i="10"/>
  <c r="E489" i="11" l="1"/>
  <c r="D488" i="11"/>
  <c r="E487" i="10"/>
  <c r="D486" i="10"/>
  <c r="E490" i="11" l="1"/>
  <c r="D489" i="11"/>
  <c r="E488" i="10"/>
  <c r="D487" i="10"/>
  <c r="E491" i="11" l="1"/>
  <c r="D490" i="11"/>
  <c r="E489" i="10"/>
  <c r="D488" i="10"/>
  <c r="E492" i="11" l="1"/>
  <c r="D491" i="11"/>
  <c r="E490" i="10"/>
  <c r="D489" i="10"/>
  <c r="D492" i="11" l="1"/>
  <c r="E493" i="11"/>
  <c r="D490" i="10"/>
  <c r="E491" i="10"/>
  <c r="E494" i="11" l="1"/>
  <c r="D493" i="11"/>
  <c r="E492" i="10"/>
  <c r="D491" i="10"/>
  <c r="D494" i="11" l="1"/>
  <c r="E495" i="11"/>
  <c r="D492" i="10"/>
  <c r="E493" i="10"/>
  <c r="E496" i="11" l="1"/>
  <c r="D495" i="11"/>
  <c r="E494" i="10"/>
  <c r="D493" i="10"/>
  <c r="E497" i="11" l="1"/>
  <c r="D496" i="11"/>
  <c r="E495" i="10"/>
  <c r="D494" i="10"/>
  <c r="E498" i="11" l="1"/>
  <c r="D497" i="11"/>
  <c r="E496" i="10"/>
  <c r="D495" i="10"/>
  <c r="D498" i="11" l="1"/>
  <c r="E499" i="11"/>
  <c r="E497" i="10"/>
  <c r="D496" i="10"/>
  <c r="E500" i="11" l="1"/>
  <c r="D499" i="11"/>
  <c r="E498" i="10"/>
  <c r="D497" i="10"/>
  <c r="D500" i="11" l="1"/>
  <c r="E501" i="11"/>
  <c r="D498" i="10"/>
  <c r="E499" i="10"/>
  <c r="E502" i="11" l="1"/>
  <c r="D501" i="11"/>
  <c r="E500" i="10"/>
  <c r="D499" i="10"/>
  <c r="D502" i="11" l="1"/>
  <c r="E503" i="11"/>
  <c r="D500" i="10"/>
  <c r="E501" i="10"/>
  <c r="E504" i="11" l="1"/>
  <c r="D503" i="11"/>
  <c r="E502" i="10"/>
  <c r="D501" i="10"/>
  <c r="E505" i="11" l="1"/>
  <c r="D504" i="11"/>
  <c r="E503" i="10"/>
  <c r="D502" i="10"/>
  <c r="E506" i="11" l="1"/>
  <c r="D505" i="11"/>
  <c r="E504" i="10"/>
  <c r="D503" i="10"/>
  <c r="D506" i="11" l="1"/>
  <c r="E507" i="11"/>
  <c r="E505" i="10"/>
  <c r="D504" i="10"/>
  <c r="E508" i="11" l="1"/>
  <c r="D507" i="11"/>
  <c r="E506" i="10"/>
  <c r="D505" i="10"/>
  <c r="D508" i="11" l="1"/>
  <c r="E509" i="11"/>
  <c r="D506" i="10"/>
  <c r="E507" i="10"/>
  <c r="E510" i="11" l="1"/>
  <c r="D509" i="11"/>
  <c r="E508" i="10"/>
  <c r="D507" i="10"/>
  <c r="E511" i="11" l="1"/>
  <c r="D510" i="11"/>
  <c r="D508" i="10"/>
  <c r="E509" i="10"/>
  <c r="E512" i="11" l="1"/>
  <c r="D511" i="11"/>
  <c r="E510" i="10"/>
  <c r="D509" i="10"/>
  <c r="E513" i="11" l="1"/>
  <c r="D512" i="11"/>
  <c r="E511" i="10"/>
  <c r="D510" i="10"/>
  <c r="E514" i="11" l="1"/>
  <c r="D513" i="11"/>
  <c r="E512" i="10"/>
  <c r="D511" i="10"/>
  <c r="E515" i="11" l="1"/>
  <c r="D514" i="11"/>
  <c r="E513" i="10"/>
  <c r="D512" i="10"/>
  <c r="E516" i="11" l="1"/>
  <c r="D515" i="11"/>
  <c r="E514" i="10"/>
  <c r="D513" i="10"/>
  <c r="D516" i="11" l="1"/>
  <c r="E517" i="11"/>
  <c r="D514" i="10"/>
  <c r="E515" i="10"/>
  <c r="E518" i="11" l="1"/>
  <c r="D517" i="11"/>
  <c r="E516" i="10"/>
  <c r="D515" i="10"/>
  <c r="E519" i="11" l="1"/>
  <c r="D518" i="11"/>
  <c r="D516" i="10"/>
  <c r="E517" i="10"/>
  <c r="E520" i="11" l="1"/>
  <c r="D519" i="11"/>
  <c r="E518" i="10"/>
  <c r="D517" i="10"/>
  <c r="E521" i="11" l="1"/>
  <c r="D520" i="11"/>
  <c r="E519" i="10"/>
  <c r="D518" i="10"/>
  <c r="E522" i="11" l="1"/>
  <c r="D521" i="11"/>
  <c r="E520" i="10"/>
  <c r="D519" i="10"/>
  <c r="E523" i="11" l="1"/>
  <c r="D522" i="11"/>
  <c r="E521" i="10"/>
  <c r="D520" i="10"/>
  <c r="E524" i="11" l="1"/>
  <c r="D523" i="11"/>
  <c r="E522" i="10"/>
  <c r="D521" i="10"/>
  <c r="D524" i="11" l="1"/>
  <c r="E525" i="11"/>
  <c r="D522" i="10"/>
  <c r="E523" i="10"/>
  <c r="E526" i="11" l="1"/>
  <c r="D525" i="11"/>
  <c r="E524" i="10"/>
  <c r="D523" i="10"/>
  <c r="D526" i="11" l="1"/>
  <c r="E527" i="11"/>
  <c r="D524" i="10"/>
  <c r="E525" i="10"/>
  <c r="D527" i="11" l="1"/>
  <c r="E526" i="10"/>
  <c r="D525" i="10"/>
  <c r="J48" i="11" l="1"/>
  <c r="J72" i="11"/>
  <c r="I48" i="11"/>
  <c r="J75" i="11"/>
  <c r="J67" i="11"/>
  <c r="I54" i="11"/>
  <c r="I59" i="11"/>
  <c r="I55" i="11"/>
  <c r="I52" i="11"/>
  <c r="I69" i="11"/>
  <c r="J69" i="11"/>
  <c r="I67" i="11"/>
  <c r="J56" i="11"/>
  <c r="I63" i="11"/>
  <c r="J61" i="11"/>
  <c r="I60" i="11"/>
  <c r="J70" i="11"/>
  <c r="J57" i="11"/>
  <c r="J73" i="11"/>
  <c r="I65" i="11"/>
  <c r="J77" i="11"/>
  <c r="I76" i="11"/>
  <c r="I70" i="11"/>
  <c r="I77" i="11"/>
  <c r="J76" i="11"/>
  <c r="I56" i="11"/>
  <c r="I74" i="11"/>
  <c r="J78" i="11"/>
  <c r="J64" i="11"/>
  <c r="I73" i="11"/>
  <c r="I66" i="11"/>
  <c r="I61" i="11"/>
  <c r="I68" i="11"/>
  <c r="I57" i="11"/>
  <c r="J53" i="11"/>
  <c r="J68" i="11"/>
  <c r="I64" i="11"/>
  <c r="I80" i="11"/>
  <c r="J65" i="11"/>
  <c r="I50" i="11"/>
  <c r="J80" i="11"/>
  <c r="I62" i="11"/>
  <c r="I72" i="11"/>
  <c r="J59" i="11"/>
  <c r="I49" i="11"/>
  <c r="I51" i="11"/>
  <c r="J62" i="11"/>
  <c r="J52" i="11"/>
  <c r="J58" i="11"/>
  <c r="J71" i="11"/>
  <c r="J63" i="11"/>
  <c r="I53" i="11"/>
  <c r="J51" i="11"/>
  <c r="I78" i="11"/>
  <c r="J74" i="11"/>
  <c r="J79" i="11"/>
  <c r="J54" i="11"/>
  <c r="J50" i="11"/>
  <c r="I75" i="11"/>
  <c r="J55" i="11"/>
  <c r="J60" i="11"/>
  <c r="I58" i="11"/>
  <c r="I71" i="11"/>
  <c r="J66" i="11"/>
  <c r="I79" i="11"/>
  <c r="J49" i="11"/>
  <c r="E527" i="10"/>
  <c r="D526" i="10"/>
  <c r="D527" i="10" l="1"/>
  <c r="D2" i="1" l="1"/>
  <c r="E4" i="15" l="1"/>
  <c r="E7" i="15"/>
  <c r="E5" i="15"/>
  <c r="E8" i="15"/>
  <c r="E10" i="15"/>
  <c r="E9" i="15"/>
  <c r="E3" i="15"/>
  <c r="E6" i="15"/>
</calcChain>
</file>

<file path=xl/sharedStrings.xml><?xml version="1.0" encoding="utf-8"?>
<sst xmlns="http://schemas.openxmlformats.org/spreadsheetml/2006/main" count="233" uniqueCount="100">
  <si>
    <t>KUGS</t>
  </si>
  <si>
    <t>ODPGS</t>
  </si>
  <si>
    <t>LGEGS</t>
  </si>
  <si>
    <t>Total</t>
  </si>
  <si>
    <t>Values pasted in from Summary of Billed Forecast Data sheets</t>
  </si>
  <si>
    <t>Five-Year Avg</t>
  </si>
  <si>
    <t>Min</t>
  </si>
  <si>
    <t>Max</t>
  </si>
  <si>
    <t>May</t>
  </si>
  <si>
    <t>values pasted from summary of billed forecasts, data, expanded sheet (kWh)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</si>
  <si>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</si>
  <si>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</si>
  <si>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</si>
  <si>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</si>
  <si>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</si>
  <si>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</si>
  <si>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</si>
  <si>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</si>
  <si>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</si>
  <si>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</si>
  <si>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</si>
  <si>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Five-Year Range</t>
  </si>
  <si>
    <t>v. Avg</t>
  </si>
  <si>
    <t>YoY</t>
  </si>
  <si>
    <t>Year</t>
  </si>
  <si>
    <t>Actual</t>
  </si>
  <si>
    <t>WN Actual</t>
  </si>
  <si>
    <t>LG&amp;E GS Customers</t>
  </si>
  <si>
    <t>KU GS Customers</t>
  </si>
  <si>
    <t>KU GS</t>
  </si>
  <si>
    <t>LG&amp;E GS</t>
  </si>
  <si>
    <t>ODP GS Customers</t>
  </si>
  <si>
    <t>ODP GS</t>
  </si>
  <si>
    <t>LG&amp;E GS UPC</t>
  </si>
  <si>
    <t>KU GS UPC</t>
  </si>
  <si>
    <t>NewCust</t>
  </si>
  <si>
    <t>NC_UPC</t>
  </si>
  <si>
    <t>PV_ADJ_UPC</t>
  </si>
  <si>
    <t>NonPV_UPC</t>
  </si>
  <si>
    <t>Cust</t>
  </si>
  <si>
    <t>UPC_Sales</t>
  </si>
  <si>
    <t>PV_ADJ_UPC_Sales</t>
  </si>
  <si>
    <t>OrigMisc_NoCust</t>
  </si>
  <si>
    <t>NewMisc</t>
  </si>
  <si>
    <t>WithCustSalesModel</t>
  </si>
  <si>
    <t>2019BP_NonPV_Final</t>
  </si>
  <si>
    <t>2019BP_PV_Final</t>
  </si>
  <si>
    <t>Total_GS_Final</t>
  </si>
  <si>
    <t>PV</t>
  </si>
  <si>
    <t>NonPV</t>
  </si>
  <si>
    <t>ODP GS UPC</t>
  </si>
  <si>
    <t>aggressive</t>
  </si>
  <si>
    <t>2018 (2019BP)</t>
  </si>
  <si>
    <t>2018 (2018BP)</t>
  </si>
  <si>
    <t>2018 (2019BP_REV)</t>
  </si>
  <si>
    <t>2021BP</t>
  </si>
  <si>
    <t>WN 4+8</t>
  </si>
  <si>
    <t>4+8</t>
  </si>
  <si>
    <t>2022BP</t>
  </si>
  <si>
    <t>2022BP (KU)</t>
  </si>
  <si>
    <t>2022BP (LGE)</t>
  </si>
  <si>
    <t>2022BP (ODP)</t>
  </si>
  <si>
    <t>WN2020 w/ 2021BP (KU)</t>
  </si>
  <si>
    <t>WN2020/2021BP (LGE)</t>
  </si>
  <si>
    <t>WN2020/2021BP (ODP)</t>
  </si>
  <si>
    <t>2023BP</t>
  </si>
  <si>
    <t>CC GS</t>
  </si>
  <si>
    <t>CC GS UPC</t>
  </si>
  <si>
    <t>CC GS Customers</t>
  </si>
  <si>
    <t>Month</t>
  </si>
  <si>
    <t>KY_NonManufacturingEmployment_NoLou</t>
  </si>
  <si>
    <t>23BP</t>
  </si>
  <si>
    <t>NonManufacturingEmployment_LouMetro</t>
  </si>
  <si>
    <t>Heat_23BP</t>
  </si>
  <si>
    <t>Cool_23BP</t>
  </si>
  <si>
    <t>Vent_23BP</t>
  </si>
  <si>
    <t>EWHeat_23BP</t>
  </si>
  <si>
    <t>Cooking_23BP</t>
  </si>
  <si>
    <t>Refrig_23BP</t>
  </si>
  <si>
    <t>Light_23BP</t>
  </si>
  <si>
    <t>Office_23BP</t>
  </si>
  <si>
    <t>Misc_23BP</t>
  </si>
  <si>
    <t>22BP</t>
  </si>
  <si>
    <t>Heat_22BP</t>
  </si>
  <si>
    <t>Cool_22BP</t>
  </si>
  <si>
    <t>Vent_22BP</t>
  </si>
  <si>
    <t>EWHeat_22BP</t>
  </si>
  <si>
    <t>Cooking_22BP</t>
  </si>
  <si>
    <t>Refrig_22BP</t>
  </si>
  <si>
    <t>Light_22BP</t>
  </si>
  <si>
    <t>Office_22BP</t>
  </si>
  <si>
    <t>Misc_22BP</t>
  </si>
  <si>
    <t>Other_23BP</t>
  </si>
  <si>
    <t>Other_22BP</t>
  </si>
  <si>
    <t>Lou_23BP</t>
  </si>
  <si>
    <t>KYNonLou_23BP</t>
  </si>
  <si>
    <t>Lou_22BP</t>
  </si>
  <si>
    <t>KYNonLou_22BP</t>
  </si>
  <si>
    <t>Actual_Lou</t>
  </si>
  <si>
    <t>Actual_NonLou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</si>
</sst>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%"/>
    <numFmt numFmtId="167" formatCode="#,##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color theme="3"/>
      <name val="Arial"/>
      <family val="2"/>
    </font>
    <font>
      <b/>
      <sz val="10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7" fillId="0" borderId="0"/>
  </cellStyleXfs>
  <cellXfs count="51">
    <xf numFmtId="0" fontId="0" fillId="0" borderId="0" xfId="0"/>
    <xf numFmtId="37" fontId="0" fillId="2" borderId="0" xfId="1" applyNumberFormat="1" applyFont="1" applyFill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0" fontId="0" fillId="0" borderId="0" xfId="0" applyNumberFormat="1"/>
    <xf numFmtId="10" fontId="0" fillId="0" borderId="0" xfId="0" applyNumberFormat="1" applyAlignment="1">
      <alignment horizontal="center"/>
    </xf>
    <xf numFmtId="164" fontId="0" fillId="0" borderId="1" xfId="1" applyNumberFormat="1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5" fontId="0" fillId="0" borderId="0" xfId="2" applyNumberFormat="1" applyFont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0" xfId="0" applyNumberFormat="1"/>
    <xf numFmtId="164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13" xfId="1" applyNumberFormat="1" applyFont="1" applyBorder="1"/>
    <xf numFmtId="164" fontId="0" fillId="0" borderId="14" xfId="1" applyNumberFormat="1" applyFont="1" applyBorder="1"/>
    <xf numFmtId="164" fontId="0" fillId="0" borderId="15" xfId="1" applyNumberFormat="1" applyFont="1" applyBorder="1"/>
    <xf numFmtId="164" fontId="0" fillId="0" borderId="5" xfId="0" applyNumberFormat="1" applyBorder="1"/>
    <xf numFmtId="0" fontId="0" fillId="0" borderId="0" xfId="0" applyFill="1"/>
    <xf numFmtId="4" fontId="0" fillId="0" borderId="0" xfId="0" applyNumberFormat="1"/>
    <xf numFmtId="0" fontId="3" fillId="0" borderId="0" xfId="0" applyFont="1" applyFill="1"/>
    <xf numFmtId="4" fontId="0" fillId="0" borderId="0" xfId="0" applyNumberFormat="1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wrapText="1"/>
    </xf>
    <xf numFmtId="166" fontId="0" fillId="0" borderId="0" xfId="2" applyNumberFormat="1" applyFont="1"/>
    <xf numFmtId="164" fontId="0" fillId="0" borderId="16" xfId="1" applyNumberFormat="1" applyFont="1" applyBorder="1"/>
    <xf numFmtId="164" fontId="0" fillId="0" borderId="17" xfId="1" applyNumberFormat="1" applyFont="1" applyBorder="1"/>
    <xf numFmtId="3" fontId="4" fillId="0" borderId="0" xfId="0" applyNumberFormat="1" applyFont="1" applyFill="1" applyBorder="1" applyAlignment="1" applyProtection="1"/>
    <xf numFmtId="0" fontId="6" fillId="0" borderId="0" xfId="3" applyFont="1" applyAlignment="1">
      <alignment horizontal="right"/>
    </xf>
    <xf numFmtId="0" fontId="5" fillId="0" borderId="0" xfId="3"/>
    <xf numFmtId="0" fontId="5" fillId="5" borderId="0" xfId="3" applyFill="1"/>
    <xf numFmtId="0" fontId="8" fillId="0" borderId="0" xfId="4" applyFont="1" applyAlignment="1">
      <alignment horizontal="left"/>
    </xf>
    <xf numFmtId="0" fontId="8" fillId="0" borderId="0" xfId="4" applyFont="1" applyAlignment="1">
      <alignment horizontal="right"/>
    </xf>
    <xf numFmtId="0" fontId="9" fillId="0" borderId="0" xfId="4" applyFont="1" applyAlignment="1">
      <alignment horizontal="left"/>
    </xf>
    <xf numFmtId="167" fontId="7" fillId="0" borderId="0" xfId="4" applyNumberFormat="1" applyAlignment="1">
      <alignment horizontal="right"/>
    </xf>
    <xf numFmtId="167" fontId="10" fillId="0" borderId="0" xfId="4" applyNumberFormat="1" applyFont="1" applyAlignment="1">
      <alignment horizontal="right"/>
    </xf>
    <xf numFmtId="167" fontId="10" fillId="5" borderId="0" xfId="4" applyNumberFormat="1" applyFont="1" applyFill="1" applyAlignment="1">
      <alignment horizontal="right"/>
    </xf>
    <xf numFmtId="167" fontId="7" fillId="5" borderId="0" xfId="4" applyNumberFormat="1" applyFill="1" applyAlignment="1">
      <alignment horizontal="right"/>
    </xf>
    <xf numFmtId="0" fontId="11" fillId="0" borderId="0" xfId="4" applyFont="1" applyAlignment="1">
      <alignment horizontal="left"/>
    </xf>
    <xf numFmtId="167" fontId="0" fillId="0" borderId="0" xfId="0" applyNumberFormat="1"/>
    <xf numFmtId="164" fontId="0" fillId="0" borderId="18" xfId="1" applyNumberFormat="1" applyFont="1" applyBorder="1"/>
  </cellXfs>
  <cellStyles count="5">
    <cellStyle name="Comma" xfId="1" builtinId="3"/>
    <cellStyle name="Normal" xfId="0" builtinId="0"/>
    <cellStyle name="Normal 2" xfId="4" xr:uid="{9CD24AEB-7C0D-4D63-A1F7-AF475B118D59}"/>
    <cellStyle name="Normal_ElectricSales_NENG" xfId="3" xr:uid="{DE26F3F2-BEC8-4FBF-AF48-67CE7C0939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GS Plan-over-Plan Change</a:t>
            </a:r>
          </a:p>
        </c:rich>
      </c:tx>
      <c:layout>
        <c:manualLayout>
          <c:xMode val="edge"/>
          <c:yMode val="edge"/>
          <c:x val="0.36714659676787431"/>
          <c:y val="3.62139917695473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970769556678197E-2"/>
          <c:y val="0.13879109555749974"/>
          <c:w val="0.8801115934379613"/>
          <c:h val="0.74656867891513556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Waterfall!$O$1</c:f>
              <c:strCache>
                <c:ptCount val="1"/>
                <c:pt idx="0">
                  <c:v>ODPGS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Waterfall!$O$5:$O$10</c:f>
              <c:numCache>
                <c:formatCode>#,##0_);\(#,##0\)</c:formatCode>
                <c:ptCount val="6"/>
                <c:pt idx="0">
                  <c:v>-76.952836223000006</c:v>
                </c:pt>
                <c:pt idx="1">
                  <c:v>-0.43265627046045663</c:v>
                </c:pt>
                <c:pt idx="2">
                  <c:v>-0.29239543101595344</c:v>
                </c:pt>
                <c:pt idx="3">
                  <c:v>0.13983009107688069</c:v>
                </c:pt>
                <c:pt idx="4">
                  <c:v>0.22303898663164676</c:v>
                </c:pt>
                <c:pt idx="5">
                  <c:v>0.19198113589033483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6-406B-8002-2D4DAB4AEF74}"/>
            </c:ext>
          </c:extLst>
        </c:ser>
        <c:ser>
          <c:idx val="0"/>
          <c:order val="1"/>
          <c:tx>
            <c:strRef>
              <c:f>Waterfall!$M$1</c:f>
              <c:strCache>
                <c:ptCount val="1"/>
                <c:pt idx="0">
                  <c:v>LGEGS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Waterfall!$M$5:$M$10</c:f>
              <c:numCache>
                <c:formatCode>#,##0_);\(#,##0\)</c:formatCode>
                <c:ptCount val="6"/>
                <c:pt idx="0">
                  <c:v>-1217.689248249</c:v>
                </c:pt>
                <c:pt idx="1">
                  <c:v>-49.915344844000103</c:v>
                </c:pt>
                <c:pt idx="2">
                  <c:v>-54.536948413999561</c:v>
                </c:pt>
                <c:pt idx="3">
                  <c:v>-46.397406328000066</c:v>
                </c:pt>
                <c:pt idx="4">
                  <c:v>-44.216647371999976</c:v>
                </c:pt>
                <c:pt idx="5">
                  <c:v>-42.356351197999956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E6-406B-8002-2D4DAB4AEF74}"/>
            </c:ext>
          </c:extLst>
        </c:ser>
        <c:ser>
          <c:idx val="1"/>
          <c:order val="2"/>
          <c:tx>
            <c:strRef>
              <c:f>Waterfall!$N$1</c:f>
              <c:strCache>
                <c:ptCount val="1"/>
                <c:pt idx="0">
                  <c:v>KUGS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Waterfall!$L$5:$L$10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Waterfall!$N$5:$N$10</c:f>
              <c:numCache>
                <c:formatCode>#,##0_);\(#,##0\)</c:formatCode>
                <c:ptCount val="6"/>
                <c:pt idx="0">
                  <c:v>-1699.3049796880002</c:v>
                </c:pt>
                <c:pt idx="1">
                  <c:v>5.542181481999636</c:v>
                </c:pt>
                <c:pt idx="2">
                  <c:v>0.3876145520000458</c:v>
                </c:pt>
                <c:pt idx="3">
                  <c:v>10.042406462000132</c:v>
                </c:pt>
                <c:pt idx="4">
                  <c:v>16.953651549999954</c:v>
                </c:pt>
                <c:pt idx="5">
                  <c:v>26.714580822000027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E6-406B-8002-2D4DAB4AE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846222560"/>
        <c:axId val="846222952"/>
      </c:barChart>
      <c:catAx>
        <c:axId val="84622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222952"/>
        <c:crosses val="autoZero"/>
        <c:auto val="1"/>
        <c:lblAlgn val="ctr"/>
        <c:lblOffset val="100"/>
        <c:noMultiLvlLbl val="0"/>
      </c:catAx>
      <c:valAx>
        <c:axId val="846222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_);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222560"/>
        <c:crosses val="autoZero"/>
        <c:crossBetween val="between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3595176428573903"/>
          <c:y val="0.80489912834969701"/>
          <c:w val="0.33448982295744334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KU_GS_Sales!$L$2</c:f>
          <c:strCache>
            <c:ptCount val="1"/>
            <c:pt idx="0">
              <c:v>KU GS</c:v>
            </c:pt>
          </c:strCache>
        </c:strRef>
      </c:tx>
      <c:layout>
        <c:manualLayout>
          <c:xMode val="edge"/>
          <c:yMode val="edge"/>
          <c:x val="0.50344900105152468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KU_GS_Sales!$D$3:$D$16</c:f>
              <c:numCache>
                <c:formatCode>_(* #,##0_);_(* \(#,##0\);_(* "-"??_);_(@_)</c:formatCode>
                <c:ptCount val="14"/>
                <c:pt idx="0">
                  <c:v>1961099364</c:v>
                </c:pt>
                <c:pt idx="1">
                  <c:v>1993251112</c:v>
                </c:pt>
                <c:pt idx="2">
                  <c:v>1930185329</c:v>
                </c:pt>
                <c:pt idx="3">
                  <c:v>1900526177</c:v>
                </c:pt>
                <c:pt idx="4">
                  <c:v>1877707778</c:v>
                </c:pt>
                <c:pt idx="5">
                  <c:v>1812857073</c:v>
                </c:pt>
                <c:pt idx="6">
                  <c:v>1795901159</c:v>
                </c:pt>
                <c:pt idx="7">
                  <c:v>1727705281</c:v>
                </c:pt>
                <c:pt idx="8">
                  <c:v>1841072857</c:v>
                </c:pt>
                <c:pt idx="9">
                  <c:v>1775703896</c:v>
                </c:pt>
                <c:pt idx="10">
                  <c:v>1604473279</c:v>
                </c:pt>
                <c:pt idx="11">
                  <c:v>1706330958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AB-40E6-9C74-9AD306B97FA8}"/>
            </c:ext>
          </c:extLst>
        </c:ser>
        <c:ser>
          <c:idx val="2"/>
          <c:order val="1"/>
          <c:tx>
            <c:strRef>
              <c:f>KU_GS_Sales!$E$2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KU_GS_Sales!$E$3:$E$16</c:f>
              <c:numCache>
                <c:formatCode>_(* #,##0_);_(* \(#,##0\);_(* "-"??_);_(@_)</c:formatCode>
                <c:ptCount val="14"/>
                <c:pt idx="0">
                  <c:v>1888597919.1533773</c:v>
                </c:pt>
                <c:pt idx="1">
                  <c:v>1978512434.1036632</c:v>
                </c:pt>
                <c:pt idx="2">
                  <c:v>1962160785</c:v>
                </c:pt>
                <c:pt idx="3">
                  <c:v>1900639354</c:v>
                </c:pt>
                <c:pt idx="4">
                  <c:v>1845063043</c:v>
                </c:pt>
                <c:pt idx="5">
                  <c:v>1797967030</c:v>
                </c:pt>
                <c:pt idx="6">
                  <c:v>1787106132</c:v>
                </c:pt>
                <c:pt idx="7">
                  <c:v>1770335126</c:v>
                </c:pt>
                <c:pt idx="8">
                  <c:v>1773370459</c:v>
                </c:pt>
                <c:pt idx="9">
                  <c:v>1738990351</c:v>
                </c:pt>
                <c:pt idx="10">
                  <c:v>1646522318</c:v>
                </c:pt>
                <c:pt idx="11">
                  <c:v>1693873523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AB-40E6-9C74-9AD306B97FA8}"/>
            </c:ext>
          </c:extLst>
        </c:ser>
        <c:ser>
          <c:idx val="3"/>
          <c:order val="2"/>
          <c:tx>
            <c:strRef>
              <c:f>KU_GS_Sales!$G$2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KU_GS_Sales!$C$3:$C$43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KU_GS_Sales!$G$3:$G$43</c:f>
              <c:numCache>
                <c:formatCode>_(* #,##0_);_(* \(#,##0\);_(* "-"??_);_(@_)</c:formatCode>
                <c:ptCount val="41"/>
                <c:pt idx="11">
                  <c:v>1699304979.6880002</c:v>
                </c:pt>
                <c:pt idx="12">
                  <c:v>1694069043.0190003</c:v>
                </c:pt>
                <c:pt idx="13">
                  <c:v>1690075491.6700001</c:v>
                </c:pt>
                <c:pt idx="14">
                  <c:v>1675429456.4790001</c:v>
                </c:pt>
                <c:pt idx="15">
                  <c:v>1655970231.579</c:v>
                </c:pt>
                <c:pt idx="16">
                  <c:v>1642162759.335</c:v>
                </c:pt>
                <c:pt idx="17">
                  <c:v>1645287952.6300001</c:v>
                </c:pt>
                <c:pt idx="18">
                  <c:v>1630070940.98</c:v>
                </c:pt>
                <c:pt idx="19">
                  <c:v>1614142591.5139999</c:v>
                </c:pt>
                <c:pt idx="20">
                  <c:v>1607620081.25</c:v>
                </c:pt>
                <c:pt idx="21">
                  <c:v>1591653338.2530003</c:v>
                </c:pt>
                <c:pt idx="22">
                  <c:v>1590626715.539</c:v>
                </c:pt>
                <c:pt idx="23">
                  <c:v>1582907848.7449999</c:v>
                </c:pt>
                <c:pt idx="24">
                  <c:v>1582271110.4840002</c:v>
                </c:pt>
                <c:pt idx="25">
                  <c:v>1568569135.5689998</c:v>
                </c:pt>
                <c:pt idx="26">
                  <c:v>1567406173.631</c:v>
                </c:pt>
                <c:pt idx="27">
                  <c:v>1557682574.0879998</c:v>
                </c:pt>
                <c:pt idx="28">
                  <c:v>1561567665.5339999</c:v>
                </c:pt>
                <c:pt idx="29">
                  <c:v>1563502365.5449998</c:v>
                </c:pt>
                <c:pt idx="30">
                  <c:v>1549949354.352</c:v>
                </c:pt>
                <c:pt idx="31">
                  <c:v>1544249524.3769999</c:v>
                </c:pt>
                <c:pt idx="32">
                  <c:v>1532565882.0019999</c:v>
                </c:pt>
                <c:pt idx="33">
                  <c:v>1534891207.1459999</c:v>
                </c:pt>
                <c:pt idx="34">
                  <c:v>1529761942.5139999</c:v>
                </c:pt>
                <c:pt idx="35">
                  <c:v>1531449240.4900002</c:v>
                </c:pt>
                <c:pt idx="36">
                  <c:v>1518686453.927</c:v>
                </c:pt>
                <c:pt idx="37">
                  <c:v>1518711071.6399999</c:v>
                </c:pt>
                <c:pt idx="38">
                  <c:v>1507931190.3319998</c:v>
                </c:pt>
                <c:pt idx="39">
                  <c:v>1512324007.605</c:v>
                </c:pt>
                <c:pt idx="40">
                  <c:v>1507428881.21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AB-40E6-9C74-9AD306B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223736"/>
        <c:axId val="846224128"/>
        <c:extLst>
          <c:ext xmlns:c15="http://schemas.microsoft.com/office/drawing/2012/chart" uri="{02D57815-91ED-43cb-92C2-25804820EDAC}">
            <c15:filteredLineSeries>
              <c15:ser>
                <c:idx val="6"/>
                <c:order val="4"/>
                <c:tx>
                  <c:strRef>
                    <c:extLst>
                      <c:ext uri="{02D57815-91ED-43cb-92C2-25804820EDAC}">
                        <c15:formulaRef>
                          <c15:sqref>KU_GS_Sales!$I$2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chemeClr val="tx1">
                        <a:alpha val="40000"/>
                      </a:schemeClr>
                    </a:solidFill>
                    <a:ln w="9525">
                      <a:solidFill>
                        <a:schemeClr val="tx1">
                          <a:alpha val="40000"/>
                        </a:schemeClr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KU_GS_Sales!$C$3:$C$43</c15:sqref>
                        </c15:formulaRef>
                      </c:ext>
                    </c:extLst>
                    <c:numCache>
                      <c:formatCode>General</c:formatCode>
                      <c:ptCount val="4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  <c:pt idx="21">
                        <c:v>2031</c:v>
                      </c:pt>
                      <c:pt idx="22">
                        <c:v>2032</c:v>
                      </c:pt>
                      <c:pt idx="23">
                        <c:v>2033</c:v>
                      </c:pt>
                      <c:pt idx="24">
                        <c:v>2034</c:v>
                      </c:pt>
                      <c:pt idx="25">
                        <c:v>2035</c:v>
                      </c:pt>
                      <c:pt idx="26">
                        <c:v>2036</c:v>
                      </c:pt>
                      <c:pt idx="27">
                        <c:v>2037</c:v>
                      </c:pt>
                      <c:pt idx="28">
                        <c:v>2038</c:v>
                      </c:pt>
                      <c:pt idx="29">
                        <c:v>2039</c:v>
                      </c:pt>
                      <c:pt idx="30">
                        <c:v>2040</c:v>
                      </c:pt>
                      <c:pt idx="31">
                        <c:v>2041</c:v>
                      </c:pt>
                      <c:pt idx="32">
                        <c:v>2042</c:v>
                      </c:pt>
                      <c:pt idx="33">
                        <c:v>2043</c:v>
                      </c:pt>
                      <c:pt idx="34">
                        <c:v>2044</c:v>
                      </c:pt>
                      <c:pt idx="35">
                        <c:v>2045</c:v>
                      </c:pt>
                      <c:pt idx="36">
                        <c:v>2046</c:v>
                      </c:pt>
                      <c:pt idx="37">
                        <c:v>2047</c:v>
                      </c:pt>
                      <c:pt idx="38">
                        <c:v>2048</c:v>
                      </c:pt>
                      <c:pt idx="39">
                        <c:v>2049</c:v>
                      </c:pt>
                      <c:pt idx="40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KU_GS_Sales!$I$3:$I$18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12">
                        <c:v>1702893419.3199999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53AB-40E6-9C74-9AD306B97FA8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4"/>
          <c:order val="3"/>
          <c:tx>
            <c:strRef>
              <c:f>KU_GS_Sales!$H$2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KU_GS_Sales!$H$3:$H$43</c:f>
              <c:numCache>
                <c:formatCode>_(* #,##0_);_(* \(#,##0\);_(* "-"??_);_(@_)</c:formatCode>
                <c:ptCount val="41"/>
                <c:pt idx="10">
                  <c:v>1684524496.783829</c:v>
                </c:pt>
                <c:pt idx="11">
                  <c:v>1684309607.018364</c:v>
                </c:pt>
                <c:pt idx="12">
                  <c:v>1685372066.8380289</c:v>
                </c:pt>
                <c:pt idx="13">
                  <c:v>1684068007.5112224</c:v>
                </c:pt>
                <c:pt idx="14">
                  <c:v>1681024391.7718692</c:v>
                </c:pt>
                <c:pt idx="15">
                  <c:v>1674782718.5663059</c:v>
                </c:pt>
                <c:pt idx="16">
                  <c:v>1663668372.5869167</c:v>
                </c:pt>
                <c:pt idx="17">
                  <c:v>1652337604.5077596</c:v>
                </c:pt>
                <c:pt idx="18">
                  <c:v>1641559052.4912121</c:v>
                </c:pt>
                <c:pt idx="19">
                  <c:v>1631721028.887063</c:v>
                </c:pt>
                <c:pt idx="20">
                  <c:v>1618063267.0914154</c:v>
                </c:pt>
                <c:pt idx="21">
                  <c:v>1607289304.3696733</c:v>
                </c:pt>
                <c:pt idx="22">
                  <c:v>1598120195.4868696</c:v>
                </c:pt>
                <c:pt idx="23">
                  <c:v>1589407345.5975931</c:v>
                </c:pt>
                <c:pt idx="24">
                  <c:v>1581738933.468051</c:v>
                </c:pt>
                <c:pt idx="25">
                  <c:v>1575215629.5762634</c:v>
                </c:pt>
                <c:pt idx="26">
                  <c:v>1569324959.3461986</c:v>
                </c:pt>
                <c:pt idx="27">
                  <c:v>1564283551.3581257</c:v>
                </c:pt>
                <c:pt idx="28">
                  <c:v>1559790224.4789851</c:v>
                </c:pt>
                <c:pt idx="29">
                  <c:v>1554944177.1244488</c:v>
                </c:pt>
                <c:pt idx="30">
                  <c:v>1546801189.5676351</c:v>
                </c:pt>
                <c:pt idx="31">
                  <c:v>1539517312.0791759</c:v>
                </c:pt>
                <c:pt idx="32">
                  <c:v>1532963492.8768125</c:v>
                </c:pt>
                <c:pt idx="33">
                  <c:v>1527587723.679152</c:v>
                </c:pt>
                <c:pt idx="34">
                  <c:v>1522812658.1008105</c:v>
                </c:pt>
                <c:pt idx="35">
                  <c:v>1518592808.6301632</c:v>
                </c:pt>
                <c:pt idx="36">
                  <c:v>1513706978.9616451</c:v>
                </c:pt>
                <c:pt idx="37">
                  <c:v>1508333823.9602289</c:v>
                </c:pt>
                <c:pt idx="38">
                  <c:v>1503105053.9893851</c:v>
                </c:pt>
                <c:pt idx="39">
                  <c:v>1498373181.0029974</c:v>
                </c:pt>
                <c:pt idx="40">
                  <c:v>1493777915.3362284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AB-40E6-9C74-9AD306B97FA8}"/>
            </c:ext>
          </c:extLst>
        </c:ser>
        <c:ser>
          <c:idx val="7"/>
          <c:order val="5"/>
          <c:tx>
            <c:strRef>
              <c:f>KU_GS_Sales!$J$2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KU_GS_Sales!$J$3:$J$18</c:f>
              <c:numCache>
                <c:formatCode>_(* #,##0_);_(* \(#,##0\);_(* "-"??_);_(@_)</c:formatCode>
                <c:ptCount val="16"/>
                <c:pt idx="12">
                  <c:v>1718191508.6182549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AB-40E6-9C74-9AD306B97FA8}"/>
            </c:ext>
          </c:extLst>
        </c:ser>
        <c:ser>
          <c:idx val="0"/>
          <c:order val="6"/>
          <c:tx>
            <c:strRef>
              <c:f>KU_GS_Sales!$F$2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KU_GS_Sales!$F$3:$F$43</c:f>
              <c:numCache>
                <c:formatCode>_(* #,##0_);_(* \(#,##0\);_(* "-"??_);_(@_)</c:formatCode>
                <c:ptCount val="41"/>
                <c:pt idx="12">
                  <c:v>1699611224.5009999</c:v>
                </c:pt>
                <c:pt idx="13">
                  <c:v>1690463106.2220001</c:v>
                </c:pt>
                <c:pt idx="14">
                  <c:v>1685471862.9410002</c:v>
                </c:pt>
                <c:pt idx="15">
                  <c:v>1672923883.1289999</c:v>
                </c:pt>
                <c:pt idx="16">
                  <c:v>1668877340.1570001</c:v>
                </c:pt>
                <c:pt idx="17">
                  <c:v>1669137050.4179997</c:v>
                </c:pt>
                <c:pt idx="18">
                  <c:v>1670667515.631</c:v>
                </c:pt>
                <c:pt idx="19">
                  <c:v>1663040085.1129999</c:v>
                </c:pt>
                <c:pt idx="20">
                  <c:v>1655449420.5190001</c:v>
                </c:pt>
                <c:pt idx="21">
                  <c:v>1649188520.1520004</c:v>
                </c:pt>
                <c:pt idx="22">
                  <c:v>1646846258.5299997</c:v>
                </c:pt>
                <c:pt idx="23">
                  <c:v>1639207935.427</c:v>
                </c:pt>
                <c:pt idx="24">
                  <c:v>1635656336.4400001</c:v>
                </c:pt>
                <c:pt idx="25">
                  <c:v>1632778943.1470001</c:v>
                </c:pt>
                <c:pt idx="26">
                  <c:v>1632763456.665</c:v>
                </c:pt>
                <c:pt idx="27">
                  <c:v>1627300038.5469999</c:v>
                </c:pt>
                <c:pt idx="28">
                  <c:v>1625061971.6750002</c:v>
                </c:pt>
                <c:pt idx="29">
                  <c:v>1623070872.2360001</c:v>
                </c:pt>
                <c:pt idx="30">
                  <c:v>1623742077.743</c:v>
                </c:pt>
                <c:pt idx="31">
                  <c:v>1618572902.4419999</c:v>
                </c:pt>
                <c:pt idx="32">
                  <c:v>1616593639.73</c:v>
                </c:pt>
                <c:pt idx="33">
                  <c:v>1614994405.3449998</c:v>
                </c:pt>
                <c:pt idx="34">
                  <c:v>1616245914.9720001</c:v>
                </c:pt>
                <c:pt idx="35">
                  <c:v>1612347992.148</c:v>
                </c:pt>
                <c:pt idx="36">
                  <c:v>1611327527.4860001</c:v>
                </c:pt>
                <c:pt idx="37">
                  <c:v>1610637596.3180003</c:v>
                </c:pt>
                <c:pt idx="38">
                  <c:v>1612239868.8059998</c:v>
                </c:pt>
                <c:pt idx="39">
                  <c:v>1608725993.8340001</c:v>
                </c:pt>
                <c:pt idx="40">
                  <c:v>1608220414.299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AB-41FE-BCF6-AF22E3073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223736"/>
        <c:axId val="846224128"/>
        <c:extLst/>
      </c:scatterChart>
      <c:catAx>
        <c:axId val="846223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224128"/>
        <c:crosses val="autoZero"/>
        <c:auto val="1"/>
        <c:lblAlgn val="ctr"/>
        <c:lblOffset val="100"/>
        <c:noMultiLvlLbl val="0"/>
      </c:catAx>
      <c:valAx>
        <c:axId val="846224128"/>
        <c:scaling>
          <c:orientation val="minMax"/>
          <c:max val="2000000000"/>
          <c:min val="14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22373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KU_GS_Sales!$L$2</c:f>
          <c:strCache>
            <c:ptCount val="1"/>
            <c:pt idx="0">
              <c:v>KU GS</c:v>
            </c:pt>
          </c:strCache>
        </c:strRef>
      </c:tx>
      <c:layout>
        <c:manualLayout>
          <c:xMode val="edge"/>
          <c:yMode val="edge"/>
          <c:x val="0.50344900105152468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KU_GS_Sales!$D$2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KU_GS_Sales!$D$3:$D$23</c:f>
              <c:numCache>
                <c:formatCode>_(* #,##0_);_(* \(#,##0\);_(* "-"??_);_(@_)</c:formatCode>
                <c:ptCount val="21"/>
                <c:pt idx="0">
                  <c:v>1961099364</c:v>
                </c:pt>
                <c:pt idx="1">
                  <c:v>1993251112</c:v>
                </c:pt>
                <c:pt idx="2">
                  <c:v>1930185329</c:v>
                </c:pt>
                <c:pt idx="3">
                  <c:v>1900526177</c:v>
                </c:pt>
                <c:pt idx="4">
                  <c:v>1877707778</c:v>
                </c:pt>
                <c:pt idx="5">
                  <c:v>1812857073</c:v>
                </c:pt>
                <c:pt idx="6">
                  <c:v>1795901159</c:v>
                </c:pt>
                <c:pt idx="7">
                  <c:v>1727705281</c:v>
                </c:pt>
                <c:pt idx="8">
                  <c:v>1841072857</c:v>
                </c:pt>
                <c:pt idx="9">
                  <c:v>1775703896</c:v>
                </c:pt>
                <c:pt idx="10">
                  <c:v>1604473279</c:v>
                </c:pt>
                <c:pt idx="11">
                  <c:v>1706330958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A5-48B8-9D88-0B90B3284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494280"/>
        <c:axId val="847494672"/>
        <c:extLst/>
      </c:lineChart>
      <c:scatterChart>
        <c:scatterStyle val="lineMarker"/>
        <c:varyColors val="0"/>
        <c:ser>
          <c:idx val="4"/>
          <c:order val="1"/>
          <c:tx>
            <c:strRef>
              <c:f>KU_GS_Sales!$E$2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KU_GS_Sales!$E$3:$E$23</c:f>
              <c:numCache>
                <c:formatCode>_(* #,##0_);_(* \(#,##0\);_(* "-"??_);_(@_)</c:formatCode>
                <c:ptCount val="21"/>
                <c:pt idx="0">
                  <c:v>1888597919.1533773</c:v>
                </c:pt>
                <c:pt idx="1">
                  <c:v>1978512434.1036632</c:v>
                </c:pt>
                <c:pt idx="2">
                  <c:v>1962160785</c:v>
                </c:pt>
                <c:pt idx="3">
                  <c:v>1900639354</c:v>
                </c:pt>
                <c:pt idx="4">
                  <c:v>1845063043</c:v>
                </c:pt>
                <c:pt idx="5">
                  <c:v>1797967030</c:v>
                </c:pt>
                <c:pt idx="6">
                  <c:v>1787106132</c:v>
                </c:pt>
                <c:pt idx="7">
                  <c:v>1770335126</c:v>
                </c:pt>
                <c:pt idx="8">
                  <c:v>1773370459</c:v>
                </c:pt>
                <c:pt idx="9">
                  <c:v>1738990351</c:v>
                </c:pt>
                <c:pt idx="10">
                  <c:v>1646522318</c:v>
                </c:pt>
                <c:pt idx="11">
                  <c:v>1693873523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A5-48B8-9D88-0B90B328459B}"/>
            </c:ext>
          </c:extLst>
        </c:ser>
        <c:ser>
          <c:idx val="2"/>
          <c:order val="2"/>
          <c:tx>
            <c:strRef>
              <c:f>KU_GS_Sales!$F$2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KU_GS_Sales!$F$3:$F$23</c:f>
              <c:numCache>
                <c:formatCode>_(* #,##0_);_(* \(#,##0\);_(* "-"??_);_(@_)</c:formatCode>
                <c:ptCount val="21"/>
                <c:pt idx="12">
                  <c:v>1699611224.5009999</c:v>
                </c:pt>
                <c:pt idx="13">
                  <c:v>1690463106.2220001</c:v>
                </c:pt>
                <c:pt idx="14">
                  <c:v>1685471862.9410002</c:v>
                </c:pt>
                <c:pt idx="15">
                  <c:v>1672923883.1289999</c:v>
                </c:pt>
                <c:pt idx="16">
                  <c:v>1668877340.1570001</c:v>
                </c:pt>
                <c:pt idx="17">
                  <c:v>1669137050.4179997</c:v>
                </c:pt>
                <c:pt idx="18">
                  <c:v>1670667515.631</c:v>
                </c:pt>
                <c:pt idx="19">
                  <c:v>1663040085.1129999</c:v>
                </c:pt>
                <c:pt idx="20">
                  <c:v>1655449420.5190001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AD-489F-8DE1-4AC3B282931A}"/>
            </c:ext>
          </c:extLst>
        </c:ser>
        <c:ser>
          <c:idx val="7"/>
          <c:order val="3"/>
          <c:tx>
            <c:strRef>
              <c:f>KU_GS_Sales!$G$2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KU_GS_Sales!$G$3:$G$23</c:f>
              <c:numCache>
                <c:formatCode>_(* #,##0_);_(* \(#,##0\);_(* "-"??_);_(@_)</c:formatCode>
                <c:ptCount val="21"/>
                <c:pt idx="11">
                  <c:v>1699304979.6880002</c:v>
                </c:pt>
                <c:pt idx="12">
                  <c:v>1694069043.0190003</c:v>
                </c:pt>
                <c:pt idx="13">
                  <c:v>1690075491.6700001</c:v>
                </c:pt>
                <c:pt idx="14">
                  <c:v>1675429456.4790001</c:v>
                </c:pt>
                <c:pt idx="15">
                  <c:v>1655970231.579</c:v>
                </c:pt>
                <c:pt idx="16">
                  <c:v>1642162759.335</c:v>
                </c:pt>
                <c:pt idx="17">
                  <c:v>1645287952.6300001</c:v>
                </c:pt>
                <c:pt idx="18">
                  <c:v>1630070940.98</c:v>
                </c:pt>
                <c:pt idx="19">
                  <c:v>1614142591.5139999</c:v>
                </c:pt>
                <c:pt idx="20">
                  <c:v>1607620081.25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22A5-48B8-9D88-0B90B328459B}"/>
            </c:ext>
          </c:extLst>
        </c:ser>
        <c:ser>
          <c:idx val="5"/>
          <c:order val="6"/>
          <c:tx>
            <c:strRef>
              <c:f>KU_GS_Sales!$J$2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yVal>
            <c:numRef>
              <c:f>KU_GS_Sales!$J$3:$J$19</c:f>
              <c:numCache>
                <c:formatCode>_(* #,##0_);_(* \(#,##0\);_(* "-"??_);_(@_)</c:formatCode>
                <c:ptCount val="17"/>
                <c:pt idx="12">
                  <c:v>1718191508.6182549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C3-407C-9432-A0939FFC0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94280"/>
        <c:axId val="84749467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KU_GS_Sales!$H$2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70C0"/>
                    </a:solidFill>
                    <a:round/>
                  </a:ln>
                  <a:effectLst/>
                </c:spPr>
                <c:marker>
                  <c:symbol val="square"/>
                  <c:size val="4"/>
                  <c:spPr>
                    <a:solidFill>
                      <a:srgbClr val="0070C0"/>
                    </a:solidFill>
                    <a:ln w="9525">
                      <a:solidFill>
                        <a:srgbClr val="0070C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KU_GS_Sales!$H$3:$H$19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1684524496.783829</c:v>
                      </c:pt>
                      <c:pt idx="11">
                        <c:v>1684309607.018364</c:v>
                      </c:pt>
                      <c:pt idx="12">
                        <c:v>1685372066.8380289</c:v>
                      </c:pt>
                      <c:pt idx="13">
                        <c:v>1684068007.5112224</c:v>
                      </c:pt>
                      <c:pt idx="14">
                        <c:v>1681024391.7718692</c:v>
                      </c:pt>
                      <c:pt idx="15">
                        <c:v>1674782718.5663059</c:v>
                      </c:pt>
                      <c:pt idx="16">
                        <c:v>1663668372.5869167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A5-48B8-9D88-0B90B328459B}"/>
                  </c:ext>
                </c:extLst>
              </c15:ser>
            </c15:filteredScatterSeries>
            <c15:filteredScatterSeries>
              <c15:ser>
                <c:idx val="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alpha val="40000"/>
                      </a:schemeClr>
                    </a:solidFill>
                    <a:ln w="9525">
                      <a:solidFill>
                        <a:schemeClr val="tx1">
                          <a:alpha val="4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1702893419.3199999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DC3-407C-9432-A0939FFC0D9C}"/>
                  </c:ext>
                </c:extLst>
              </c15:ser>
            </c15:filteredScatterSeries>
          </c:ext>
        </c:extLst>
      </c:scatterChart>
      <c:catAx>
        <c:axId val="84749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4672"/>
        <c:crosses val="autoZero"/>
        <c:auto val="1"/>
        <c:lblAlgn val="ctr"/>
        <c:lblOffset val="100"/>
        <c:noMultiLvlLbl val="0"/>
      </c:catAx>
      <c:valAx>
        <c:axId val="847494672"/>
        <c:scaling>
          <c:orientation val="minMax"/>
          <c:max val="20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428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KU_GS_UPC!$L$2</c:f>
          <c:strCache>
            <c:ptCount val="1"/>
            <c:pt idx="0">
              <c:v>KU GS UPC</c:v>
            </c:pt>
          </c:strCache>
        </c:strRef>
      </c:tx>
      <c:layout>
        <c:manualLayout>
          <c:xMode val="edge"/>
          <c:yMode val="edge"/>
          <c:x val="0.50344900105152468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KU_GS_UPC!$D$3:$D$16</c:f>
              <c:numCache>
                <c:formatCode>_(* #,##0_);_(* \(#,##0\);_(* "-"??_);_(@_)</c:formatCode>
                <c:ptCount val="14"/>
                <c:pt idx="0">
                  <c:v>24350.038768529077</c:v>
                </c:pt>
                <c:pt idx="1">
                  <c:v>24464.298083994145</c:v>
                </c:pt>
                <c:pt idx="2">
                  <c:v>23683.933638181868</c:v>
                </c:pt>
                <c:pt idx="3">
                  <c:v>23241.27457772207</c:v>
                </c:pt>
                <c:pt idx="4">
                  <c:v>22891.593767429669</c:v>
                </c:pt>
                <c:pt idx="5">
                  <c:v>21967.257436850261</c:v>
                </c:pt>
                <c:pt idx="6">
                  <c:v>21637.146121022881</c:v>
                </c:pt>
                <c:pt idx="7">
                  <c:v>20712.103374382983</c:v>
                </c:pt>
                <c:pt idx="8">
                  <c:v>22096.453909533346</c:v>
                </c:pt>
                <c:pt idx="9">
                  <c:v>21270.818673766109</c:v>
                </c:pt>
                <c:pt idx="10">
                  <c:v>19147.830142969662</c:v>
                </c:pt>
                <c:pt idx="11">
                  <c:v>20151.968152051319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5E-4BDF-AC6F-3550D978A4A2}"/>
            </c:ext>
          </c:extLst>
        </c:ser>
        <c:ser>
          <c:idx val="2"/>
          <c:order val="1"/>
          <c:tx>
            <c:strRef>
              <c:f>KU_GS_UPC!$E$2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KU_GS_UPC!$E$3:$E$16</c:f>
              <c:numCache>
                <c:formatCode>_(* #,##0_);_(* \(#,##0\);_(* "-"??_);_(@_)</c:formatCode>
                <c:ptCount val="14"/>
                <c:pt idx="0">
                  <c:v>23449.822784985659</c:v>
                </c:pt>
                <c:pt idx="1">
                  <c:v>24283.401955428504</c:v>
                </c:pt>
                <c:pt idx="2">
                  <c:v>24076.281754487856</c:v>
                </c:pt>
                <c:pt idx="3">
                  <c:v>23242.658603769549</c:v>
                </c:pt>
                <c:pt idx="4">
                  <c:v>22493.613836249242</c:v>
                </c:pt>
                <c:pt idx="5">
                  <c:v>21786.827654106561</c:v>
                </c:pt>
                <c:pt idx="6">
                  <c:v>21531.183004186707</c:v>
                </c:pt>
                <c:pt idx="7">
                  <c:v>21223.159146558934</c:v>
                </c:pt>
                <c:pt idx="8">
                  <c:v>21283.893498746798</c:v>
                </c:pt>
                <c:pt idx="9">
                  <c:v>20831.034112654714</c:v>
                </c:pt>
                <c:pt idx="10">
                  <c:v>19649.644580757573</c:v>
                </c:pt>
                <c:pt idx="11">
                  <c:v>20004.844387930847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5E-4BDF-AC6F-3550D978A4A2}"/>
            </c:ext>
          </c:extLst>
        </c:ser>
        <c:ser>
          <c:idx val="3"/>
          <c:order val="2"/>
          <c:tx>
            <c:strRef>
              <c:f>KU_GS_UPC!$G$2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KU_GS_UPC!$G$3:$G$23</c:f>
              <c:numCache>
                <c:formatCode>_(* #,##0_);_(* \(#,##0\);_(* "-"??_);_(@_)</c:formatCode>
                <c:ptCount val="21"/>
                <c:pt idx="11">
                  <c:v>20209.941040681715</c:v>
                </c:pt>
                <c:pt idx="12">
                  <c:v>20128.889146011785</c:v>
                </c:pt>
                <c:pt idx="13">
                  <c:v>20036.734625247762</c:v>
                </c:pt>
                <c:pt idx="14">
                  <c:v>19815.989405357912</c:v>
                </c:pt>
                <c:pt idx="15">
                  <c:v>19536.267369372519</c:v>
                </c:pt>
                <c:pt idx="16">
                  <c:v>19332.516574932826</c:v>
                </c:pt>
                <c:pt idx="17">
                  <c:v>19333.112269612928</c:v>
                </c:pt>
                <c:pt idx="18">
                  <c:v>19116.259362833593</c:v>
                </c:pt>
                <c:pt idx="19">
                  <c:v>18886.099820427175</c:v>
                </c:pt>
                <c:pt idx="20">
                  <c:v>18763.219385748976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5E-4BDF-AC6F-3550D978A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495456"/>
        <c:axId val="847683496"/>
        <c:extLst>
          <c:ext xmlns:c15="http://schemas.microsoft.com/office/drawing/2012/chart" uri="{02D57815-91ED-43cb-92C2-25804820EDAC}">
            <c15:filteredLineSeries>
              <c15:ser>
                <c:idx val="6"/>
                <c:order val="3"/>
                <c:tx>
                  <c:strRef>
                    <c:extLst>
                      <c:ext uri="{02D57815-91ED-43cb-92C2-25804820EDAC}">
                        <c15:formulaRef>
                          <c15:sqref>KU_GS_UPC!$I$2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KU_GS_UPC!$C$3:$C$23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KU_GS_UPC!$I$3:$I$18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6"/>
                      <c:pt idx="12">
                        <c:v>20053.055281386532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8B5E-4BDF-AC6F-3550D978A4A2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7"/>
          <c:order val="4"/>
          <c:tx>
            <c:strRef>
              <c:f>KU_GS_UPC!$J$2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KU_GS_UPC!$J$3:$J$18</c:f>
              <c:numCache>
                <c:formatCode>_(* #,##0_);_(* \(#,##0\);_(* "-"??_);_(@_)</c:formatCode>
                <c:ptCount val="16"/>
                <c:pt idx="12">
                  <c:v>20233.203625914164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8B5E-4BDF-AC6F-3550D978A4A2}"/>
            </c:ext>
          </c:extLst>
        </c:ser>
        <c:ser>
          <c:idx val="0"/>
          <c:order val="5"/>
          <c:tx>
            <c:strRef>
              <c:f>KU_GS_UPC!$F$2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KU_GS_UPC!$F$3:$F$23</c:f>
              <c:numCache>
                <c:formatCode>_(* #,##0_);_(* \(#,##0\);_(* "-"??_);_(@_)</c:formatCode>
                <c:ptCount val="21"/>
                <c:pt idx="12">
                  <c:v>20014.404574652362</c:v>
                </c:pt>
                <c:pt idx="13">
                  <c:v>19833.001112068443</c:v>
                </c:pt>
                <c:pt idx="14">
                  <c:v>19703.732010801232</c:v>
                </c:pt>
                <c:pt idx="15">
                  <c:v>19487.353662421912</c:v>
                </c:pt>
                <c:pt idx="16">
                  <c:v>19370.302316554622</c:v>
                </c:pt>
                <c:pt idx="17">
                  <c:v>19303.055605832138</c:v>
                </c:pt>
                <c:pt idx="18">
                  <c:v>19250.63585622784</c:v>
                </c:pt>
                <c:pt idx="19">
                  <c:v>19094.033962264672</c:v>
                </c:pt>
                <c:pt idx="20">
                  <c:v>18939.264201031918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9D-458E-9D42-62BCDD8FD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95456"/>
        <c:axId val="847683496"/>
        <c:extLst/>
      </c:scatterChart>
      <c:catAx>
        <c:axId val="84749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683496"/>
        <c:crosses val="autoZero"/>
        <c:auto val="1"/>
        <c:lblAlgn val="ctr"/>
        <c:lblOffset val="100"/>
        <c:noMultiLvlLbl val="0"/>
      </c:catAx>
      <c:valAx>
        <c:axId val="847683496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KU_GS_UPC!$L$2</c:f>
          <c:strCache>
            <c:ptCount val="1"/>
            <c:pt idx="0">
              <c:v>KU GS UPC</c:v>
            </c:pt>
          </c:strCache>
        </c:strRef>
      </c:tx>
      <c:layout>
        <c:manualLayout>
          <c:xMode val="edge"/>
          <c:yMode val="edge"/>
          <c:x val="0.50344900105152468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KU_GS_UPC!$D$2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KU_GS_UPC!$D$3:$D$19</c:f>
              <c:numCache>
                <c:formatCode>_(* #,##0_);_(* \(#,##0\);_(* "-"??_);_(@_)</c:formatCode>
                <c:ptCount val="17"/>
                <c:pt idx="0">
                  <c:v>24350.038768529077</c:v>
                </c:pt>
                <c:pt idx="1">
                  <c:v>24464.298083994145</c:v>
                </c:pt>
                <c:pt idx="2">
                  <c:v>23683.933638181868</c:v>
                </c:pt>
                <c:pt idx="3">
                  <c:v>23241.27457772207</c:v>
                </c:pt>
                <c:pt idx="4">
                  <c:v>22891.593767429669</c:v>
                </c:pt>
                <c:pt idx="5">
                  <c:v>21967.257436850261</c:v>
                </c:pt>
                <c:pt idx="6">
                  <c:v>21637.146121022881</c:v>
                </c:pt>
                <c:pt idx="7">
                  <c:v>20712.103374382983</c:v>
                </c:pt>
                <c:pt idx="8">
                  <c:v>22096.453909533346</c:v>
                </c:pt>
                <c:pt idx="9">
                  <c:v>21270.818673766109</c:v>
                </c:pt>
                <c:pt idx="10">
                  <c:v>19147.830142969662</c:v>
                </c:pt>
                <c:pt idx="11">
                  <c:v>20151.968152051319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8F-4CBD-8F95-09E453ACEB1F}"/>
            </c:ext>
          </c:extLst>
        </c:ser>
        <c:ser>
          <c:idx val="6"/>
          <c:order val="1"/>
          <c:tx>
            <c:strRef>
              <c:f>KU_GS_UPC!$E$2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KU_GS_UPC!$E$3:$E$19</c:f>
              <c:numCache>
                <c:formatCode>_(* #,##0_);_(* \(#,##0\);_(* "-"??_);_(@_)</c:formatCode>
                <c:ptCount val="17"/>
                <c:pt idx="0">
                  <c:v>23449.822784985659</c:v>
                </c:pt>
                <c:pt idx="1">
                  <c:v>24283.401955428504</c:v>
                </c:pt>
                <c:pt idx="2">
                  <c:v>24076.281754487856</c:v>
                </c:pt>
                <c:pt idx="3">
                  <c:v>23242.658603769549</c:v>
                </c:pt>
                <c:pt idx="4">
                  <c:v>22493.613836249242</c:v>
                </c:pt>
                <c:pt idx="5">
                  <c:v>21786.827654106561</c:v>
                </c:pt>
                <c:pt idx="6">
                  <c:v>21531.183004186707</c:v>
                </c:pt>
                <c:pt idx="7">
                  <c:v>21223.159146558934</c:v>
                </c:pt>
                <c:pt idx="8">
                  <c:v>21283.893498746798</c:v>
                </c:pt>
                <c:pt idx="9">
                  <c:v>20831.034112654714</c:v>
                </c:pt>
                <c:pt idx="10">
                  <c:v>19649.644580757573</c:v>
                </c:pt>
                <c:pt idx="11">
                  <c:v>20004.844387930847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848F-4CBD-8F95-09E453ACE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495456"/>
        <c:axId val="847683496"/>
        <c:extLst/>
      </c:lineChart>
      <c:scatterChart>
        <c:scatterStyle val="lineMarker"/>
        <c:varyColors val="0"/>
        <c:ser>
          <c:idx val="7"/>
          <c:order val="2"/>
          <c:tx>
            <c:strRef>
              <c:f>KU_GS_UPC!$F$2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KU_GS_UPC!$F$3:$F$19</c:f>
              <c:numCache>
                <c:formatCode>_(* #,##0_);_(* \(#,##0\);_(* "-"??_);_(@_)</c:formatCode>
                <c:ptCount val="17"/>
                <c:pt idx="12">
                  <c:v>20014.404574652362</c:v>
                </c:pt>
                <c:pt idx="13">
                  <c:v>19833.001112068443</c:v>
                </c:pt>
                <c:pt idx="14">
                  <c:v>19703.732010801232</c:v>
                </c:pt>
                <c:pt idx="15">
                  <c:v>19487.353662421912</c:v>
                </c:pt>
                <c:pt idx="16">
                  <c:v>19370.302316554622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F-4CBD-8F95-09E453ACEB1F}"/>
            </c:ext>
          </c:extLst>
        </c:ser>
        <c:ser>
          <c:idx val="0"/>
          <c:order val="3"/>
          <c:tx>
            <c:strRef>
              <c:f>KU_GS_UPC!$G$2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KU_GS_UPC!$G$3:$G$19</c:f>
              <c:numCache>
                <c:formatCode>_(* #,##0_);_(* \(#,##0\);_(* "-"??_);_(@_)</c:formatCode>
                <c:ptCount val="17"/>
                <c:pt idx="11">
                  <c:v>20209.941040681715</c:v>
                </c:pt>
                <c:pt idx="12">
                  <c:v>20128.889146011785</c:v>
                </c:pt>
                <c:pt idx="13">
                  <c:v>20036.734625247762</c:v>
                </c:pt>
                <c:pt idx="14">
                  <c:v>19815.989405357912</c:v>
                </c:pt>
                <c:pt idx="15">
                  <c:v>19536.267369372519</c:v>
                </c:pt>
                <c:pt idx="16">
                  <c:v>19332.516574932826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9E-4CEF-90D7-85D482F17E67}"/>
            </c:ext>
          </c:extLst>
        </c:ser>
        <c:ser>
          <c:idx val="4"/>
          <c:order val="6"/>
          <c:tx>
            <c:strRef>
              <c:f>KU_GS_UPC!$J$2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dPt>
            <c:idx val="10"/>
            <c:marker>
              <c:symbol val="triangle"/>
              <c:size val="5"/>
              <c:spPr>
                <a:solidFill>
                  <a:schemeClr val="tx1"/>
                </a:solidFill>
                <a:ln w="9525">
                  <a:solidFill>
                    <a:schemeClr val="tx1">
                      <a:alpha val="96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D33-42E9-9C5C-2942EB49D850}"/>
              </c:ext>
            </c:extLst>
          </c:dPt>
          <c:yVal>
            <c:numRef>
              <c:f>KU_GS_UPC!$J$3:$J$19</c:f>
              <c:numCache>
                <c:formatCode>_(* #,##0_);_(* \(#,##0\);_(* "-"??_);_(@_)</c:formatCode>
                <c:ptCount val="17"/>
                <c:pt idx="12">
                  <c:v>20233.203625914164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9E-4CEF-90D7-85D482F17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95456"/>
        <c:axId val="847683496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4"/>
                <c:tx>
                  <c:strRef>
                    <c:extLst>
                      <c:ext uri="{02D57815-91ED-43cb-92C2-25804820EDAC}">
                        <c15:formulaRef>
                          <c15:sqref>KU_GS_UPC!$H$2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70C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KU_GS_UPC!$H$3:$H$19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20272.480216575885</c:v>
                      </c:pt>
                      <c:pt idx="11">
                        <c:v>20455.441625725587</c:v>
                      </c:pt>
                      <c:pt idx="12">
                        <c:v>20275.914184089652</c:v>
                      </c:pt>
                      <c:pt idx="13">
                        <c:v>20171.449226785669</c:v>
                      </c:pt>
                      <c:pt idx="14">
                        <c:v>20044.313049707387</c:v>
                      </c:pt>
                      <c:pt idx="15">
                        <c:v>19894.881824904696</c:v>
                      </c:pt>
                      <c:pt idx="16">
                        <c:v>19701.71254014178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49E-4CEF-90D7-85D482F17E67}"/>
                  </c:ext>
                </c:extLst>
              </c15:ser>
            </c15:filteredScatterSeries>
            <c15:filteredScatterSeries>
              <c15:ser>
                <c:idx val="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20053.055281386532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49E-4CEF-90D7-85D482F17E67}"/>
                  </c:ext>
                </c:extLst>
              </c15:ser>
            </c15:filteredScatterSeries>
          </c:ext>
        </c:extLst>
      </c:scatterChart>
      <c:catAx>
        <c:axId val="84749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683496"/>
        <c:crosses val="autoZero"/>
        <c:auto val="1"/>
        <c:lblAlgn val="ctr"/>
        <c:lblOffset val="100"/>
        <c:noMultiLvlLbl val="0"/>
      </c:catAx>
      <c:valAx>
        <c:axId val="847683496"/>
        <c:scaling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KU GS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KUGS_River!$H$2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KUGS_River!$H$3:$H$14</c:f>
              <c:numCache>
                <c:formatCode>#,##0</c:formatCode>
                <c:ptCount val="12"/>
                <c:pt idx="0">
                  <c:v>160451.39199999999</c:v>
                </c:pt>
                <c:pt idx="1">
                  <c:v>143239.144</c:v>
                </c:pt>
                <c:pt idx="2">
                  <c:v>132485.56299999999</c:v>
                </c:pt>
                <c:pt idx="3">
                  <c:v>126069.01</c:v>
                </c:pt>
                <c:pt idx="4">
                  <c:v>121448.37300000001</c:v>
                </c:pt>
                <c:pt idx="5">
                  <c:v>148418.54999999999</c:v>
                </c:pt>
                <c:pt idx="6">
                  <c:v>161142.734</c:v>
                </c:pt>
                <c:pt idx="7">
                  <c:v>151208.796</c:v>
                </c:pt>
                <c:pt idx="8">
                  <c:v>148662.63800000001</c:v>
                </c:pt>
                <c:pt idx="9">
                  <c:v>132315.304</c:v>
                </c:pt>
                <c:pt idx="10">
                  <c:v>121774.30899999999</c:v>
                </c:pt>
                <c:pt idx="11">
                  <c:v>138175.149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6-4370-8126-66994B06D822}"/>
            </c:ext>
          </c:extLst>
        </c:ser>
        <c:ser>
          <c:idx val="2"/>
          <c:order val="4"/>
          <c:tx>
            <c:strRef>
              <c:f>KUGS_River!$J$2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KUGS_River!$J$3:$J$14</c:f>
              <c:numCache>
                <c:formatCode>#,##0</c:formatCode>
                <c:ptCount val="12"/>
                <c:pt idx="0">
                  <c:v>36240.007000000012</c:v>
                </c:pt>
                <c:pt idx="1">
                  <c:v>47987.046000000002</c:v>
                </c:pt>
                <c:pt idx="2">
                  <c:v>39379.868000000017</c:v>
                </c:pt>
                <c:pt idx="3">
                  <c:v>24224.098000000013</c:v>
                </c:pt>
                <c:pt idx="4">
                  <c:v>11570.871999999988</c:v>
                </c:pt>
                <c:pt idx="5">
                  <c:v>4953.3380000000179</c:v>
                </c:pt>
                <c:pt idx="6">
                  <c:v>12009.494999999995</c:v>
                </c:pt>
                <c:pt idx="7">
                  <c:v>25887.108000000007</c:v>
                </c:pt>
                <c:pt idx="8">
                  <c:v>26322.258999999991</c:v>
                </c:pt>
                <c:pt idx="9">
                  <c:v>12515.456000000006</c:v>
                </c:pt>
                <c:pt idx="10">
                  <c:v>11881.683000000005</c:v>
                </c:pt>
                <c:pt idx="11">
                  <c:v>27133.22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F6-4370-8126-66994B06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684280"/>
        <c:axId val="847684672"/>
      </c:areaChart>
      <c:lineChart>
        <c:grouping val="standard"/>
        <c:varyColors val="0"/>
        <c:ser>
          <c:idx val="3"/>
          <c:order val="1"/>
          <c:tx>
            <c:strRef>
              <c:f>KUGS_River!$G$2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KUGS_River!$G$3:$G$14</c:f>
              <c:numCache>
                <c:formatCode>#,##0</c:formatCode>
                <c:ptCount val="12"/>
                <c:pt idx="0">
                  <c:v>175180.46659999999</c:v>
                </c:pt>
                <c:pt idx="1">
                  <c:v>169782.55419999998</c:v>
                </c:pt>
                <c:pt idx="2">
                  <c:v>155667.38759999999</c:v>
                </c:pt>
                <c:pt idx="3">
                  <c:v>133846.1476</c:v>
                </c:pt>
                <c:pt idx="4">
                  <c:v>127542.0524</c:v>
                </c:pt>
                <c:pt idx="5">
                  <c:v>151020.13519999999</c:v>
                </c:pt>
                <c:pt idx="6">
                  <c:v>166338.84940000001</c:v>
                </c:pt>
                <c:pt idx="7">
                  <c:v>164681.15019999997</c:v>
                </c:pt>
                <c:pt idx="8">
                  <c:v>164325.5264</c:v>
                </c:pt>
                <c:pt idx="9">
                  <c:v>137211.32980000001</c:v>
                </c:pt>
                <c:pt idx="10">
                  <c:v>126065.5312</c:v>
                </c:pt>
                <c:pt idx="11">
                  <c:v>151278.36300000001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F6-4370-8126-66994B06D822}"/>
            </c:ext>
          </c:extLst>
        </c:ser>
        <c:ser>
          <c:idx val="1"/>
          <c:order val="2"/>
          <c:tx>
            <c:strRef>
              <c:f>KUGS_River!$F$2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KUGS_River!$F$3:$F$14</c:f>
              <c:numCache>
                <c:formatCode>#,##0</c:formatCode>
                <c:ptCount val="12"/>
                <c:pt idx="0">
                  <c:v>166147.177</c:v>
                </c:pt>
                <c:pt idx="1">
                  <c:v>143239.144</c:v>
                </c:pt>
                <c:pt idx="2">
                  <c:v>132485.56299999999</c:v>
                </c:pt>
                <c:pt idx="3">
                  <c:v>126069.01</c:v>
                </c:pt>
                <c:pt idx="4">
                  <c:v>128306.285</c:v>
                </c:pt>
                <c:pt idx="5">
                  <c:v>153371.88800000001</c:v>
                </c:pt>
                <c:pt idx="6">
                  <c:v>164275.28</c:v>
                </c:pt>
                <c:pt idx="7">
                  <c:v>160479.48800000001</c:v>
                </c:pt>
                <c:pt idx="8">
                  <c:v>148662.63800000001</c:v>
                </c:pt>
                <c:pt idx="9">
                  <c:v>138569.826</c:v>
                </c:pt>
                <c:pt idx="10">
                  <c:v>121794.118</c:v>
                </c:pt>
                <c:pt idx="11">
                  <c:v>144304.864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F6-4370-8126-66994B06D822}"/>
            </c:ext>
          </c:extLst>
        </c:ser>
        <c:ser>
          <c:idx val="0"/>
          <c:order val="3"/>
          <c:tx>
            <c:strRef>
              <c:f>KUGS_River!$C$2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KUGS_River!$C$3:$C$14</c:f>
              <c:numCache>
                <c:formatCode>#,##0</c:formatCode>
                <c:ptCount val="12"/>
                <c:pt idx="0">
                  <c:v>165256.99425599998</c:v>
                </c:pt>
                <c:pt idx="1">
                  <c:v>157133.08724600001</c:v>
                </c:pt>
                <c:pt idx="2">
                  <c:v>145147.30244600002</c:v>
                </c:pt>
                <c:pt idx="3">
                  <c:v>132735.14243000001</c:v>
                </c:pt>
                <c:pt idx="4">
                  <c:v>126972.920744</c:v>
                </c:pt>
                <c:pt idx="5">
                  <c:v>142479.76628899999</c:v>
                </c:pt>
                <c:pt idx="6">
                  <c:v>162761.593035</c:v>
                </c:pt>
                <c:pt idx="7">
                  <c:v>165603.281047</c:v>
                </c:pt>
                <c:pt idx="8">
                  <c:v>158952.50538000002</c:v>
                </c:pt>
                <c:pt idx="9">
                  <c:v>135454.49490200001</c:v>
                </c:pt>
                <c:pt idx="10">
                  <c:v>123204.901994</c:v>
                </c:pt>
                <c:pt idx="11">
                  <c:v>145065.29990700001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F6-4370-8126-66994B06D822}"/>
            </c:ext>
          </c:extLst>
        </c:ser>
        <c:ser>
          <c:idx val="5"/>
          <c:order val="5"/>
          <c:tx>
            <c:strRef>
              <c:f>KUGS_River!$D$2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KUGS_River!$D$3:$D$14</c:f>
              <c:numCache>
                <c:formatCode>#,##0</c:formatCode>
                <c:ptCount val="12"/>
                <c:pt idx="0">
                  <c:v>160269.35648000002</c:v>
                </c:pt>
                <c:pt idx="1">
                  <c:v>159852.91603999998</c:v>
                </c:pt>
                <c:pt idx="2">
                  <c:v>146873.9835</c:v>
                </c:pt>
                <c:pt idx="3">
                  <c:v>125934.13581000001</c:v>
                </c:pt>
                <c:pt idx="4">
                  <c:v>122589.94424</c:v>
                </c:pt>
                <c:pt idx="5">
                  <c:v>144119.70258000001</c:v>
                </c:pt>
                <c:pt idx="6">
                  <c:v>161056.48900999999</c:v>
                </c:pt>
                <c:pt idx="7">
                  <c:v>164959.70088999998</c:v>
                </c:pt>
                <c:pt idx="8">
                  <c:v>160547.37477000002</c:v>
                </c:pt>
                <c:pt idx="9">
                  <c:v>135447.41636999999</c:v>
                </c:pt>
                <c:pt idx="10">
                  <c:v>126217.27539</c:v>
                </c:pt>
                <c:pt idx="11">
                  <c:v>144755.83447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F6-4370-8126-66994B06D822}"/>
            </c:ext>
          </c:extLst>
        </c:ser>
        <c:ser>
          <c:idx val="6"/>
          <c:order val="6"/>
          <c:tx>
            <c:strRef>
              <c:f>KUGS_River!$E$2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KUGS_River!$B$3:$B$14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KUGS_River!$E$3:$E$5</c:f>
              <c:numCache>
                <c:formatCode>#,##0</c:formatCode>
                <c:ptCount val="3"/>
                <c:pt idx="0">
                  <c:v>193040.44</c:v>
                </c:pt>
                <c:pt idx="1">
                  <c:v>157155.41899999999</c:v>
                </c:pt>
                <c:pt idx="2">
                  <c:v>133589.25099999999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F6-4370-8126-66994B06D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684280"/>
        <c:axId val="847684672"/>
      </c:lineChart>
      <c:catAx>
        <c:axId val="847684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847684672"/>
        <c:crosses val="autoZero"/>
        <c:auto val="1"/>
        <c:lblAlgn val="ctr"/>
        <c:lblOffset val="100"/>
        <c:noMultiLvlLbl val="0"/>
      </c:catAx>
      <c:valAx>
        <c:axId val="847684672"/>
        <c:scaling>
          <c:orientation val="minMax"/>
          <c:max val="210000"/>
          <c:min val="75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847684280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642960210496591"/>
          <c:y val="0.60862900833048039"/>
          <c:w val="0.81086948109619161"/>
          <c:h val="0.24749537829510443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KU_GS_Customers!$L$2</c:f>
          <c:strCache>
            <c:ptCount val="1"/>
            <c:pt idx="0">
              <c:v>KU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KU_GS_Customers!$D$2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KU_GS_Customers!$D$3:$D$23</c:f>
              <c:numCache>
                <c:formatCode>_(* #,##0_);_(* \(#,##0\);_(* "-"??_);_(@_)</c:formatCode>
                <c:ptCount val="21"/>
                <c:pt idx="0">
                  <c:v>80537.833333333328</c:v>
                </c:pt>
                <c:pt idx="1">
                  <c:v>81475.916666666672</c:v>
                </c:pt>
                <c:pt idx="2">
                  <c:v>81497.666666666672</c:v>
                </c:pt>
                <c:pt idx="3">
                  <c:v>81773.75</c:v>
                </c:pt>
                <c:pt idx="4">
                  <c:v>82026.083333333328</c:v>
                </c:pt>
                <c:pt idx="5">
                  <c:v>82525.416666666672</c:v>
                </c:pt>
                <c:pt idx="6">
                  <c:v>83000.833333333328</c:v>
                </c:pt>
                <c:pt idx="7">
                  <c:v>83415.25</c:v>
                </c:pt>
                <c:pt idx="8">
                  <c:v>83319.833333333328</c:v>
                </c:pt>
                <c:pt idx="9">
                  <c:v>83480.75</c:v>
                </c:pt>
                <c:pt idx="10">
                  <c:v>83794</c:v>
                </c:pt>
                <c:pt idx="11">
                  <c:v>84673.166666666672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3-4D9C-ADA0-88215ED67637}"/>
            </c:ext>
          </c:extLst>
        </c:ser>
        <c:ser>
          <c:idx val="3"/>
          <c:order val="3"/>
          <c:tx>
            <c:strRef>
              <c:f>KU_GS_Customers!$G$2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KU_GS_Customers!$G$3:$G$23</c:f>
              <c:numCache>
                <c:formatCode>_(* #,##0_);_(* \(#,##0\);_(* "-"??_);_(@_)</c:formatCode>
                <c:ptCount val="21"/>
                <c:pt idx="11">
                  <c:v>84082.629250000013</c:v>
                </c:pt>
                <c:pt idx="12">
                  <c:v>84161.079666666687</c:v>
                </c:pt>
                <c:pt idx="13">
                  <c:v>84348.848416666675</c:v>
                </c:pt>
                <c:pt idx="14">
                  <c:v>84549.371833333338</c:v>
                </c:pt>
                <c:pt idx="15">
                  <c:v>84763.900916666651</c:v>
                </c:pt>
                <c:pt idx="16">
                  <c:v>84943.041583333339</c:v>
                </c:pt>
                <c:pt idx="17">
                  <c:v>85102.07408333334</c:v>
                </c:pt>
                <c:pt idx="18">
                  <c:v>85271.438833333319</c:v>
                </c:pt>
                <c:pt idx="19">
                  <c:v>85467.227583333326</c:v>
                </c:pt>
                <c:pt idx="20">
                  <c:v>85679.330833333326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3-4D9C-ADA0-88215ED6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3864"/>
        <c:axId val="8477442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KU_GS_Customers!$C$2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KU_GS_Customers!$C$3:$C$23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KU_GS_Customers!$C$3:$C$15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F7D3-4D9C-ADA0-88215ED67637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28575" cap="rnd">
                    <a:solidFill>
                      <a:schemeClr val="tx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KU_GS_Customers!$E$3:$E$15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7D3-4D9C-ADA0-88215ED67637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6"/>
          <c:order val="4"/>
          <c:tx>
            <c:strRef>
              <c:f>KU_GS_Customers!$I$2</c:f>
              <c:strCache>
                <c:ptCount val="1"/>
                <c:pt idx="0">
                  <c:v>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KU_GS_Customers!$I$3:$I$18</c:f>
              <c:numCache>
                <c:formatCode>_(* #,##0_);_(* \(#,##0\);_(* "-"??_);_(@_)</c:formatCode>
                <c:ptCount val="16"/>
                <c:pt idx="12">
                  <c:v>84919.399833333344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F7D3-4D9C-ADA0-88215ED67637}"/>
            </c:ext>
          </c:extLst>
        </c:ser>
        <c:ser>
          <c:idx val="5"/>
          <c:order val="6"/>
          <c:tx>
            <c:strRef>
              <c:f>KU_GS_Customers!$F$2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KU_GS_Customers!$F$3:$F$23</c:f>
              <c:numCache>
                <c:formatCode>_(* #,##0_);_(* \(#,##0\);_(* "-"??_);_(@_)</c:formatCode>
                <c:ptCount val="21"/>
                <c:pt idx="12">
                  <c:v>84919.399833333344</c:v>
                </c:pt>
                <c:pt idx="13">
                  <c:v>85234.861666666679</c:v>
                </c:pt>
                <c:pt idx="14">
                  <c:v>85540.742333333343</c:v>
                </c:pt>
                <c:pt idx="15">
                  <c:v>85846.642500000016</c:v>
                </c:pt>
                <c:pt idx="16">
                  <c:v>86156.494250000003</c:v>
                </c:pt>
                <c:pt idx="17">
                  <c:v>86470.094916666683</c:v>
                </c:pt>
                <c:pt idx="18">
                  <c:v>86785.056250000009</c:v>
                </c:pt>
                <c:pt idx="19">
                  <c:v>87097.367083333345</c:v>
                </c:pt>
                <c:pt idx="20">
                  <c:v>87408.328166666673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87-48FE-A34C-36C90B9DC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3864"/>
        <c:axId val="84774425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5"/>
                <c:tx>
                  <c:strRef>
                    <c:extLst>
                      <c:ext uri="{02D57815-91ED-43cb-92C2-25804820EDAC}">
                        <c15:formulaRef>
                          <c15:sqref>KU_GS_Customers!$J$2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KU_GS_Customers!$J$3:$J$15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84919.399833333344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F7D3-4D9C-ADA0-88215ED67637}"/>
                  </c:ext>
                </c:extLst>
              </c15:ser>
            </c15:filteredScatterSeries>
          </c:ext>
        </c:extLst>
      </c:scatterChart>
      <c:catAx>
        <c:axId val="847743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4256"/>
        <c:crosses val="autoZero"/>
        <c:auto val="1"/>
        <c:lblAlgn val="ctr"/>
        <c:lblOffset val="100"/>
        <c:noMultiLvlLbl val="0"/>
      </c:catAx>
      <c:valAx>
        <c:axId val="847744256"/>
        <c:scaling>
          <c:orientation val="minMax"/>
          <c:min val="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3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KU_GS_Customers!$L$2</c:f>
          <c:strCache>
            <c:ptCount val="1"/>
            <c:pt idx="0">
              <c:v>KU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KU_GS_Customers!$D$3:$D$19</c:f>
              <c:numCache>
                <c:formatCode>_(* #,##0_);_(* \(#,##0\);_(* "-"??_);_(@_)</c:formatCode>
                <c:ptCount val="17"/>
                <c:pt idx="0">
                  <c:v>80537.833333333328</c:v>
                </c:pt>
                <c:pt idx="1">
                  <c:v>81475.916666666672</c:v>
                </c:pt>
                <c:pt idx="2">
                  <c:v>81497.666666666672</c:v>
                </c:pt>
                <c:pt idx="3">
                  <c:v>81773.75</c:v>
                </c:pt>
                <c:pt idx="4">
                  <c:v>82026.083333333328</c:v>
                </c:pt>
                <c:pt idx="5">
                  <c:v>82525.416666666672</c:v>
                </c:pt>
                <c:pt idx="6">
                  <c:v>83000.833333333328</c:v>
                </c:pt>
                <c:pt idx="7">
                  <c:v>83415.25</c:v>
                </c:pt>
                <c:pt idx="8">
                  <c:v>83319.833333333328</c:v>
                </c:pt>
                <c:pt idx="9">
                  <c:v>83480.75</c:v>
                </c:pt>
                <c:pt idx="10">
                  <c:v>83794</c:v>
                </c:pt>
                <c:pt idx="11">
                  <c:v>84673.166666666672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85-4B4E-827A-CA14BE573B0D}"/>
            </c:ext>
          </c:extLst>
        </c:ser>
        <c:ser>
          <c:idx val="3"/>
          <c:order val="3"/>
          <c:tx>
            <c:strRef>
              <c:f>KU_GS_Customers!$G$2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KU_GS_Customers!$C$3:$C$23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KU_GS_Customers!$G$3:$G$23</c:f>
              <c:numCache>
                <c:formatCode>_(* #,##0_);_(* \(#,##0\);_(* "-"??_);_(@_)</c:formatCode>
                <c:ptCount val="21"/>
                <c:pt idx="11">
                  <c:v>84082.629250000013</c:v>
                </c:pt>
                <c:pt idx="12">
                  <c:v>84161.079666666687</c:v>
                </c:pt>
                <c:pt idx="13">
                  <c:v>84348.848416666675</c:v>
                </c:pt>
                <c:pt idx="14">
                  <c:v>84549.371833333338</c:v>
                </c:pt>
                <c:pt idx="15">
                  <c:v>84763.900916666651</c:v>
                </c:pt>
                <c:pt idx="16">
                  <c:v>84943.041583333339</c:v>
                </c:pt>
                <c:pt idx="17">
                  <c:v>85102.07408333334</c:v>
                </c:pt>
                <c:pt idx="18">
                  <c:v>85271.438833333319</c:v>
                </c:pt>
                <c:pt idx="19">
                  <c:v>85467.227583333326</c:v>
                </c:pt>
                <c:pt idx="20">
                  <c:v>85679.330833333326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85-4B4E-827A-CA14BE573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5040"/>
        <c:axId val="848137392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KU_GS_Customers!$E$2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28575" cap="rnd">
                    <a:solidFill>
                      <a:schemeClr val="tx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KU_GS_Customers!$C$3:$C$23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KU_GS_Customers!$E$3:$E$19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3C85-4B4E-827A-CA14BE573B0D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KU_GS_Customers!$F$2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KU_GS_Customers!$F$3:$F$23</c:f>
              <c:numCache>
                <c:formatCode>_(* #,##0_);_(* \(#,##0\);_(* "-"??_);_(@_)</c:formatCode>
                <c:ptCount val="21"/>
                <c:pt idx="12">
                  <c:v>84919.399833333344</c:v>
                </c:pt>
                <c:pt idx="13">
                  <c:v>85234.861666666679</c:v>
                </c:pt>
                <c:pt idx="14">
                  <c:v>85540.742333333343</c:v>
                </c:pt>
                <c:pt idx="15">
                  <c:v>85846.642500000016</c:v>
                </c:pt>
                <c:pt idx="16">
                  <c:v>86156.494250000003</c:v>
                </c:pt>
                <c:pt idx="17">
                  <c:v>86470.094916666683</c:v>
                </c:pt>
                <c:pt idx="18">
                  <c:v>86785.056250000009</c:v>
                </c:pt>
                <c:pt idx="19">
                  <c:v>87097.367083333345</c:v>
                </c:pt>
                <c:pt idx="20">
                  <c:v>87408.328166666673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BA-465B-BC4F-E74C486E0946}"/>
            </c:ext>
          </c:extLst>
        </c:ser>
        <c:ser>
          <c:idx val="6"/>
          <c:order val="5"/>
          <c:tx>
            <c:strRef>
              <c:f>KU_GS_Customers!$I$2</c:f>
              <c:strCache>
                <c:ptCount val="1"/>
                <c:pt idx="0">
                  <c:v>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KU_GS_Customers!$I$3:$I$19</c:f>
              <c:numCache>
                <c:formatCode>_(* #,##0_);_(* \(#,##0\);_(* "-"??_);_(@_)</c:formatCode>
                <c:ptCount val="17"/>
                <c:pt idx="12">
                  <c:v>84919.399833333344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3C85-4B4E-827A-CA14BE573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5040"/>
        <c:axId val="848137392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KU_GS_Customers!$H$2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square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KU_GS_Customers!$H$3:$H$19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83094.149250000002</c:v>
                      </c:pt>
                      <c:pt idx="11">
                        <c:v>82340.417666666675</c:v>
                      </c:pt>
                      <c:pt idx="12">
                        <c:v>83121.878083333329</c:v>
                      </c:pt>
                      <c:pt idx="13">
                        <c:v>83487.705249999999</c:v>
                      </c:pt>
                      <c:pt idx="14">
                        <c:v>83865.403000000006</c:v>
                      </c:pt>
                      <c:pt idx="15">
                        <c:v>84181.586666666655</c:v>
                      </c:pt>
                      <c:pt idx="16">
                        <c:v>84442.830499999996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3C85-4B4E-827A-CA14BE573B0D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KU_GS_Customers!$J$3:$J$19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84919.399833333344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C85-4B4E-827A-CA14BE573B0D}"/>
                  </c:ext>
                </c:extLst>
              </c15:ser>
            </c15:filteredScatterSeries>
          </c:ext>
        </c:extLst>
      </c:scatterChart>
      <c:catAx>
        <c:axId val="84774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7392"/>
        <c:crosses val="autoZero"/>
        <c:auto val="1"/>
        <c:lblAlgn val="ctr"/>
        <c:lblOffset val="100"/>
        <c:noMultiLvlLbl val="0"/>
      </c:catAx>
      <c:valAx>
        <c:axId val="84813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LGE_GS_Sales!$L$2</c:f>
          <c:strCache>
            <c:ptCount val="1"/>
            <c:pt idx="0">
              <c:v>LG&amp;E GS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LGE_GS_Sales!$D$2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LGE_GS_Sales!$D$3:$D$15</c:f>
              <c:numCache>
                <c:formatCode>_(* #,##0_);_(* \(#,##0\);_(* "-"??_);_(@_)</c:formatCode>
                <c:ptCount val="13"/>
                <c:pt idx="0">
                  <c:v>1483855860</c:v>
                </c:pt>
                <c:pt idx="1">
                  <c:v>1458994183</c:v>
                </c:pt>
                <c:pt idx="2">
                  <c:v>1431857316</c:v>
                </c:pt>
                <c:pt idx="3">
                  <c:v>1388157830</c:v>
                </c:pt>
                <c:pt idx="4">
                  <c:v>1355667011</c:v>
                </c:pt>
                <c:pt idx="5">
                  <c:v>1330258806</c:v>
                </c:pt>
                <c:pt idx="6">
                  <c:v>1328863668</c:v>
                </c:pt>
                <c:pt idx="7">
                  <c:v>1270101028</c:v>
                </c:pt>
                <c:pt idx="8">
                  <c:v>1312706924</c:v>
                </c:pt>
                <c:pt idx="9">
                  <c:v>1272604094</c:v>
                </c:pt>
                <c:pt idx="10">
                  <c:v>1123283197</c:v>
                </c:pt>
                <c:pt idx="11">
                  <c:v>1191716338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BC-44CF-9954-CA4BA02531AE}"/>
            </c:ext>
          </c:extLst>
        </c:ser>
        <c:ser>
          <c:idx val="2"/>
          <c:order val="1"/>
          <c:tx>
            <c:strRef>
              <c:f>LGE_GS_Sales!$E$2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LGE_GS_Sales!$E$3:$E$15</c:f>
              <c:numCache>
                <c:formatCode>_(* #,##0_);_(* \(#,##0\);_(* "-"??_);_(@_)</c:formatCode>
                <c:ptCount val="13"/>
                <c:pt idx="0">
                  <c:v>1435468713.8275001</c:v>
                </c:pt>
                <c:pt idx="1">
                  <c:v>1445514971.2388432</c:v>
                </c:pt>
                <c:pt idx="2">
                  <c:v>1422872870</c:v>
                </c:pt>
                <c:pt idx="3">
                  <c:v>1400055172</c:v>
                </c:pt>
                <c:pt idx="4">
                  <c:v>1349781049</c:v>
                </c:pt>
                <c:pt idx="5">
                  <c:v>1330885442</c:v>
                </c:pt>
                <c:pt idx="6">
                  <c:v>1308198517</c:v>
                </c:pt>
                <c:pt idx="7">
                  <c:v>1286768508</c:v>
                </c:pt>
                <c:pt idx="8">
                  <c:v>1255040320</c:v>
                </c:pt>
                <c:pt idx="9">
                  <c:v>1250473168</c:v>
                </c:pt>
                <c:pt idx="10">
                  <c:v>1143010374</c:v>
                </c:pt>
                <c:pt idx="11">
                  <c:v>1184867217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BC-44CF-9954-CA4BA02531AE}"/>
            </c:ext>
          </c:extLst>
        </c:ser>
        <c:ser>
          <c:idx val="3"/>
          <c:order val="2"/>
          <c:tx>
            <c:strRef>
              <c:f>LGE_GS_Sales!$G$2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LGE_GS_Sales!$C$3:$C$43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LGE_GS_Sales!$G$3:$G$43</c:f>
              <c:numCache>
                <c:formatCode>_(* #,##0_);_(* \(#,##0\);_(* "-"??_);_(@_)</c:formatCode>
                <c:ptCount val="41"/>
                <c:pt idx="11">
                  <c:v>1217689248.2490001</c:v>
                </c:pt>
                <c:pt idx="12">
                  <c:v>1241539609.096</c:v>
                </c:pt>
                <c:pt idx="13">
                  <c:v>1237812013.5349998</c:v>
                </c:pt>
                <c:pt idx="14">
                  <c:v>1227506843.888</c:v>
                </c:pt>
                <c:pt idx="15">
                  <c:v>1215707479.4360001</c:v>
                </c:pt>
                <c:pt idx="16">
                  <c:v>1207019970.8789999</c:v>
                </c:pt>
                <c:pt idx="17">
                  <c:v>1210088856.5079999</c:v>
                </c:pt>
                <c:pt idx="18">
                  <c:v>1200429975.027</c:v>
                </c:pt>
                <c:pt idx="19">
                  <c:v>1190008960.875</c:v>
                </c:pt>
                <c:pt idx="20">
                  <c:v>1185442541.1629999</c:v>
                </c:pt>
                <c:pt idx="21">
                  <c:v>1174376199.0089998</c:v>
                </c:pt>
                <c:pt idx="22">
                  <c:v>1174086834.467</c:v>
                </c:pt>
                <c:pt idx="23">
                  <c:v>1168675588.8530002</c:v>
                </c:pt>
                <c:pt idx="24">
                  <c:v>1167949231.8630002</c:v>
                </c:pt>
                <c:pt idx="25">
                  <c:v>1158204985.1919999</c:v>
                </c:pt>
                <c:pt idx="26">
                  <c:v>1158088853.497</c:v>
                </c:pt>
                <c:pt idx="27">
                  <c:v>1152006126.346</c:v>
                </c:pt>
                <c:pt idx="28">
                  <c:v>1155758383.914</c:v>
                </c:pt>
                <c:pt idx="29">
                  <c:v>1158191664.8860002</c:v>
                </c:pt>
                <c:pt idx="30">
                  <c:v>1149106368.0129998</c:v>
                </c:pt>
                <c:pt idx="31">
                  <c:v>1145644200.7090001</c:v>
                </c:pt>
                <c:pt idx="32">
                  <c:v>1137966298.5349998</c:v>
                </c:pt>
                <c:pt idx="33">
                  <c:v>1140331466.2919998</c:v>
                </c:pt>
                <c:pt idx="34">
                  <c:v>1137232121.027</c:v>
                </c:pt>
                <c:pt idx="35">
                  <c:v>1138356237.421</c:v>
                </c:pt>
                <c:pt idx="36">
                  <c:v>1130806388.2779999</c:v>
                </c:pt>
                <c:pt idx="37">
                  <c:v>1132833493.553</c:v>
                </c:pt>
                <c:pt idx="38">
                  <c:v>1127231727.3479998</c:v>
                </c:pt>
                <c:pt idx="39">
                  <c:v>1132780562.6440001</c:v>
                </c:pt>
                <c:pt idx="40">
                  <c:v>1132141852.937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BC-44CF-9954-CA4BA02531AE}"/>
            </c:ext>
          </c:extLst>
        </c:ser>
        <c:ser>
          <c:idx val="4"/>
          <c:order val="3"/>
          <c:tx>
            <c:strRef>
              <c:f>LGE_GS_Sales!$H$2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4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LGE_GS_Sales!$H$3:$H$43</c:f>
              <c:numCache>
                <c:formatCode>_(* #,##0_);_(* \(#,##0\);_(* "-"??_);_(@_)</c:formatCode>
                <c:ptCount val="41"/>
                <c:pt idx="10">
                  <c:v>1199932395.1044202</c:v>
                </c:pt>
                <c:pt idx="11">
                  <c:v>1202265850.7245114</c:v>
                </c:pt>
                <c:pt idx="12">
                  <c:v>1207367053.1251969</c:v>
                </c:pt>
                <c:pt idx="13">
                  <c:v>1209240905.7859485</c:v>
                </c:pt>
                <c:pt idx="14">
                  <c:v>1209658687.6621358</c:v>
                </c:pt>
                <c:pt idx="15">
                  <c:v>1206938526.2685125</c:v>
                </c:pt>
                <c:pt idx="16">
                  <c:v>1198526067.174401</c:v>
                </c:pt>
                <c:pt idx="17">
                  <c:v>1189970579.571831</c:v>
                </c:pt>
                <c:pt idx="18">
                  <c:v>1182010729.3430104</c:v>
                </c:pt>
                <c:pt idx="19">
                  <c:v>1174735414.0441685</c:v>
                </c:pt>
                <c:pt idx="20">
                  <c:v>1163742701.1014516</c:v>
                </c:pt>
                <c:pt idx="21">
                  <c:v>1155234693.3090379</c:v>
                </c:pt>
                <c:pt idx="22">
                  <c:v>1148355278.4142144</c:v>
                </c:pt>
                <c:pt idx="23">
                  <c:v>1141667898.9061146</c:v>
                </c:pt>
                <c:pt idx="24">
                  <c:v>1135854271.385334</c:v>
                </c:pt>
                <c:pt idx="25">
                  <c:v>1131049757.3654058</c:v>
                </c:pt>
                <c:pt idx="26">
                  <c:v>1127183337.6946807</c:v>
                </c:pt>
                <c:pt idx="27">
                  <c:v>1124223123.1035042</c:v>
                </c:pt>
                <c:pt idx="28">
                  <c:v>1121911121.7523577</c:v>
                </c:pt>
                <c:pt idx="29">
                  <c:v>1119285410.7184038</c:v>
                </c:pt>
                <c:pt idx="30">
                  <c:v>1113750158.4789753</c:v>
                </c:pt>
                <c:pt idx="31">
                  <c:v>1108989151.8051333</c:v>
                </c:pt>
                <c:pt idx="32">
                  <c:v>1105301805.010483</c:v>
                </c:pt>
                <c:pt idx="33">
                  <c:v>1102954825.0401571</c:v>
                </c:pt>
                <c:pt idx="34">
                  <c:v>1101102452.7813175</c:v>
                </c:pt>
                <c:pt idx="35">
                  <c:v>1099155658.6004639</c:v>
                </c:pt>
                <c:pt idx="36">
                  <c:v>1098278376.51934</c:v>
                </c:pt>
                <c:pt idx="37">
                  <c:v>1097265262.2784643</c:v>
                </c:pt>
                <c:pt idx="38">
                  <c:v>1096535230.5296032</c:v>
                </c:pt>
                <c:pt idx="39">
                  <c:v>1096494977.7026443</c:v>
                </c:pt>
                <c:pt idx="40">
                  <c:v>1096530885.2612514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BC-44CF-9954-CA4BA0253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138176"/>
        <c:axId val="848138568"/>
      </c:lineChart>
      <c:scatterChart>
        <c:scatterStyle val="lineMarker"/>
        <c:varyColors val="0"/>
        <c:ser>
          <c:idx val="7"/>
          <c:order val="5"/>
          <c:tx>
            <c:strRef>
              <c:f>LGE_GS_Sales!$J$2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LGE_GS_Sales!$J$3:$J$43</c:f>
              <c:numCache>
                <c:formatCode>_(* #,##0_);_(* \(#,##0\);_(* "-"??_);_(@_)</c:formatCode>
                <c:ptCount val="41"/>
                <c:pt idx="12">
                  <c:v>1198253442.432564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F2BC-44CF-9954-CA4BA02531AE}"/>
            </c:ext>
          </c:extLst>
        </c:ser>
        <c:ser>
          <c:idx val="0"/>
          <c:order val="6"/>
          <c:tx>
            <c:strRef>
              <c:f>LGE_GS_Sales!$F$2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LGE_GS_Sales!$F$3:$F$43</c:f>
              <c:numCache>
                <c:formatCode>_(* #,##0_);_(* \(#,##0\);_(* "-"??_);_(@_)</c:formatCode>
                <c:ptCount val="41"/>
                <c:pt idx="12">
                  <c:v>1191624264.2519999</c:v>
                </c:pt>
                <c:pt idx="13">
                  <c:v>1183275065.1210003</c:v>
                </c:pt>
                <c:pt idx="14">
                  <c:v>1181109437.5599999</c:v>
                </c:pt>
                <c:pt idx="15">
                  <c:v>1171490832.0640001</c:v>
                </c:pt>
                <c:pt idx="16">
                  <c:v>1164663619.681</c:v>
                </c:pt>
                <c:pt idx="17">
                  <c:v>1159039656.217</c:v>
                </c:pt>
                <c:pt idx="18">
                  <c:v>1156314427.661</c:v>
                </c:pt>
                <c:pt idx="19">
                  <c:v>1146419804.668</c:v>
                </c:pt>
                <c:pt idx="20">
                  <c:v>1136017343.2920001</c:v>
                </c:pt>
                <c:pt idx="21">
                  <c:v>1126709670.7709999</c:v>
                </c:pt>
                <c:pt idx="22">
                  <c:v>1122390582.562</c:v>
                </c:pt>
                <c:pt idx="23">
                  <c:v>1111082239.612</c:v>
                </c:pt>
                <c:pt idx="24">
                  <c:v>1105387720.582</c:v>
                </c:pt>
                <c:pt idx="25">
                  <c:v>1100547671.1940002</c:v>
                </c:pt>
                <c:pt idx="26">
                  <c:v>1100215509.7870002</c:v>
                </c:pt>
                <c:pt idx="27">
                  <c:v>1093393232.7540002</c:v>
                </c:pt>
                <c:pt idx="28">
                  <c:v>1091252857.2749999</c:v>
                </c:pt>
                <c:pt idx="29">
                  <c:v>1089449011.74</c:v>
                </c:pt>
                <c:pt idx="30">
                  <c:v>1090763702.4759998</c:v>
                </c:pt>
                <c:pt idx="31">
                  <c:v>1084519437.1720002</c:v>
                </c:pt>
                <c:pt idx="32">
                  <c:v>1082026271.987</c:v>
                </c:pt>
                <c:pt idx="33">
                  <c:v>1080197663.6550002</c:v>
                </c:pt>
                <c:pt idx="34">
                  <c:v>1081896600.168</c:v>
                </c:pt>
                <c:pt idx="35">
                  <c:v>1077182806.7709999</c:v>
                </c:pt>
                <c:pt idx="36">
                  <c:v>1076378582.6800001</c:v>
                </c:pt>
                <c:pt idx="37">
                  <c:v>1076582701.7259998</c:v>
                </c:pt>
                <c:pt idx="38">
                  <c:v>1079892093.8759999</c:v>
                </c:pt>
                <c:pt idx="39">
                  <c:v>1076642114.1410003</c:v>
                </c:pt>
                <c:pt idx="40">
                  <c:v>1076985269.543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95-4650-8835-44D4C10A4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138176"/>
        <c:axId val="848138568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4"/>
                <c:tx>
                  <c:strRef>
                    <c:extLst>
                      <c:ext uri="{02D57815-91ED-43cb-92C2-25804820EDAC}">
                        <c15:formulaRef>
                          <c15:sqref>LGE_GS_Sales!$I$2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LGE_GS_Sales!$I$3:$I$43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1"/>
                      <c:pt idx="12">
                        <c:v>1193255425.1169999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F2BC-44CF-9954-CA4BA02531AE}"/>
                  </c:ext>
                </c:extLst>
              </c15:ser>
            </c15:filteredScatterSeries>
          </c:ext>
        </c:extLst>
      </c:scatterChart>
      <c:catAx>
        <c:axId val="84813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8568"/>
        <c:crosses val="autoZero"/>
        <c:auto val="1"/>
        <c:lblAlgn val="ctr"/>
        <c:lblOffset val="100"/>
        <c:tickLblSkip val="1"/>
        <c:noMultiLvlLbl val="0"/>
      </c:catAx>
      <c:valAx>
        <c:axId val="848138568"/>
        <c:scaling>
          <c:orientation val="minMax"/>
          <c:max val="16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817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LGE_GS_Sales!$L$2</c:f>
          <c:strCache>
            <c:ptCount val="1"/>
            <c:pt idx="0">
              <c:v>LG&amp;E GS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LGE_GS_Sales!$D$2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LGE_GS_Sales!$D$3:$D$19</c:f>
              <c:numCache>
                <c:formatCode>_(* #,##0_);_(* \(#,##0\);_(* "-"??_);_(@_)</c:formatCode>
                <c:ptCount val="17"/>
                <c:pt idx="0">
                  <c:v>1483855860</c:v>
                </c:pt>
                <c:pt idx="1">
                  <c:v>1458994183</c:v>
                </c:pt>
                <c:pt idx="2">
                  <c:v>1431857316</c:v>
                </c:pt>
                <c:pt idx="3">
                  <c:v>1388157830</c:v>
                </c:pt>
                <c:pt idx="4">
                  <c:v>1355667011</c:v>
                </c:pt>
                <c:pt idx="5">
                  <c:v>1330258806</c:v>
                </c:pt>
                <c:pt idx="6">
                  <c:v>1328863668</c:v>
                </c:pt>
                <c:pt idx="7">
                  <c:v>1270101028</c:v>
                </c:pt>
                <c:pt idx="8">
                  <c:v>1312706924</c:v>
                </c:pt>
                <c:pt idx="9">
                  <c:v>1272604094</c:v>
                </c:pt>
                <c:pt idx="10">
                  <c:v>1123283197</c:v>
                </c:pt>
                <c:pt idx="11">
                  <c:v>1191716338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95-4554-8E4A-96CB883A9A3A}"/>
            </c:ext>
          </c:extLst>
        </c:ser>
        <c:ser>
          <c:idx val="2"/>
          <c:order val="1"/>
          <c:tx>
            <c:strRef>
              <c:f>LGE_GS_Sales!$E$2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LGE_GS_Sales!$E$3:$E$19</c:f>
              <c:numCache>
                <c:formatCode>_(* #,##0_);_(* \(#,##0\);_(* "-"??_);_(@_)</c:formatCode>
                <c:ptCount val="17"/>
                <c:pt idx="0">
                  <c:v>1435468713.8275001</c:v>
                </c:pt>
                <c:pt idx="1">
                  <c:v>1445514971.2388432</c:v>
                </c:pt>
                <c:pt idx="2">
                  <c:v>1422872870</c:v>
                </c:pt>
                <c:pt idx="3">
                  <c:v>1400055172</c:v>
                </c:pt>
                <c:pt idx="4">
                  <c:v>1349781049</c:v>
                </c:pt>
                <c:pt idx="5">
                  <c:v>1330885442</c:v>
                </c:pt>
                <c:pt idx="6">
                  <c:v>1308198517</c:v>
                </c:pt>
                <c:pt idx="7">
                  <c:v>1286768508</c:v>
                </c:pt>
                <c:pt idx="8">
                  <c:v>1255040320</c:v>
                </c:pt>
                <c:pt idx="9">
                  <c:v>1250473168</c:v>
                </c:pt>
                <c:pt idx="10">
                  <c:v>1143010374</c:v>
                </c:pt>
                <c:pt idx="11">
                  <c:v>1184867217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95-4554-8E4A-96CB883A9A3A}"/>
            </c:ext>
          </c:extLst>
        </c:ser>
        <c:ser>
          <c:idx val="3"/>
          <c:order val="3"/>
          <c:tx>
            <c:strRef>
              <c:f>LGE_GS_Sales!$G$2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LGE_GS_Sales!$G$3:$G$23</c:f>
              <c:numCache>
                <c:formatCode>_(* #,##0_);_(* \(#,##0\);_(* "-"??_);_(@_)</c:formatCode>
                <c:ptCount val="21"/>
                <c:pt idx="11">
                  <c:v>1217689248.2490001</c:v>
                </c:pt>
                <c:pt idx="12">
                  <c:v>1241539609.096</c:v>
                </c:pt>
                <c:pt idx="13">
                  <c:v>1237812013.5349998</c:v>
                </c:pt>
                <c:pt idx="14">
                  <c:v>1227506843.888</c:v>
                </c:pt>
                <c:pt idx="15">
                  <c:v>1215707479.4360001</c:v>
                </c:pt>
                <c:pt idx="16">
                  <c:v>1207019970.8789999</c:v>
                </c:pt>
                <c:pt idx="17">
                  <c:v>1210088856.5079999</c:v>
                </c:pt>
                <c:pt idx="18">
                  <c:v>1200429975.027</c:v>
                </c:pt>
                <c:pt idx="19">
                  <c:v>1190008960.875</c:v>
                </c:pt>
                <c:pt idx="20">
                  <c:v>1185442541.1629999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95-4554-8E4A-96CB883A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3472"/>
        <c:axId val="848585912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LGE_GS_Sales!$H$2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x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LGE_GS_Sales!$C$3:$C$23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LGE_GS_Sales!$H$3:$H$19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1199932395.1044202</c:v>
                      </c:pt>
                      <c:pt idx="11">
                        <c:v>1202265850.7245114</c:v>
                      </c:pt>
                      <c:pt idx="12">
                        <c:v>1207367053.1251969</c:v>
                      </c:pt>
                      <c:pt idx="13">
                        <c:v>1209240905.7859485</c:v>
                      </c:pt>
                      <c:pt idx="14">
                        <c:v>1209658687.6621358</c:v>
                      </c:pt>
                      <c:pt idx="15">
                        <c:v>1206938526.2685125</c:v>
                      </c:pt>
                      <c:pt idx="16">
                        <c:v>1198526067.174401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AF95-4554-8E4A-96CB883A9A3A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LGE_GS_Sales!$F$2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LGE_GS_Sales!$F$3:$F$23</c:f>
              <c:numCache>
                <c:formatCode>_(* #,##0_);_(* \(#,##0\);_(* "-"??_);_(@_)</c:formatCode>
                <c:ptCount val="21"/>
                <c:pt idx="12">
                  <c:v>1191624264.2519999</c:v>
                </c:pt>
                <c:pt idx="13">
                  <c:v>1183275065.1210003</c:v>
                </c:pt>
                <c:pt idx="14">
                  <c:v>1181109437.5599999</c:v>
                </c:pt>
                <c:pt idx="15">
                  <c:v>1171490832.0640001</c:v>
                </c:pt>
                <c:pt idx="16">
                  <c:v>1164663619.681</c:v>
                </c:pt>
                <c:pt idx="17">
                  <c:v>1159039656.217</c:v>
                </c:pt>
                <c:pt idx="18">
                  <c:v>1156314427.661</c:v>
                </c:pt>
                <c:pt idx="19">
                  <c:v>1146419804.668</c:v>
                </c:pt>
                <c:pt idx="20">
                  <c:v>1136017343.2920001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95-4C58-A66E-FC78D83DCF2F}"/>
            </c:ext>
          </c:extLst>
        </c:ser>
        <c:ser>
          <c:idx val="7"/>
          <c:order val="6"/>
          <c:tx>
            <c:strRef>
              <c:f>LGE_GS_Sales!$J$2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LGE_GS_Sales!$J$3:$J$19</c:f>
              <c:numCache>
                <c:formatCode>_(* #,##0_);_(* \(#,##0\);_(* "-"??_);_(@_)</c:formatCode>
                <c:ptCount val="17"/>
                <c:pt idx="12">
                  <c:v>1198253442.432564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95-4554-8E4A-96CB883A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3472"/>
        <c:axId val="84858591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5"/>
                <c:tx>
                  <c:strRef>
                    <c:extLst>
                      <c:ext uri="{02D57815-91ED-43cb-92C2-25804820EDAC}">
                        <c15:formulaRef>
                          <c15:sqref>LGE_GS_Sales!$I$2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1193255425.1169999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AF95-4554-8E4A-96CB883A9A3A}"/>
                  </c:ext>
                </c:extLst>
              </c15:ser>
            </c15:filteredScatterSeries>
          </c:ext>
        </c:extLst>
      </c:scatterChart>
      <c:catAx>
        <c:axId val="84774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585912"/>
        <c:crosses val="autoZero"/>
        <c:auto val="1"/>
        <c:lblAlgn val="ctr"/>
        <c:lblOffset val="100"/>
        <c:tickLblSkip val="1"/>
        <c:noMultiLvlLbl val="0"/>
      </c:catAx>
      <c:valAx>
        <c:axId val="848585912"/>
        <c:scaling>
          <c:orientation val="minMax"/>
          <c:max val="15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347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LGE_GS_UPC!$L$2</c:f>
          <c:strCache>
            <c:ptCount val="1"/>
            <c:pt idx="0">
              <c:v>LG&amp;E GS UPC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LGE_GS_UPC!$D$2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LGE_GS_UPC!$C$3:$C$23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LGE_GS_UPC!$D$3:$D$16</c:f>
              <c:numCache>
                <c:formatCode>_(* #,##0_);_(* \(#,##0\);_(* "-"??_);_(@_)</c:formatCode>
                <c:ptCount val="14"/>
                <c:pt idx="0">
                  <c:v>33939.331592490227</c:v>
                </c:pt>
                <c:pt idx="1">
                  <c:v>33186.677122369249</c:v>
                </c:pt>
                <c:pt idx="2">
                  <c:v>32491.075205500434</c:v>
                </c:pt>
                <c:pt idx="3">
                  <c:v>31378.539639722792</c:v>
                </c:pt>
                <c:pt idx="4">
                  <c:v>30488.635418384638</c:v>
                </c:pt>
                <c:pt idx="5">
                  <c:v>29653.17673458697</c:v>
                </c:pt>
                <c:pt idx="6">
                  <c:v>29528.116465447001</c:v>
                </c:pt>
                <c:pt idx="7">
                  <c:v>27920.086640641744</c:v>
                </c:pt>
                <c:pt idx="8">
                  <c:v>28601.92771661864</c:v>
                </c:pt>
                <c:pt idx="9">
                  <c:v>27625.619586355107</c:v>
                </c:pt>
                <c:pt idx="10">
                  <c:v>24209.385262507545</c:v>
                </c:pt>
                <c:pt idx="11">
                  <c:v>25237.266399127497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82-4CCE-871F-96F839ED3B26}"/>
            </c:ext>
          </c:extLst>
        </c:ser>
        <c:ser>
          <c:idx val="2"/>
          <c:order val="1"/>
          <c:tx>
            <c:strRef>
              <c:f>LGE_GS_UPC!$E$2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LGE_GS_UPC!$C$3:$C$23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LGE_GS_UPC!$E$3:$E$16</c:f>
              <c:numCache>
                <c:formatCode>_(* #,##0_);_(* \(#,##0\);_(* "-"??_);_(@_)</c:formatCode>
                <c:ptCount val="14"/>
                <c:pt idx="0">
                  <c:v>32832.601860154391</c:v>
                </c:pt>
                <c:pt idx="1">
                  <c:v>32880.075318336181</c:v>
                </c:pt>
                <c:pt idx="2">
                  <c:v>32287.204116248857</c:v>
                </c:pt>
                <c:pt idx="3">
                  <c:v>31647.472472493213</c:v>
                </c:pt>
                <c:pt idx="4">
                  <c:v>30356.261503515903</c:v>
                </c:pt>
                <c:pt idx="5">
                  <c:v>29667.145255578856</c:v>
                </c:pt>
                <c:pt idx="6">
                  <c:v>29068.924901859122</c:v>
                </c:pt>
                <c:pt idx="7">
                  <c:v>28286.48071120946</c:v>
                </c:pt>
                <c:pt idx="8">
                  <c:v>27345.458348539898</c:v>
                </c:pt>
                <c:pt idx="9">
                  <c:v>27145.20266356484</c:v>
                </c:pt>
                <c:pt idx="10">
                  <c:v>24634.552156671169</c:v>
                </c:pt>
                <c:pt idx="11">
                  <c:v>25092.220899821052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82-4CCE-871F-96F839ED3B26}"/>
            </c:ext>
          </c:extLst>
        </c:ser>
        <c:ser>
          <c:idx val="4"/>
          <c:order val="2"/>
          <c:tx>
            <c:strRef>
              <c:f>LGE_GS_UPC!$G$2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LGE_GS_UPC!$C$3:$C$23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LGE_GS_UPC!$G$3:$G$23</c:f>
              <c:numCache>
                <c:formatCode>_(* #,##0_);_(* \(#,##0\);_(* "-"??_);_(@_)</c:formatCode>
                <c:ptCount val="21"/>
                <c:pt idx="11">
                  <c:v>26082.451610359818</c:v>
                </c:pt>
                <c:pt idx="12">
                  <c:v>26473.919937622912</c:v>
                </c:pt>
                <c:pt idx="13">
                  <c:v>26260.825559283185</c:v>
                </c:pt>
                <c:pt idx="14">
                  <c:v>25904.432754051133</c:v>
                </c:pt>
                <c:pt idx="15">
                  <c:v>25520.087946589942</c:v>
                </c:pt>
                <c:pt idx="16">
                  <c:v>25203.28736425018</c:v>
                </c:pt>
                <c:pt idx="17">
                  <c:v>25132.849945898241</c:v>
                </c:pt>
                <c:pt idx="18">
                  <c:v>24800.394674535401</c:v>
                </c:pt>
                <c:pt idx="19">
                  <c:v>24456.603755815511</c:v>
                </c:pt>
                <c:pt idx="20">
                  <c:v>24235.914548453216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82-4CCE-871F-96F839ED3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586696"/>
        <c:axId val="848587088"/>
      </c:lineChart>
      <c:scatterChart>
        <c:scatterStyle val="lineMarker"/>
        <c:varyColors val="0"/>
        <c:ser>
          <c:idx val="7"/>
          <c:order val="4"/>
          <c:tx>
            <c:strRef>
              <c:f>LGE_GS_UPC!$J$2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>
                    <a:alpha val="96000"/>
                  </a:schemeClr>
                </a:solidFill>
              </a:ln>
            </c:spPr>
          </c:marker>
          <c:yVal>
            <c:numRef>
              <c:f>LGE_GS_UPC!$J$3:$J$15</c:f>
              <c:numCache>
                <c:formatCode>_(* #,##0_);_(* \(#,##0\);_(* "-"??_);_(@_)</c:formatCode>
                <c:ptCount val="13"/>
                <c:pt idx="12">
                  <c:v>25091.488890018776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6F82-4CCE-871F-96F839ED3B26}"/>
            </c:ext>
          </c:extLst>
        </c:ser>
        <c:ser>
          <c:idx val="0"/>
          <c:order val="5"/>
          <c:tx>
            <c:strRef>
              <c:f>LGE_GS_UPC!$F$2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yVal>
            <c:numRef>
              <c:f>LGE_GS_UPC!$F$3:$F$23</c:f>
              <c:numCache>
                <c:formatCode>_(* #,##0_);_(* \(#,##0\);_(* "-"??_);_(@_)</c:formatCode>
                <c:ptCount val="21"/>
                <c:pt idx="12">
                  <c:v>24952.673556987142</c:v>
                </c:pt>
                <c:pt idx="13">
                  <c:v>24653.080363533762</c:v>
                </c:pt>
                <c:pt idx="14">
                  <c:v>24480.359123646416</c:v>
                </c:pt>
                <c:pt idx="15">
                  <c:v>24152.841035240039</c:v>
                </c:pt>
                <c:pt idx="16">
                  <c:v>23885.675849482031</c:v>
                </c:pt>
                <c:pt idx="17">
                  <c:v>23647.105974733873</c:v>
                </c:pt>
                <c:pt idx="18">
                  <c:v>23470.637542512221</c:v>
                </c:pt>
                <c:pt idx="19">
                  <c:v>23152.095732531299</c:v>
                </c:pt>
                <c:pt idx="20">
                  <c:v>22826.318429588006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16-4A5D-9BDF-CFAFF1402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586696"/>
        <c:axId val="848587088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3"/>
                <c:tx>
                  <c:strRef>
                    <c:extLst>
                      <c:ext uri="{02D57815-91ED-43cb-92C2-25804820EDAC}">
                        <c15:formulaRef>
                          <c15:sqref>LGE_GS_UPC!$I$2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002060"/>
                    </a:solidFill>
                    <a:ln>
                      <a:solidFill>
                        <a:srgbClr val="002060"/>
                      </a:solidFill>
                    </a:ln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LGE_GS_UPC!$I$3:$I$15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24986.83014963493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6F82-4CCE-871F-96F839ED3B26}"/>
                  </c:ext>
                </c:extLst>
              </c15:ser>
            </c15:filteredScatterSeries>
          </c:ext>
        </c:extLst>
      </c:scatterChart>
      <c:catAx>
        <c:axId val="848586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48587088"/>
        <c:crosses val="autoZero"/>
        <c:auto val="1"/>
        <c:lblAlgn val="ctr"/>
        <c:lblOffset val="100"/>
        <c:tickLblSkip val="3"/>
        <c:noMultiLvlLbl val="0"/>
      </c:catAx>
      <c:valAx>
        <c:axId val="848587088"/>
        <c:scaling>
          <c:orientation val="minMax"/>
          <c:max val="40000"/>
          <c:min val="20000"/>
        </c:scaling>
        <c:delete val="0"/>
        <c:axPos val="l"/>
        <c:majorGridlines/>
        <c:numFmt formatCode="_(* #,##0_);_(* \(#,##0\);_(* &quot;-&quot;??_);_(@_)" sourceLinked="1"/>
        <c:majorTickMark val="none"/>
        <c:minorTickMark val="none"/>
        <c:tickLblPos val="nextTo"/>
        <c:crossAx val="848586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LGE_GS_UPC!$L$2</c:f>
          <c:strCache>
            <c:ptCount val="1"/>
            <c:pt idx="0">
              <c:v>LG&amp;E GS UPC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LGE_GS_UPC!$D$2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LGE_GS_UPC!$D$3:$D$19</c:f>
              <c:numCache>
                <c:formatCode>_(* #,##0_);_(* \(#,##0\);_(* "-"??_);_(@_)</c:formatCode>
                <c:ptCount val="17"/>
                <c:pt idx="0">
                  <c:v>33939.331592490227</c:v>
                </c:pt>
                <c:pt idx="1">
                  <c:v>33186.677122369249</c:v>
                </c:pt>
                <c:pt idx="2">
                  <c:v>32491.075205500434</c:v>
                </c:pt>
                <c:pt idx="3">
                  <c:v>31378.539639722792</c:v>
                </c:pt>
                <c:pt idx="4">
                  <c:v>30488.635418384638</c:v>
                </c:pt>
                <c:pt idx="5">
                  <c:v>29653.17673458697</c:v>
                </c:pt>
                <c:pt idx="6">
                  <c:v>29528.116465447001</c:v>
                </c:pt>
                <c:pt idx="7">
                  <c:v>27920.086640641744</c:v>
                </c:pt>
                <c:pt idx="8">
                  <c:v>28601.92771661864</c:v>
                </c:pt>
                <c:pt idx="9">
                  <c:v>27625.619586355107</c:v>
                </c:pt>
                <c:pt idx="10">
                  <c:v>24209.385262507545</c:v>
                </c:pt>
                <c:pt idx="11">
                  <c:v>25237.266399127497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F-48BD-9D6D-E3B85FCB2343}"/>
            </c:ext>
          </c:extLst>
        </c:ser>
        <c:ser>
          <c:idx val="2"/>
          <c:order val="1"/>
          <c:tx>
            <c:strRef>
              <c:f>LGE_GS_UPC!$E$2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LGE_GS_UPC!$E$3:$E$19</c:f>
              <c:numCache>
                <c:formatCode>_(* #,##0_);_(* \(#,##0\);_(* "-"??_);_(@_)</c:formatCode>
                <c:ptCount val="17"/>
                <c:pt idx="0">
                  <c:v>32832.601860154391</c:v>
                </c:pt>
                <c:pt idx="1">
                  <c:v>32880.075318336181</c:v>
                </c:pt>
                <c:pt idx="2">
                  <c:v>32287.204116248857</c:v>
                </c:pt>
                <c:pt idx="3">
                  <c:v>31647.472472493213</c:v>
                </c:pt>
                <c:pt idx="4">
                  <c:v>30356.261503515903</c:v>
                </c:pt>
                <c:pt idx="5">
                  <c:v>29667.145255578856</c:v>
                </c:pt>
                <c:pt idx="6">
                  <c:v>29068.924901859122</c:v>
                </c:pt>
                <c:pt idx="7">
                  <c:v>28286.48071120946</c:v>
                </c:pt>
                <c:pt idx="8">
                  <c:v>27345.458348539898</c:v>
                </c:pt>
                <c:pt idx="9">
                  <c:v>27145.20266356484</c:v>
                </c:pt>
                <c:pt idx="10">
                  <c:v>24634.552156671169</c:v>
                </c:pt>
                <c:pt idx="11">
                  <c:v>25092.220899821052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F-48BD-9D6D-E3B85FCB2343}"/>
            </c:ext>
          </c:extLst>
        </c:ser>
        <c:ser>
          <c:idx val="3"/>
          <c:order val="3"/>
          <c:tx>
            <c:strRef>
              <c:f>LGE_GS_UPC!$G$2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LGE_GS_UPC!$G$3:$G$19</c:f>
              <c:numCache>
                <c:formatCode>_(* #,##0_);_(* \(#,##0\);_(* "-"??_);_(@_)</c:formatCode>
                <c:ptCount val="17"/>
                <c:pt idx="11">
                  <c:v>26082.451610359818</c:v>
                </c:pt>
                <c:pt idx="12">
                  <c:v>26473.919937622912</c:v>
                </c:pt>
                <c:pt idx="13">
                  <c:v>26260.825559283185</c:v>
                </c:pt>
                <c:pt idx="14">
                  <c:v>25904.432754051133</c:v>
                </c:pt>
                <c:pt idx="15">
                  <c:v>25520.087946589942</c:v>
                </c:pt>
                <c:pt idx="16">
                  <c:v>25203.28736425018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F-48BD-9D6D-E3B85FCB2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3472"/>
        <c:axId val="848585912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LGE_GS_UPC!$H$2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x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LGE_GS_UPC!$C$3:$C$19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LGE_GS_UPC!$H$3:$H$19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26238.976114037843</c:v>
                      </c:pt>
                      <c:pt idx="11">
                        <c:v>26669.111648729973</c:v>
                      </c:pt>
                      <c:pt idx="12">
                        <c:v>26456.807465096088</c:v>
                      </c:pt>
                      <c:pt idx="13">
                        <c:v>26256.595197377999</c:v>
                      </c:pt>
                      <c:pt idx="14">
                        <c:v>26079.956081512766</c:v>
                      </c:pt>
                      <c:pt idx="15">
                        <c:v>25878.322259692679</c:v>
                      </c:pt>
                      <c:pt idx="16">
                        <c:v>25596.670025910906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FDDF-48BD-9D6D-E3B85FCB2343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LGE_GS_UPC!$F$2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LGE_GS_UPC!$F$3:$F$19</c:f>
              <c:numCache>
                <c:formatCode>_(* #,##0_);_(* \(#,##0\);_(* "-"??_);_(@_)</c:formatCode>
                <c:ptCount val="17"/>
                <c:pt idx="12">
                  <c:v>24952.673556987142</c:v>
                </c:pt>
                <c:pt idx="13">
                  <c:v>24653.080363533762</c:v>
                </c:pt>
                <c:pt idx="14">
                  <c:v>24480.359123646416</c:v>
                </c:pt>
                <c:pt idx="15">
                  <c:v>24152.841035240039</c:v>
                </c:pt>
                <c:pt idx="16">
                  <c:v>23885.675849482031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3-4625-BC54-617FACF410E8}"/>
            </c:ext>
          </c:extLst>
        </c:ser>
        <c:ser>
          <c:idx val="7"/>
          <c:order val="6"/>
          <c:tx>
            <c:strRef>
              <c:f>LGE_GS_UPC!$J$2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LGE_GS_UPC!$J$3:$J$19</c:f>
              <c:numCache>
                <c:formatCode>_(* #,##0_);_(* \(#,##0\);_(* "-"??_);_(@_)</c:formatCode>
                <c:ptCount val="17"/>
                <c:pt idx="12">
                  <c:v>25091.488890018776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FDDF-48BD-9D6D-E3B85FCB2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3472"/>
        <c:axId val="84858591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5"/>
                <c:tx>
                  <c:strRef>
                    <c:extLst>
                      <c:ext uri="{02D57815-91ED-43cb-92C2-25804820EDAC}">
                        <c15:formulaRef>
                          <c15:sqref>LGE_GS_UPC!$I$2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24986.83014963493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FDDF-48BD-9D6D-E3B85FCB2343}"/>
                  </c:ext>
                </c:extLst>
              </c15:ser>
            </c15:filteredScatterSeries>
          </c:ext>
        </c:extLst>
      </c:scatterChart>
      <c:catAx>
        <c:axId val="84774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585912"/>
        <c:crosses val="autoZero"/>
        <c:auto val="1"/>
        <c:lblAlgn val="ctr"/>
        <c:lblOffset val="100"/>
        <c:tickLblSkip val="1"/>
        <c:noMultiLvlLbl val="0"/>
      </c:catAx>
      <c:valAx>
        <c:axId val="848585912"/>
        <c:scaling>
          <c:orientation val="minMax"/>
          <c:max val="40000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347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LGE_GS_Customers!$L$2</c:f>
          <c:strCache>
            <c:ptCount val="1"/>
            <c:pt idx="0">
              <c:v>LG&amp;E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LGE_GS_Customers!$D$2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LGE_GS_Customers!$D$3:$D$15</c:f>
              <c:numCache>
                <c:formatCode>_(* #,##0_);_(* \(#,##0\);_(* "-"??_);_(@_)</c:formatCode>
                <c:ptCount val="13"/>
                <c:pt idx="0">
                  <c:v>43720.833333333336</c:v>
                </c:pt>
                <c:pt idx="1">
                  <c:v>43963.25</c:v>
                </c:pt>
                <c:pt idx="2">
                  <c:v>44069.25</c:v>
                </c:pt>
                <c:pt idx="3">
                  <c:v>44239.083333333336</c:v>
                </c:pt>
                <c:pt idx="4">
                  <c:v>44464.666666666664</c:v>
                </c:pt>
                <c:pt idx="5">
                  <c:v>44860.583333333336</c:v>
                </c:pt>
                <c:pt idx="6">
                  <c:v>45003.333333333336</c:v>
                </c:pt>
                <c:pt idx="7">
                  <c:v>45490.583333333336</c:v>
                </c:pt>
                <c:pt idx="8">
                  <c:v>45895.75</c:v>
                </c:pt>
                <c:pt idx="9">
                  <c:v>46066.083333333336</c:v>
                </c:pt>
                <c:pt idx="10">
                  <c:v>46398.666666666664</c:v>
                </c:pt>
                <c:pt idx="11">
                  <c:v>47220.5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F-4E96-AFB5-BC217812A65B}"/>
            </c:ext>
          </c:extLst>
        </c:ser>
        <c:ser>
          <c:idx val="2"/>
          <c:order val="2"/>
          <c:tx>
            <c:strRef>
              <c:f>LGE_GS_Customers!$G$2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LGE_GS_Customers!$G$3:$G$23</c:f>
              <c:numCache>
                <c:formatCode>_(* #,##0_);_(* \(#,##0\);_(* "-"??_);_(@_)</c:formatCode>
                <c:ptCount val="21"/>
                <c:pt idx="11">
                  <c:v>46686.15</c:v>
                </c:pt>
                <c:pt idx="12">
                  <c:v>46896.70483333333</c:v>
                </c:pt>
                <c:pt idx="13">
                  <c:v>47135.304666666663</c:v>
                </c:pt>
                <c:pt idx="14">
                  <c:v>47385.976583333337</c:v>
                </c:pt>
                <c:pt idx="15">
                  <c:v>47637.276249999995</c:v>
                </c:pt>
                <c:pt idx="16">
                  <c:v>47891.370416666672</c:v>
                </c:pt>
                <c:pt idx="17">
                  <c:v>48147.697500000002</c:v>
                </c:pt>
                <c:pt idx="18">
                  <c:v>48403.664166666662</c:v>
                </c:pt>
                <c:pt idx="19">
                  <c:v>48657.981000000007</c:v>
                </c:pt>
                <c:pt idx="20">
                  <c:v>48912.639083333343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F-4E96-AFB5-BC217812A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029488"/>
        <c:axId val="84902988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LGE_GS_Customers!$E$2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LGE_GS_Customers!$C$3:$C$23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LGE_GS_Customers!$E$3:$E$43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B6F-4E96-AFB5-BC217812A65B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4"/>
          <c:order val="3"/>
          <c:tx>
            <c:strRef>
              <c:f>LGE_GS_Customers!$I$2</c:f>
              <c:strCache>
                <c:ptCount val="1"/>
                <c:pt idx="0">
                  <c:v>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LGE_GS_Customers!$I$3:$I$15</c:f>
              <c:numCache>
                <c:formatCode>_(* #,##0_);_(* \(#,##0\);_(* "-"??_);_(@_)</c:formatCode>
                <c:ptCount val="13"/>
                <c:pt idx="12">
                  <c:v>47755.374250000008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EB6F-4E96-AFB5-BC217812A65B}"/>
            </c:ext>
          </c:extLst>
        </c:ser>
        <c:ser>
          <c:idx val="6"/>
          <c:order val="5"/>
          <c:tx>
            <c:strRef>
              <c:f>LGE_GS_Customers!$F$2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LGE_GS_Customers!$F$3:$F$23</c:f>
              <c:numCache>
                <c:formatCode>_(* #,##0_);_(* \(#,##0\);_(* "-"??_);_(@_)</c:formatCode>
                <c:ptCount val="21"/>
                <c:pt idx="12">
                  <c:v>47755.374250000008</c:v>
                </c:pt>
                <c:pt idx="13">
                  <c:v>47997.047333333328</c:v>
                </c:pt>
                <c:pt idx="14">
                  <c:v>48247.226750000002</c:v>
                </c:pt>
                <c:pt idx="15">
                  <c:v>48503.231166666665</c:v>
                </c:pt>
                <c:pt idx="16">
                  <c:v>48759.918999999994</c:v>
                </c:pt>
                <c:pt idx="17">
                  <c:v>49014.01708333334</c:v>
                </c:pt>
                <c:pt idx="18">
                  <c:v>49266.425999999992</c:v>
                </c:pt>
                <c:pt idx="19">
                  <c:v>49516.891166666661</c:v>
                </c:pt>
                <c:pt idx="20">
                  <c:v>49767.874166666661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AB-447D-BDFE-795D511B0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029488"/>
        <c:axId val="84902988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4"/>
                <c:tx>
                  <c:strRef>
                    <c:extLst>
                      <c:ext uri="{02D57815-91ED-43cb-92C2-25804820EDAC}">
                        <c15:formulaRef>
                          <c15:sqref>LGE_GS_Customers!$J$2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LGE_GS_Customers!$J$3:$J$15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47755.374250000008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EB6F-4E96-AFB5-BC217812A65B}"/>
                  </c:ext>
                </c:extLst>
              </c15:ser>
            </c15:filteredScatterSeries>
          </c:ext>
        </c:extLst>
      </c:scatterChart>
      <c:catAx>
        <c:axId val="84902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029880"/>
        <c:crosses val="autoZero"/>
        <c:auto val="1"/>
        <c:lblAlgn val="ctr"/>
        <c:lblOffset val="100"/>
        <c:noMultiLvlLbl val="0"/>
      </c:catAx>
      <c:valAx>
        <c:axId val="849029880"/>
        <c:scaling>
          <c:orientation val="minMax"/>
          <c:min val="4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02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LGE_GS_Customers!$L$2</c:f>
          <c:strCache>
            <c:ptCount val="1"/>
            <c:pt idx="0">
              <c:v>LG&amp;E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LGE_GS_Customers!$D$2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LGE_GS_Customers!$C$3:$C$19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LGE_GS_Customers!$D$3:$D$19</c:f>
              <c:numCache>
                <c:formatCode>_(* #,##0_);_(* \(#,##0\);_(* "-"??_);_(@_)</c:formatCode>
                <c:ptCount val="17"/>
                <c:pt idx="0">
                  <c:v>43720.833333333336</c:v>
                </c:pt>
                <c:pt idx="1">
                  <c:v>43963.25</c:v>
                </c:pt>
                <c:pt idx="2">
                  <c:v>44069.25</c:v>
                </c:pt>
                <c:pt idx="3">
                  <c:v>44239.083333333336</c:v>
                </c:pt>
                <c:pt idx="4">
                  <c:v>44464.666666666664</c:v>
                </c:pt>
                <c:pt idx="5">
                  <c:v>44860.583333333336</c:v>
                </c:pt>
                <c:pt idx="6">
                  <c:v>45003.333333333336</c:v>
                </c:pt>
                <c:pt idx="7">
                  <c:v>45490.583333333336</c:v>
                </c:pt>
                <c:pt idx="8">
                  <c:v>45895.75</c:v>
                </c:pt>
                <c:pt idx="9">
                  <c:v>46066.083333333336</c:v>
                </c:pt>
                <c:pt idx="10">
                  <c:v>46398.666666666664</c:v>
                </c:pt>
                <c:pt idx="11">
                  <c:v>47220.5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34-47A8-B11E-7764D73C3DE1}"/>
            </c:ext>
          </c:extLst>
        </c:ser>
        <c:ser>
          <c:idx val="3"/>
          <c:order val="3"/>
          <c:tx>
            <c:strRef>
              <c:f>LGE_GS_Customers!$G$2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LGE_GS_Customers!$C$3:$C$19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LGE_GS_Customers!$G$3:$G$19</c:f>
              <c:numCache>
                <c:formatCode>_(* #,##0_);_(* \(#,##0\);_(* "-"??_);_(@_)</c:formatCode>
                <c:ptCount val="17"/>
                <c:pt idx="11">
                  <c:v>46686.15</c:v>
                </c:pt>
                <c:pt idx="12">
                  <c:v>46896.70483333333</c:v>
                </c:pt>
                <c:pt idx="13">
                  <c:v>47135.304666666663</c:v>
                </c:pt>
                <c:pt idx="14">
                  <c:v>47385.976583333337</c:v>
                </c:pt>
                <c:pt idx="15">
                  <c:v>47637.276249999995</c:v>
                </c:pt>
                <c:pt idx="16">
                  <c:v>47891.370416666672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34-47A8-B11E-7764D73C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5040"/>
        <c:axId val="848137392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LGE_GS_Customers!$E$2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28575" cap="rnd">
                    <a:solidFill>
                      <a:schemeClr val="tx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LGE_GS_Customers!$C$3:$C$19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LGE_GS_Customers!$E$3:$E$19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1134-47A8-B11E-7764D73C3DE1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LGE_GS_Customers!$F$2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LGE_GS_Customers!$F$3:$F$19</c:f>
              <c:numCache>
                <c:formatCode>_(* #,##0_);_(* \(#,##0\);_(* "-"??_);_(@_)</c:formatCode>
                <c:ptCount val="17"/>
                <c:pt idx="12">
                  <c:v>47755.374250000008</c:v>
                </c:pt>
                <c:pt idx="13">
                  <c:v>47997.047333333328</c:v>
                </c:pt>
                <c:pt idx="14">
                  <c:v>48247.226750000002</c:v>
                </c:pt>
                <c:pt idx="15">
                  <c:v>48503.231166666665</c:v>
                </c:pt>
                <c:pt idx="16">
                  <c:v>48759.918999999994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1-49EF-80A8-260F4B89CFB5}"/>
            </c:ext>
          </c:extLst>
        </c:ser>
        <c:ser>
          <c:idx val="6"/>
          <c:order val="5"/>
          <c:tx>
            <c:strRef>
              <c:f>LGE_GS_Customers!$I$2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LGE_GS_Customers!$I$3:$I$19</c:f>
              <c:numCache>
                <c:formatCode>_(* #,##0_);_(* \(#,##0\);_(* "-"??_);_(@_)</c:formatCode>
                <c:ptCount val="17"/>
                <c:pt idx="12">
                  <c:v>47755.374250000008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34-47A8-B11E-7764D73C3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5040"/>
        <c:axId val="848137392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LGE_GS_Customers!$H$2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square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LGE_GS_Customers!$H$3:$H$19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45730.915333333331</c:v>
                      </c:pt>
                      <c:pt idx="11">
                        <c:v>45080.836083333328</c:v>
                      </c:pt>
                      <c:pt idx="12">
                        <c:v>45635.402333333339</c:v>
                      </c:pt>
                      <c:pt idx="13">
                        <c:v>46054.749166666668</c:v>
                      </c:pt>
                      <c:pt idx="14">
                        <c:v>46382.696499999998</c:v>
                      </c:pt>
                      <c:pt idx="15">
                        <c:v>46638.978916666667</c:v>
                      </c:pt>
                      <c:pt idx="16">
                        <c:v>46823.515166666657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134-47A8-B11E-7764D73C3DE1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LGE_GS_Customers!$J$2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LGE_GS_Customers!$J$3:$J$19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47755.374250000008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134-47A8-B11E-7764D73C3DE1}"/>
                  </c:ext>
                </c:extLst>
              </c15:ser>
            </c15:filteredScatterSeries>
          </c:ext>
        </c:extLst>
      </c:scatterChart>
      <c:catAx>
        <c:axId val="84774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7392"/>
        <c:crosses val="autoZero"/>
        <c:auto val="1"/>
        <c:lblAlgn val="ctr"/>
        <c:lblOffset val="100"/>
        <c:noMultiLvlLbl val="0"/>
      </c:catAx>
      <c:valAx>
        <c:axId val="848137392"/>
        <c:scaling>
          <c:orientation val="minMax"/>
          <c:max val="48000"/>
          <c:min val="4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LG&amp;E GS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LGEGS_River!$I$2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LGEGS_River!$I$3:$I$14</c:f>
              <c:numCache>
                <c:formatCode>#,##0</c:formatCode>
                <c:ptCount val="12"/>
                <c:pt idx="0">
                  <c:v>105739.16</c:v>
                </c:pt>
                <c:pt idx="1">
                  <c:v>93132.235000000001</c:v>
                </c:pt>
                <c:pt idx="2">
                  <c:v>89356.695000000007</c:v>
                </c:pt>
                <c:pt idx="3">
                  <c:v>93004.441000000006</c:v>
                </c:pt>
                <c:pt idx="4">
                  <c:v>95252.463000000003</c:v>
                </c:pt>
                <c:pt idx="5">
                  <c:v>119805.103</c:v>
                </c:pt>
                <c:pt idx="6">
                  <c:v>129169.86599999999</c:v>
                </c:pt>
                <c:pt idx="7">
                  <c:v>121914.981</c:v>
                </c:pt>
                <c:pt idx="8">
                  <c:v>115038.09</c:v>
                </c:pt>
                <c:pt idx="9">
                  <c:v>103318.02</c:v>
                </c:pt>
                <c:pt idx="10">
                  <c:v>91722.538</c:v>
                </c:pt>
                <c:pt idx="11">
                  <c:v>95764.322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C-4071-BB74-22AE7EF6E71E}"/>
            </c:ext>
          </c:extLst>
        </c:ser>
        <c:ser>
          <c:idx val="2"/>
          <c:order val="5"/>
          <c:tx>
            <c:strRef>
              <c:f>LGEGS_River!$K$2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LGEGS_River!$K$3:$K$14</c:f>
              <c:numCache>
                <c:formatCode>#,##0</c:formatCode>
                <c:ptCount val="12"/>
                <c:pt idx="0">
                  <c:v>17028.89899999999</c:v>
                </c:pt>
                <c:pt idx="1">
                  <c:v>21246.979000000007</c:v>
                </c:pt>
                <c:pt idx="2">
                  <c:v>19217.82699999999</c:v>
                </c:pt>
                <c:pt idx="3">
                  <c:v>9791.3909999999887</c:v>
                </c:pt>
                <c:pt idx="4">
                  <c:v>8131.0429999999906</c:v>
                </c:pt>
                <c:pt idx="5">
                  <c:v>3104.474000000002</c:v>
                </c:pt>
                <c:pt idx="6">
                  <c:v>6776.3560000000143</c:v>
                </c:pt>
                <c:pt idx="7">
                  <c:v>17700.592000000004</c:v>
                </c:pt>
                <c:pt idx="8">
                  <c:v>23827.322000000015</c:v>
                </c:pt>
                <c:pt idx="9">
                  <c:v>9589.7350000000006</c:v>
                </c:pt>
                <c:pt idx="10">
                  <c:v>6854.875</c:v>
                </c:pt>
                <c:pt idx="11">
                  <c:v>15488.244000000006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C-4071-BB74-22AE7EF6E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028312"/>
        <c:axId val="849028704"/>
      </c:areaChart>
      <c:lineChart>
        <c:grouping val="standard"/>
        <c:varyColors val="0"/>
        <c:ser>
          <c:idx val="3"/>
          <c:order val="1"/>
          <c:tx>
            <c:strRef>
              <c:f>LGEGS_River!$H$2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LGEGS_River!$H$3:$H$14</c:f>
              <c:numCache>
                <c:formatCode>#,##0</c:formatCode>
                <c:ptCount val="12"/>
                <c:pt idx="0">
                  <c:v>113019.194</c:v>
                </c:pt>
                <c:pt idx="1">
                  <c:v>106538.3944</c:v>
                </c:pt>
                <c:pt idx="2">
                  <c:v>101743.57640000001</c:v>
                </c:pt>
                <c:pt idx="3">
                  <c:v>95848.478400000007</c:v>
                </c:pt>
                <c:pt idx="4">
                  <c:v>99391.349400000006</c:v>
                </c:pt>
                <c:pt idx="5">
                  <c:v>121456.09020000001</c:v>
                </c:pt>
                <c:pt idx="6">
                  <c:v>132718.64740000002</c:v>
                </c:pt>
                <c:pt idx="7">
                  <c:v>130686.67</c:v>
                </c:pt>
                <c:pt idx="8">
                  <c:v>130140.26820000001</c:v>
                </c:pt>
                <c:pt idx="9">
                  <c:v>106070.803</c:v>
                </c:pt>
                <c:pt idx="10">
                  <c:v>94138.031199999998</c:v>
                </c:pt>
                <c:pt idx="11">
                  <c:v>102858.166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8C-4071-BB74-22AE7EF6E71E}"/>
            </c:ext>
          </c:extLst>
        </c:ser>
        <c:ser>
          <c:idx val="1"/>
          <c:order val="2"/>
          <c:tx>
            <c:strRef>
              <c:f>LGEGS_River!$G$2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LGEGS_River!$G$3:$G$14</c:f>
              <c:numCache>
                <c:formatCode>#,##0</c:formatCode>
                <c:ptCount val="12"/>
                <c:pt idx="0">
                  <c:v>105739.16</c:v>
                </c:pt>
                <c:pt idx="1">
                  <c:v>93132.235000000001</c:v>
                </c:pt>
                <c:pt idx="2">
                  <c:v>89356.695000000007</c:v>
                </c:pt>
                <c:pt idx="3">
                  <c:v>95154.058999999994</c:v>
                </c:pt>
                <c:pt idx="4">
                  <c:v>99889.120999999999</c:v>
                </c:pt>
                <c:pt idx="5">
                  <c:v>122071.606</c:v>
                </c:pt>
                <c:pt idx="6">
                  <c:v>131214.753</c:v>
                </c:pt>
                <c:pt idx="7">
                  <c:v>125230.88800000001</c:v>
                </c:pt>
                <c:pt idx="8">
                  <c:v>115038.09</c:v>
                </c:pt>
                <c:pt idx="9">
                  <c:v>105787.561</c:v>
                </c:pt>
                <c:pt idx="10">
                  <c:v>91722.538</c:v>
                </c:pt>
                <c:pt idx="11">
                  <c:v>95764.322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8C-4071-BB74-22AE7EF6E71E}"/>
            </c:ext>
          </c:extLst>
        </c:ser>
        <c:ser>
          <c:idx val="0"/>
          <c:order val="3"/>
          <c:tx>
            <c:strRef>
              <c:f>LGEGS_River!$C$2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LGEGS_River!$C$3:$C$14</c:f>
              <c:numCache>
                <c:formatCode>#,##0</c:formatCode>
                <c:ptCount val="12"/>
                <c:pt idx="0">
                  <c:v>106923.947418</c:v>
                </c:pt>
                <c:pt idx="1">
                  <c:v>100768.67364299999</c:v>
                </c:pt>
                <c:pt idx="2">
                  <c:v>95958.413812000013</c:v>
                </c:pt>
                <c:pt idx="3">
                  <c:v>95593.734368000005</c:v>
                </c:pt>
                <c:pt idx="4">
                  <c:v>98261.439691000007</c:v>
                </c:pt>
                <c:pt idx="5">
                  <c:v>113332.05061200001</c:v>
                </c:pt>
                <c:pt idx="6">
                  <c:v>130989.88578</c:v>
                </c:pt>
                <c:pt idx="7">
                  <c:v>131344.053247</c:v>
                </c:pt>
                <c:pt idx="8">
                  <c:v>126083.92436800001</c:v>
                </c:pt>
                <c:pt idx="9">
                  <c:v>104029.78423399999</c:v>
                </c:pt>
                <c:pt idx="10">
                  <c:v>91977.6391</c:v>
                </c:pt>
                <c:pt idx="11">
                  <c:v>98151.533322000003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8C-4071-BB74-22AE7EF6E71E}"/>
            </c:ext>
          </c:extLst>
        </c:ser>
        <c:ser>
          <c:idx val="7"/>
          <c:order val="4"/>
          <c:tx>
            <c:strRef>
              <c:f>LGEGS_River!$D$2</c:f>
              <c:strCache>
                <c:ptCount val="1"/>
                <c:pt idx="0">
                  <c:v>2018 (2019BP_REV)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LGEGS_River!$D$3:$D$14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8C-4071-BB74-22AE7EF6E71E}"/>
            </c:ext>
          </c:extLst>
        </c:ser>
        <c:ser>
          <c:idx val="5"/>
          <c:order val="6"/>
          <c:tx>
            <c:strRef>
              <c:f>LGEGS_River!$E$2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LGEGS_River!$E$3:$E$14</c:f>
              <c:numCache>
                <c:formatCode>#,##0</c:formatCode>
                <c:ptCount val="12"/>
                <c:pt idx="0">
                  <c:v>104331.69502</c:v>
                </c:pt>
                <c:pt idx="1">
                  <c:v>103558.47521999999</c:v>
                </c:pt>
                <c:pt idx="2">
                  <c:v>100697.89024000001</c:v>
                </c:pt>
                <c:pt idx="3">
                  <c:v>91859.069010000007</c:v>
                </c:pt>
                <c:pt idx="4">
                  <c:v>95584.685819999999</c:v>
                </c:pt>
                <c:pt idx="5">
                  <c:v>114899.40398999999</c:v>
                </c:pt>
                <c:pt idx="6">
                  <c:v>128902.42685999999</c:v>
                </c:pt>
                <c:pt idx="7">
                  <c:v>129473.13231</c:v>
                </c:pt>
                <c:pt idx="8">
                  <c:v>125205.10407</c:v>
                </c:pt>
                <c:pt idx="9">
                  <c:v>103038.27482000001</c:v>
                </c:pt>
                <c:pt idx="10">
                  <c:v>92855.990810000003</c:v>
                </c:pt>
                <c:pt idx="11">
                  <c:v>97915.389420000007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8C-4071-BB74-22AE7EF6E71E}"/>
            </c:ext>
          </c:extLst>
        </c:ser>
        <c:ser>
          <c:idx val="6"/>
          <c:order val="7"/>
          <c:tx>
            <c:strRef>
              <c:f>LGEGS_River!$F$2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LGEGS_River!$B$3:$B$14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LGEGS_River!$F$3:$F$5</c:f>
              <c:numCache>
                <c:formatCode>#,##0</c:formatCode>
                <c:ptCount val="3"/>
                <c:pt idx="0">
                  <c:v>115084.895</c:v>
                </c:pt>
                <c:pt idx="1">
                  <c:v>100787.955</c:v>
                </c:pt>
                <c:pt idx="2">
                  <c:v>90739.701000000001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8C-4071-BB74-22AE7EF6E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028312"/>
        <c:axId val="849028704"/>
      </c:lineChart>
      <c:catAx>
        <c:axId val="849028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849028704"/>
        <c:crosses val="autoZero"/>
        <c:auto val="1"/>
        <c:lblAlgn val="ctr"/>
        <c:lblOffset val="100"/>
        <c:noMultiLvlLbl val="0"/>
      </c:catAx>
      <c:valAx>
        <c:axId val="849028704"/>
        <c:scaling>
          <c:orientation val="minMax"/>
          <c:max val="155000"/>
          <c:min val="80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849028312"/>
        <c:crosses val="autoZero"/>
        <c:crossBetween val="midCat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405991145799492"/>
          <c:y val="0.75926776799958817"/>
          <c:w val="0.79848371608408963"/>
          <c:h val="8.1255107817405178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ODP_GS_Sales!$L$2</c:f>
          <c:strCache>
            <c:ptCount val="1"/>
            <c:pt idx="0">
              <c:v>ODP GS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ODP_GS_Sales!$D$2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ODP_GS_Sales!$D$3:$D$19</c:f>
              <c:numCache>
                <c:formatCode>_(* #,##0_);_(* \(#,##0\);_(* "-"??_);_(@_)</c:formatCode>
                <c:ptCount val="17"/>
                <c:pt idx="0">
                  <c:v>105212116</c:v>
                </c:pt>
                <c:pt idx="1">
                  <c:v>101037432</c:v>
                </c:pt>
                <c:pt idx="2">
                  <c:v>92702103</c:v>
                </c:pt>
                <c:pt idx="3">
                  <c:v>91575349</c:v>
                </c:pt>
                <c:pt idx="4">
                  <c:v>91917171</c:v>
                </c:pt>
                <c:pt idx="5">
                  <c:v>85418680</c:v>
                </c:pt>
                <c:pt idx="6">
                  <c:v>80880309</c:v>
                </c:pt>
                <c:pt idx="7">
                  <c:v>77058324</c:v>
                </c:pt>
                <c:pt idx="8">
                  <c:v>84595357</c:v>
                </c:pt>
                <c:pt idx="9">
                  <c:v>77531118</c:v>
                </c:pt>
                <c:pt idx="10">
                  <c:v>70898257</c:v>
                </c:pt>
                <c:pt idx="11">
                  <c:v>75990319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CF-49B4-B1A7-DC3F32C9C524}"/>
            </c:ext>
          </c:extLst>
        </c:ser>
        <c:ser>
          <c:idx val="3"/>
          <c:order val="1"/>
          <c:tx>
            <c:strRef>
              <c:f>ODP_GS_Sales!$E$2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ODP_GS_Sales!$E$3:$E$23</c:f>
              <c:numCache>
                <c:formatCode>_(* #,##0_);_(* \(#,##0\);_(* "-"??_);_(@_)</c:formatCode>
                <c:ptCount val="21"/>
                <c:pt idx="0">
                  <c:v>100004353.03184612</c:v>
                </c:pt>
                <c:pt idx="1">
                  <c:v>99754464.952845365</c:v>
                </c:pt>
                <c:pt idx="2">
                  <c:v>96185111</c:v>
                </c:pt>
                <c:pt idx="3">
                  <c:v>91241214</c:v>
                </c:pt>
                <c:pt idx="4">
                  <c:v>88557223</c:v>
                </c:pt>
                <c:pt idx="5">
                  <c:v>84322582</c:v>
                </c:pt>
                <c:pt idx="6">
                  <c:v>81395367</c:v>
                </c:pt>
                <c:pt idx="7">
                  <c:v>80710696</c:v>
                </c:pt>
                <c:pt idx="8">
                  <c:v>81938035</c:v>
                </c:pt>
                <c:pt idx="9">
                  <c:v>78277322</c:v>
                </c:pt>
                <c:pt idx="10">
                  <c:v>74955589</c:v>
                </c:pt>
                <c:pt idx="11">
                  <c:v>76516756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CF-49B4-B1A7-DC3F32C9C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645144"/>
        <c:axId val="849645536"/>
      </c:lineChart>
      <c:scatterChart>
        <c:scatterStyle val="lineMarker"/>
        <c:varyColors val="0"/>
        <c:ser>
          <c:idx val="1"/>
          <c:order val="2"/>
          <c:tx>
            <c:strRef>
              <c:f>ODP_GS_Sales!$F$2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ODP_GS_Sales!$F$3:$F$23</c:f>
              <c:numCache>
                <c:formatCode>_(* #,##0_);_(* \(#,##0\);_(* "-"??_);_(@_)</c:formatCode>
                <c:ptCount val="21"/>
                <c:pt idx="12">
                  <c:v>75763573.900539547</c:v>
                </c:pt>
                <c:pt idx="13">
                  <c:v>74887642.965984046</c:v>
                </c:pt>
                <c:pt idx="14">
                  <c:v>74324816.410076886</c:v>
                </c:pt>
                <c:pt idx="15">
                  <c:v>73320761.787631646</c:v>
                </c:pt>
                <c:pt idx="16">
                  <c:v>72463564.304890335</c:v>
                </c:pt>
                <c:pt idx="17">
                  <c:v>71840947.940157294</c:v>
                </c:pt>
                <c:pt idx="18">
                  <c:v>71250533.668437019</c:v>
                </c:pt>
                <c:pt idx="19">
                  <c:v>70473276.924419224</c:v>
                </c:pt>
                <c:pt idx="20">
                  <c:v>69762083.364666656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CC-4DB0-B920-E3AB87742AD0}"/>
            </c:ext>
          </c:extLst>
        </c:ser>
        <c:ser>
          <c:idx val="4"/>
          <c:order val="3"/>
          <c:tx>
            <c:strRef>
              <c:f>ODP_GS_Sales!$G$2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ODP_GS_Sales!$G$3:$G$23</c:f>
              <c:numCache>
                <c:formatCode>_(* #,##0_);_(* \(#,##0\);_(* "-"??_);_(@_)</c:formatCode>
                <c:ptCount val="21"/>
                <c:pt idx="11">
                  <c:v>76952836.223000005</c:v>
                </c:pt>
                <c:pt idx="12">
                  <c:v>76196230.171000004</c:v>
                </c:pt>
                <c:pt idx="13">
                  <c:v>75180038.397</c:v>
                </c:pt>
                <c:pt idx="14">
                  <c:v>74184986.319000006</c:v>
                </c:pt>
                <c:pt idx="15">
                  <c:v>73097722.800999999</c:v>
                </c:pt>
                <c:pt idx="16">
                  <c:v>72271583.169</c:v>
                </c:pt>
                <c:pt idx="17">
                  <c:v>72260806.384000003</c:v>
                </c:pt>
                <c:pt idx="18">
                  <c:v>71341857.720999986</c:v>
                </c:pt>
                <c:pt idx="19">
                  <c:v>70375515.421000004</c:v>
                </c:pt>
                <c:pt idx="20">
                  <c:v>69999757.590000004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CF-49B4-B1A7-DC3F32C9C524}"/>
            </c:ext>
          </c:extLst>
        </c:ser>
        <c:ser>
          <c:idx val="5"/>
          <c:order val="6"/>
          <c:tx>
            <c:strRef>
              <c:f>ODP_GS_Sales!$J$2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ODP_GS_Sales!$J$3:$J$19</c:f>
              <c:numCache>
                <c:formatCode>_(* #,##0_);_(* \(#,##0\);_(* "-"??_);_(@_)</c:formatCode>
                <c:ptCount val="17"/>
                <c:pt idx="12">
                  <c:v>76235599.618000001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CF-49B4-B1A7-DC3F32C9C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645144"/>
        <c:axId val="849645536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4"/>
                <c:tx>
                  <c:strRef>
                    <c:extLst>
                      <c:ext uri="{02D57815-91ED-43cb-92C2-25804820EDAC}">
                        <c15:formulaRef>
                          <c15:sqref>ODP_GS_Sales!$H$2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ODP_GS_Sales!$H$3:$H$19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78544138.126000002</c:v>
                      </c:pt>
                      <c:pt idx="11">
                        <c:v>77173629.537</c:v>
                      </c:pt>
                      <c:pt idx="12">
                        <c:v>75880526.151999995</c:v>
                      </c:pt>
                      <c:pt idx="13">
                        <c:v>74702181.864999995</c:v>
                      </c:pt>
                      <c:pt idx="14">
                        <c:v>74055373.854000002</c:v>
                      </c:pt>
                      <c:pt idx="15">
                        <c:v>73411055.22299999</c:v>
                      </c:pt>
                      <c:pt idx="16">
                        <c:v>72574284.487000003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50CF-49B4-B1A7-DC3F32C9C524}"/>
                  </c:ext>
                </c:extLst>
              </c15:ser>
            </c15:filteredScatterSeries>
            <c15:filteredScatterSeries>
              <c15:ser>
                <c:idx val="0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ODP_GS_Sales!$I$3:$I$19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74234222.618000001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0CF-49B4-B1A7-DC3F32C9C524}"/>
                  </c:ext>
                </c:extLst>
              </c15:ser>
            </c15:filteredScatterSeries>
          </c:ext>
        </c:extLst>
      </c:scatterChart>
      <c:catAx>
        <c:axId val="849645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45536"/>
        <c:crosses val="autoZero"/>
        <c:auto val="1"/>
        <c:lblAlgn val="ctr"/>
        <c:lblOffset val="100"/>
        <c:noMultiLvlLbl val="0"/>
      </c:catAx>
      <c:valAx>
        <c:axId val="849645536"/>
        <c:scaling>
          <c:orientation val="minMax"/>
          <c:max val="120000000"/>
          <c:min val="4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45144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ODP_GS_Sales!$L$2</c:f>
          <c:strCache>
            <c:ptCount val="1"/>
            <c:pt idx="0">
              <c:v>ODP GS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ODP_GS_Sales!$D$3:$D$16</c:f>
              <c:numCache>
                <c:formatCode>_(* #,##0_);_(* \(#,##0\);_(* "-"??_);_(@_)</c:formatCode>
                <c:ptCount val="14"/>
                <c:pt idx="0">
                  <c:v>105212116</c:v>
                </c:pt>
                <c:pt idx="1">
                  <c:v>101037432</c:v>
                </c:pt>
                <c:pt idx="2">
                  <c:v>92702103</c:v>
                </c:pt>
                <c:pt idx="3">
                  <c:v>91575349</c:v>
                </c:pt>
                <c:pt idx="4">
                  <c:v>91917171</c:v>
                </c:pt>
                <c:pt idx="5">
                  <c:v>85418680</c:v>
                </c:pt>
                <c:pt idx="6">
                  <c:v>80880309</c:v>
                </c:pt>
                <c:pt idx="7">
                  <c:v>77058324</c:v>
                </c:pt>
                <c:pt idx="8">
                  <c:v>84595357</c:v>
                </c:pt>
                <c:pt idx="9">
                  <c:v>77531118</c:v>
                </c:pt>
                <c:pt idx="10">
                  <c:v>70898257</c:v>
                </c:pt>
                <c:pt idx="11">
                  <c:v>75990319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0-43AD-9C29-D419F3775F97}"/>
            </c:ext>
          </c:extLst>
        </c:ser>
        <c:ser>
          <c:idx val="2"/>
          <c:order val="1"/>
          <c:tx>
            <c:strRef>
              <c:f>ODP_GS_Sales!$E$2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ODP_GS_Sales!$E$3:$E$16</c:f>
              <c:numCache>
                <c:formatCode>_(* #,##0_);_(* \(#,##0\);_(* "-"??_);_(@_)</c:formatCode>
                <c:ptCount val="14"/>
                <c:pt idx="0">
                  <c:v>100004353.03184612</c:v>
                </c:pt>
                <c:pt idx="1">
                  <c:v>99754464.952845365</c:v>
                </c:pt>
                <c:pt idx="2">
                  <c:v>96185111</c:v>
                </c:pt>
                <c:pt idx="3">
                  <c:v>91241214</c:v>
                </c:pt>
                <c:pt idx="4">
                  <c:v>88557223</c:v>
                </c:pt>
                <c:pt idx="5">
                  <c:v>84322582</c:v>
                </c:pt>
                <c:pt idx="6">
                  <c:v>81395367</c:v>
                </c:pt>
                <c:pt idx="7">
                  <c:v>80710696</c:v>
                </c:pt>
                <c:pt idx="8">
                  <c:v>81938035</c:v>
                </c:pt>
                <c:pt idx="9">
                  <c:v>78277322</c:v>
                </c:pt>
                <c:pt idx="10">
                  <c:v>74955589</c:v>
                </c:pt>
                <c:pt idx="11">
                  <c:v>76516756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90-43AD-9C29-D419F3775F97}"/>
            </c:ext>
          </c:extLst>
        </c:ser>
        <c:ser>
          <c:idx val="3"/>
          <c:order val="2"/>
          <c:tx>
            <c:strRef>
              <c:f>ODP_GS_Sales!$G$2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ODP_GS_Sales!$G$3:$G$43</c:f>
              <c:numCache>
                <c:formatCode>_(* #,##0_);_(* \(#,##0\);_(* "-"??_);_(@_)</c:formatCode>
                <c:ptCount val="41"/>
                <c:pt idx="11">
                  <c:v>76952836.223000005</c:v>
                </c:pt>
                <c:pt idx="12">
                  <c:v>76196230.171000004</c:v>
                </c:pt>
                <c:pt idx="13">
                  <c:v>75180038.397</c:v>
                </c:pt>
                <c:pt idx="14">
                  <c:v>74184986.319000006</c:v>
                </c:pt>
                <c:pt idx="15">
                  <c:v>73097722.800999999</c:v>
                </c:pt>
                <c:pt idx="16">
                  <c:v>72271583.169</c:v>
                </c:pt>
                <c:pt idx="17">
                  <c:v>72260806.384000003</c:v>
                </c:pt>
                <c:pt idx="18">
                  <c:v>71341857.720999986</c:v>
                </c:pt>
                <c:pt idx="19">
                  <c:v>70375515.421000004</c:v>
                </c:pt>
                <c:pt idx="20">
                  <c:v>69999757.590000004</c:v>
                </c:pt>
                <c:pt idx="21">
                  <c:v>69093666.867000014</c:v>
                </c:pt>
                <c:pt idx="22">
                  <c:v>68940412.708000004</c:v>
                </c:pt>
                <c:pt idx="23">
                  <c:v>68418847.819999993</c:v>
                </c:pt>
                <c:pt idx="24">
                  <c:v>68209627.851999998</c:v>
                </c:pt>
                <c:pt idx="25">
                  <c:v>67395990.26699999</c:v>
                </c:pt>
                <c:pt idx="26">
                  <c:v>67191515.177000001</c:v>
                </c:pt>
                <c:pt idx="27">
                  <c:v>66605590.355999991</c:v>
                </c:pt>
                <c:pt idx="28">
                  <c:v>66661869.883000001</c:v>
                </c:pt>
                <c:pt idx="29">
                  <c:v>66629413.713</c:v>
                </c:pt>
                <c:pt idx="30">
                  <c:v>65862329.267999999</c:v>
                </c:pt>
                <c:pt idx="31">
                  <c:v>65504432.704999998</c:v>
                </c:pt>
                <c:pt idx="32">
                  <c:v>64864382.524000004</c:v>
                </c:pt>
                <c:pt idx="33">
                  <c:v>64874403.946999997</c:v>
                </c:pt>
                <c:pt idx="34">
                  <c:v>64590940.599999994</c:v>
                </c:pt>
                <c:pt idx="35">
                  <c:v>64586911.193000004</c:v>
                </c:pt>
                <c:pt idx="36">
                  <c:v>64039385.157000005</c:v>
                </c:pt>
                <c:pt idx="37">
                  <c:v>64083271.571999997</c:v>
                </c:pt>
                <c:pt idx="38">
                  <c:v>63616819.325000003</c:v>
                </c:pt>
                <c:pt idx="39">
                  <c:v>63880021.451999992</c:v>
                </c:pt>
                <c:pt idx="40">
                  <c:v>63700487.943999998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90-43AD-9C29-D419F377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646320"/>
        <c:axId val="849943768"/>
      </c:lineChart>
      <c:scatterChart>
        <c:scatterStyle val="lineMarker"/>
        <c:varyColors val="0"/>
        <c:ser>
          <c:idx val="4"/>
          <c:order val="3"/>
          <c:tx>
            <c:strRef>
              <c:f>ODP_GS_Sales!$H$2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ODP_GS_Sales!$H$3:$H$43</c:f>
              <c:numCache>
                <c:formatCode>_(* #,##0_);_(* \(#,##0\);_(* "-"??_);_(@_)</c:formatCode>
                <c:ptCount val="41"/>
                <c:pt idx="10">
                  <c:v>78544138.126000002</c:v>
                </c:pt>
                <c:pt idx="11">
                  <c:v>77173629.537</c:v>
                </c:pt>
                <c:pt idx="12">
                  <c:v>75880526.151999995</c:v>
                </c:pt>
                <c:pt idx="13">
                  <c:v>74702181.864999995</c:v>
                </c:pt>
                <c:pt idx="14">
                  <c:v>74055373.854000002</c:v>
                </c:pt>
                <c:pt idx="15">
                  <c:v>73411055.22299999</c:v>
                </c:pt>
                <c:pt idx="16">
                  <c:v>72574284.487000003</c:v>
                </c:pt>
                <c:pt idx="17">
                  <c:v>71786039.876000002</c:v>
                </c:pt>
                <c:pt idx="18">
                  <c:v>71132952.830000013</c:v>
                </c:pt>
                <c:pt idx="19">
                  <c:v>70470351.856000006</c:v>
                </c:pt>
                <c:pt idx="20">
                  <c:v>69710393.875999987</c:v>
                </c:pt>
                <c:pt idx="21">
                  <c:v>68960588.052000001</c:v>
                </c:pt>
                <c:pt idx="22">
                  <c:v>68299338.561000004</c:v>
                </c:pt>
                <c:pt idx="23">
                  <c:v>67650192.537</c:v>
                </c:pt>
                <c:pt idx="24">
                  <c:v>67040934.817000002</c:v>
                </c:pt>
                <c:pt idx="25">
                  <c:v>66524004.199000001</c:v>
                </c:pt>
                <c:pt idx="26">
                  <c:v>66059365.765999995</c:v>
                </c:pt>
                <c:pt idx="27">
                  <c:v>65637866.122999996</c:v>
                </c:pt>
                <c:pt idx="28">
                  <c:v>65257147.309</c:v>
                </c:pt>
                <c:pt idx="29">
                  <c:v>64869375.784999996</c:v>
                </c:pt>
                <c:pt idx="30">
                  <c:v>64307846.699000001</c:v>
                </c:pt>
                <c:pt idx="31">
                  <c:v>63799378.616000004</c:v>
                </c:pt>
                <c:pt idx="32">
                  <c:v>63356358.883000001</c:v>
                </c:pt>
                <c:pt idx="33">
                  <c:v>62960920.560000002</c:v>
                </c:pt>
                <c:pt idx="34">
                  <c:v>62649627.50999999</c:v>
                </c:pt>
                <c:pt idx="35">
                  <c:v>62290350.546999991</c:v>
                </c:pt>
                <c:pt idx="36">
                  <c:v>61951881.953000002</c:v>
                </c:pt>
                <c:pt idx="37">
                  <c:v>61579303.536000006</c:v>
                </c:pt>
                <c:pt idx="38">
                  <c:v>61219222.218000002</c:v>
                </c:pt>
                <c:pt idx="39">
                  <c:v>60880334.375</c:v>
                </c:pt>
                <c:pt idx="40">
                  <c:v>60557236.471000001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90-43AD-9C29-D419F3775F97}"/>
            </c:ext>
          </c:extLst>
        </c:ser>
        <c:ser>
          <c:idx val="0"/>
          <c:order val="5"/>
          <c:tx>
            <c:strRef>
              <c:f>ODP_GS_Sales!$J$2</c:f>
              <c:strCache>
                <c:ptCount val="1"/>
                <c:pt idx="0">
                  <c:v>WN 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ODP_GS_Sales!$J$3:$J$16</c:f>
              <c:numCache>
                <c:formatCode>_(* #,##0_);_(* \(#,##0\);_(* "-"??_);_(@_)</c:formatCode>
                <c:ptCount val="14"/>
                <c:pt idx="12">
                  <c:v>76235599.618000001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4-CC90-43AD-9C29-D419F3775F97}"/>
            </c:ext>
          </c:extLst>
        </c:ser>
        <c:ser>
          <c:idx val="5"/>
          <c:order val="6"/>
          <c:tx>
            <c:strRef>
              <c:f>ODP_GS_Sales!$F$2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ODP_GS_Sales!$F$3:$F$43</c:f>
              <c:numCache>
                <c:formatCode>_(* #,##0_);_(* \(#,##0\);_(* "-"??_);_(@_)</c:formatCode>
                <c:ptCount val="41"/>
                <c:pt idx="12">
                  <c:v>75763573.900539547</c:v>
                </c:pt>
                <c:pt idx="13">
                  <c:v>74887642.965984046</c:v>
                </c:pt>
                <c:pt idx="14">
                  <c:v>74324816.410076886</c:v>
                </c:pt>
                <c:pt idx="15">
                  <c:v>73320761.787631646</c:v>
                </c:pt>
                <c:pt idx="16">
                  <c:v>72463564.304890335</c:v>
                </c:pt>
                <c:pt idx="17">
                  <c:v>71840947.940157294</c:v>
                </c:pt>
                <c:pt idx="18">
                  <c:v>71250533.668437019</c:v>
                </c:pt>
                <c:pt idx="19">
                  <c:v>70473276.924419224</c:v>
                </c:pt>
                <c:pt idx="20">
                  <c:v>69762083.364666656</c:v>
                </c:pt>
                <c:pt idx="21">
                  <c:v>69095409.439624399</c:v>
                </c:pt>
                <c:pt idx="22">
                  <c:v>68648457.929792315</c:v>
                </c:pt>
                <c:pt idx="23">
                  <c:v>67960799.413139567</c:v>
                </c:pt>
                <c:pt idx="24">
                  <c:v>67371369.362626925</c:v>
                </c:pt>
                <c:pt idx="25">
                  <c:v>66778105.847568795</c:v>
                </c:pt>
                <c:pt idx="26">
                  <c:v>66324517.34259586</c:v>
                </c:pt>
                <c:pt idx="27">
                  <c:v>65757579.292997167</c:v>
                </c:pt>
                <c:pt idx="28">
                  <c:v>65353603.048616722</c:v>
                </c:pt>
                <c:pt idx="29">
                  <c:v>64911282.880343661</c:v>
                </c:pt>
                <c:pt idx="30">
                  <c:v>64506670.952874854</c:v>
                </c:pt>
                <c:pt idx="31">
                  <c:v>64001717.75024873</c:v>
                </c:pt>
                <c:pt idx="32">
                  <c:v>63536998.399400368</c:v>
                </c:pt>
                <c:pt idx="33">
                  <c:v>63179179.451132163</c:v>
                </c:pt>
                <c:pt idx="34">
                  <c:v>62878551.616819844</c:v>
                </c:pt>
                <c:pt idx="35">
                  <c:v>62494554.208147109</c:v>
                </c:pt>
                <c:pt idx="36">
                  <c:v>62165265.886508398</c:v>
                </c:pt>
                <c:pt idx="37">
                  <c:v>61861963.832554936</c:v>
                </c:pt>
                <c:pt idx="38">
                  <c:v>61567426.880327784</c:v>
                </c:pt>
                <c:pt idx="39">
                  <c:v>61251747.266986519</c:v>
                </c:pt>
                <c:pt idx="40">
                  <c:v>60917873.800944619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C2-4941-BD5B-9E3FE7ADB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646320"/>
        <c:axId val="849943768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4"/>
                <c:tx>
                  <c:strRef>
                    <c:extLst>
                      <c:ext uri="{02D57815-91ED-43cb-92C2-25804820EDAC}">
                        <c15:formulaRef>
                          <c15:sqref>ODP_GS_Sales!$I$2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ODP_GS_Sales!$I$3:$I$16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4"/>
                      <c:pt idx="12">
                        <c:v>74234222.618000001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C90-43AD-9C29-D419F3775F97}"/>
                  </c:ext>
                </c:extLst>
              </c15:ser>
            </c15:filteredScatterSeries>
          </c:ext>
        </c:extLst>
      </c:scatterChart>
      <c:catAx>
        <c:axId val="84964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943768"/>
        <c:crosses val="autoZero"/>
        <c:auto val="1"/>
        <c:lblAlgn val="ctr"/>
        <c:lblOffset val="100"/>
        <c:noMultiLvlLbl val="0"/>
      </c:catAx>
      <c:valAx>
        <c:axId val="849943768"/>
        <c:scaling>
          <c:orientation val="minMax"/>
          <c:max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646320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ODP_GS_UPC!$L$2</c:f>
          <c:strCache>
            <c:ptCount val="1"/>
            <c:pt idx="0">
              <c:v>ODP GS UPC</c:v>
            </c:pt>
          </c:strCache>
        </c:strRef>
      </c:tx>
      <c:layout>
        <c:manualLayout>
          <c:xMode val="edge"/>
          <c:yMode val="edge"/>
          <c:x val="0.48662460567823335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ODP_GS_UPC!$D$3:$D$19</c:f>
              <c:numCache>
                <c:formatCode>_(* #,##0_);_(* \(#,##0\);_(* "-"??_);_(@_)</c:formatCode>
                <c:ptCount val="17"/>
                <c:pt idx="0">
                  <c:v>24255.463613309767</c:v>
                </c:pt>
                <c:pt idx="1">
                  <c:v>23017.982002505982</c:v>
                </c:pt>
                <c:pt idx="2">
                  <c:v>21078.240791268759</c:v>
                </c:pt>
                <c:pt idx="3">
                  <c:v>20726.220067898907</c:v>
                </c:pt>
                <c:pt idx="4">
                  <c:v>20812.613015831084</c:v>
                </c:pt>
                <c:pt idx="5">
                  <c:v>19422.164620281947</c:v>
                </c:pt>
                <c:pt idx="6">
                  <c:v>18480.59156860505</c:v>
                </c:pt>
                <c:pt idx="7">
                  <c:v>17607.294413343996</c:v>
                </c:pt>
                <c:pt idx="8">
                  <c:v>19458.76447698825</c:v>
                </c:pt>
                <c:pt idx="9">
                  <c:v>17868.773234486333</c:v>
                </c:pt>
                <c:pt idx="10">
                  <c:v>16411.000424366342</c:v>
                </c:pt>
                <c:pt idx="11">
                  <c:v>17417.653436222641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8C-4709-B746-6B0723FE56CA}"/>
            </c:ext>
          </c:extLst>
        </c:ser>
        <c:ser>
          <c:idx val="2"/>
          <c:order val="1"/>
          <c:tx>
            <c:strRef>
              <c:f>ODP_GS_UPC!$E$2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ODP_GS_UPC!$E$3:$E$23</c:f>
              <c:numCache>
                <c:formatCode>_(* #,##0_);_(* \(#,##0\);_(* "-"??_);_(@_)</c:formatCode>
                <c:ptCount val="21"/>
                <c:pt idx="0">
                  <c:v>23054.872749983733</c:v>
                </c:pt>
                <c:pt idx="1">
                  <c:v>22725.701094166845</c:v>
                </c:pt>
                <c:pt idx="2">
                  <c:v>21870.193497044111</c:v>
                </c:pt>
                <c:pt idx="3">
                  <c:v>20650.595397963036</c:v>
                </c:pt>
                <c:pt idx="4">
                  <c:v>20051.827009075983</c:v>
                </c:pt>
                <c:pt idx="5">
                  <c:v>19172.938153706229</c:v>
                </c:pt>
                <c:pt idx="6">
                  <c:v>18598.278761567464</c:v>
                </c:pt>
                <c:pt idx="7">
                  <c:v>18441.836170455845</c:v>
                </c:pt>
                <c:pt idx="8">
                  <c:v>18847.522858402499</c:v>
                </c:pt>
                <c:pt idx="9">
                  <c:v>18040.752568805576</c:v>
                </c:pt>
                <c:pt idx="10">
                  <c:v>17350.161413525711</c:v>
                </c:pt>
                <c:pt idx="11">
                  <c:v>17538.317454253734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8C-4709-B746-6B0723FE56CA}"/>
            </c:ext>
          </c:extLst>
        </c:ser>
        <c:ser>
          <c:idx val="3"/>
          <c:order val="3"/>
          <c:tx>
            <c:strRef>
              <c:f>ODP_GS_UPC!$G$2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ODP_GS_UPC!$C$3:$C$23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ODP_GS_UPC!$G$3:$G$23</c:f>
              <c:numCache>
                <c:formatCode>_(* #,##0_);_(* \(#,##0\);_(* "-"??_);_(@_)</c:formatCode>
                <c:ptCount val="21"/>
                <c:pt idx="11">
                  <c:v>17812.539072980049</c:v>
                </c:pt>
                <c:pt idx="12">
                  <c:v>17716.257922881057</c:v>
                </c:pt>
                <c:pt idx="13">
                  <c:v>17534.062473481288</c:v>
                </c:pt>
                <c:pt idx="14">
                  <c:v>17355.073854467832</c:v>
                </c:pt>
                <c:pt idx="15">
                  <c:v>17153.098690040872</c:v>
                </c:pt>
                <c:pt idx="16">
                  <c:v>17011.308534290263</c:v>
                </c:pt>
                <c:pt idx="17">
                  <c:v>17061.228285883353</c:v>
                </c:pt>
                <c:pt idx="18">
                  <c:v>16896.377163785397</c:v>
                </c:pt>
                <c:pt idx="19">
                  <c:v>16719.268162149543</c:v>
                </c:pt>
                <c:pt idx="20">
                  <c:v>16681.828801861033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8C-4709-B746-6B0723FE5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944552"/>
        <c:axId val="849944944"/>
      </c:lineChart>
      <c:scatterChart>
        <c:scatterStyle val="lineMarker"/>
        <c:varyColors val="0"/>
        <c:ser>
          <c:idx val="5"/>
          <c:order val="2"/>
          <c:tx>
            <c:strRef>
              <c:f>ODP_GS_UPC!$F$2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ODP_GS_UPC!$F$3:$F$23</c:f>
              <c:numCache>
                <c:formatCode>_(* #,##0_);_(* \(#,##0\);_(* "-"??_);_(@_)</c:formatCode>
                <c:ptCount val="21"/>
                <c:pt idx="12">
                  <c:v>17518.624931556154</c:v>
                </c:pt>
                <c:pt idx="13">
                  <c:v>17448.723550435152</c:v>
                </c:pt>
                <c:pt idx="14">
                  <c:v>17362.431916836933</c:v>
                </c:pt>
                <c:pt idx="15">
                  <c:v>17170.473420410624</c:v>
                </c:pt>
                <c:pt idx="16">
                  <c:v>17011.346808751743</c:v>
                </c:pt>
                <c:pt idx="17">
                  <c:v>16905.972774265283</c:v>
                </c:pt>
                <c:pt idx="18">
                  <c:v>16807.264521446297</c:v>
                </c:pt>
                <c:pt idx="19">
                  <c:v>16663.718009599001</c:v>
                </c:pt>
                <c:pt idx="20">
                  <c:v>16535.042943193985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2A-46E3-98E9-2F4FAD78BEF1}"/>
            </c:ext>
          </c:extLst>
        </c:ser>
        <c:ser>
          <c:idx val="7"/>
          <c:order val="5"/>
          <c:tx>
            <c:strRef>
              <c:f>ODP_GS_UPC!$I$2</c:f>
              <c:strCache>
                <c:ptCount val="1"/>
                <c:pt idx="0">
                  <c:v>4+8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ODP_GS_UPC!$I$3:$I$19</c:f>
              <c:numCache>
                <c:formatCode>_(* #,##0_);_(* \(#,##0\);_(* "-"??_);_(@_)</c:formatCode>
                <c:ptCount val="17"/>
                <c:pt idx="12">
                  <c:v>17137.112502622334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8C-4709-B746-6B0723FE5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944552"/>
        <c:axId val="84994494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ODP_GS_UPC!$H$2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square"/>
                  <c:size val="5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ODP_GS_UPC!$H$3:$H$19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18174.736844589715</c:v>
                      </c:pt>
                      <c:pt idx="11">
                        <c:v>17916.720891341061</c:v>
                      </c:pt>
                      <c:pt idx="12">
                        <c:v>17680.312242525539</c:v>
                      </c:pt>
                      <c:pt idx="13">
                        <c:v>17469.995999986673</c:v>
                      </c:pt>
                      <c:pt idx="14">
                        <c:v>17383.56956491257</c:v>
                      </c:pt>
                      <c:pt idx="15">
                        <c:v>17297.643244240517</c:v>
                      </c:pt>
                      <c:pt idx="16">
                        <c:v>17165.953274441319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3E8C-4709-B746-6B0723FE56CA}"/>
                  </c:ext>
                </c:extLst>
              </c15:ser>
            </c15:filteredScatterSeries>
            <c15:filteredScatterSeries>
              <c15:ser>
                <c:idx val="0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ODP_GS_UPC!$J$2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ODP_GS_UPC!$J$3:$J$19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17599.134217130657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E8C-4709-B746-6B0723FE56CA}"/>
                  </c:ext>
                </c:extLst>
              </c15:ser>
            </c15:filteredScatterSeries>
          </c:ext>
        </c:extLst>
      </c:scatterChart>
      <c:catAx>
        <c:axId val="84994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944944"/>
        <c:crosses val="autoZero"/>
        <c:auto val="1"/>
        <c:lblAlgn val="ctr"/>
        <c:lblOffset val="100"/>
        <c:noMultiLvlLbl val="0"/>
      </c:catAx>
      <c:valAx>
        <c:axId val="84994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94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ODP GS Billed Sales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2110523855751"/>
          <c:y val="0.11931828896723029"/>
          <c:w val="0.81460827670513791"/>
          <c:h val="0.74089717337611616"/>
        </c:manualLayout>
      </c:layout>
      <c:areaChart>
        <c:grouping val="stacked"/>
        <c:varyColors val="0"/>
        <c:ser>
          <c:idx val="4"/>
          <c:order val="0"/>
          <c:tx>
            <c:strRef>
              <c:f>ODPGS_River!$H$2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ln>
              <a:noFill/>
              <a:prstDash val="dash"/>
            </a:ln>
          </c:spP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ODPGS_River!$H$3:$H$14</c:f>
              <c:numCache>
                <c:formatCode>#,##0</c:formatCode>
                <c:ptCount val="12"/>
                <c:pt idx="0">
                  <c:v>8682.2369999999992</c:v>
                </c:pt>
                <c:pt idx="1">
                  <c:v>7420.5079999999998</c:v>
                </c:pt>
                <c:pt idx="2">
                  <c:v>6796.8090000000002</c:v>
                </c:pt>
                <c:pt idx="3">
                  <c:v>5898.902</c:v>
                </c:pt>
                <c:pt idx="4">
                  <c:v>5284.5469999999996</c:v>
                </c:pt>
                <c:pt idx="5">
                  <c:v>5886.1139999999996</c:v>
                </c:pt>
                <c:pt idx="6">
                  <c:v>6059.2790000000005</c:v>
                </c:pt>
                <c:pt idx="7">
                  <c:v>6031.902</c:v>
                </c:pt>
                <c:pt idx="8">
                  <c:v>5639.5550000000003</c:v>
                </c:pt>
                <c:pt idx="9">
                  <c:v>5336.7349999999997</c:v>
                </c:pt>
                <c:pt idx="10">
                  <c:v>5564.6710000000003</c:v>
                </c:pt>
                <c:pt idx="11">
                  <c:v>7028.3620000000001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B1-42C2-A542-557167A3BB73}"/>
            </c:ext>
          </c:extLst>
        </c:ser>
        <c:ser>
          <c:idx val="2"/>
          <c:order val="4"/>
          <c:tx>
            <c:strRef>
              <c:f>ODPGS_River!$J$2</c:f>
              <c:strCache>
                <c:ptCount val="1"/>
                <c:pt idx="0">
                  <c:v>Five-Year Range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>
              <a:noFill/>
              <a:prstDash val="sysDash"/>
            </a:ln>
          </c:spP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ODPGS_River!$J$3:$J$14</c:f>
              <c:numCache>
                <c:formatCode>#,##0</c:formatCode>
                <c:ptCount val="12"/>
                <c:pt idx="0">
                  <c:v>3375.0150000000012</c:v>
                </c:pt>
                <c:pt idx="1">
                  <c:v>3857.3870000000006</c:v>
                </c:pt>
                <c:pt idx="2">
                  <c:v>3051.7120000000004</c:v>
                </c:pt>
                <c:pt idx="3">
                  <c:v>2048.415</c:v>
                </c:pt>
                <c:pt idx="4">
                  <c:v>796.04500000000007</c:v>
                </c:pt>
                <c:pt idx="5">
                  <c:v>540.88800000000083</c:v>
                </c:pt>
                <c:pt idx="6">
                  <c:v>687.09199999999964</c:v>
                </c:pt>
                <c:pt idx="7">
                  <c:v>732.21199999999953</c:v>
                </c:pt>
                <c:pt idx="8">
                  <c:v>1054.2599999999993</c:v>
                </c:pt>
                <c:pt idx="9">
                  <c:v>656.80100000000039</c:v>
                </c:pt>
                <c:pt idx="10">
                  <c:v>1195.8059999999996</c:v>
                </c:pt>
                <c:pt idx="11">
                  <c:v>2160.3630000000003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B1-42C2-A542-557167A3B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811824"/>
        <c:axId val="849812216"/>
      </c:areaChart>
      <c:lineChart>
        <c:grouping val="standard"/>
        <c:varyColors val="0"/>
        <c:ser>
          <c:idx val="3"/>
          <c:order val="1"/>
          <c:tx>
            <c:strRef>
              <c:f>ODPGS_River!$G$2</c:f>
              <c:strCache>
                <c:ptCount val="1"/>
                <c:pt idx="0">
                  <c:v>Five-Year Avg</c:v>
                </c:pt>
              </c:strCache>
            </c:strRef>
          </c:tx>
          <c:spPr>
            <a:ln w="22225">
              <a:solidFill>
                <a:schemeClr val="tx2"/>
              </a:solidFill>
              <a:prstDash val="dash"/>
            </a:ln>
          </c:spPr>
          <c:marker>
            <c:symbol val="none"/>
          </c:marke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ODPGS_River!$G$3:$G$14</c:f>
              <c:numCache>
                <c:formatCode>#,##0</c:formatCode>
                <c:ptCount val="12"/>
                <c:pt idx="0">
                  <c:v>9916.3770000000004</c:v>
                </c:pt>
                <c:pt idx="1">
                  <c:v>9575.6386000000002</c:v>
                </c:pt>
                <c:pt idx="2">
                  <c:v>8452.1880000000001</c:v>
                </c:pt>
                <c:pt idx="3">
                  <c:v>6631.2939999999999</c:v>
                </c:pt>
                <c:pt idx="4">
                  <c:v>5588.4105999999992</c:v>
                </c:pt>
                <c:pt idx="5">
                  <c:v>6183.585</c:v>
                </c:pt>
                <c:pt idx="6">
                  <c:v>6443.6629999999996</c:v>
                </c:pt>
                <c:pt idx="7">
                  <c:v>6423.0015999999996</c:v>
                </c:pt>
                <c:pt idx="8">
                  <c:v>6310.49</c:v>
                </c:pt>
                <c:pt idx="9">
                  <c:v>5638.6242000000002</c:v>
                </c:pt>
                <c:pt idx="10">
                  <c:v>6098.5465999999997</c:v>
                </c:pt>
                <c:pt idx="11">
                  <c:v>8108.1480000000001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B1-42C2-A542-557167A3BB73}"/>
            </c:ext>
          </c:extLst>
        </c:ser>
        <c:ser>
          <c:idx val="1"/>
          <c:order val="2"/>
          <c:tx>
            <c:strRef>
              <c:f>ODPGS_River!$F$2</c:f>
              <c:strCache>
                <c:ptCount val="1"/>
                <c:pt idx="0">
                  <c:v>2017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ODPGS_River!$F$3:$F$14</c:f>
              <c:numCache>
                <c:formatCode>#,##0</c:formatCode>
                <c:ptCount val="12"/>
                <c:pt idx="0">
                  <c:v>8746.5709999999999</c:v>
                </c:pt>
                <c:pt idx="1">
                  <c:v>7420.5079999999998</c:v>
                </c:pt>
                <c:pt idx="2">
                  <c:v>6796.8090000000002</c:v>
                </c:pt>
                <c:pt idx="3">
                  <c:v>5984.4440000000004</c:v>
                </c:pt>
                <c:pt idx="4">
                  <c:v>5395.6540000000005</c:v>
                </c:pt>
                <c:pt idx="5">
                  <c:v>5886.1139999999996</c:v>
                </c:pt>
                <c:pt idx="6">
                  <c:v>6059.2790000000005</c:v>
                </c:pt>
                <c:pt idx="7">
                  <c:v>6031.902</c:v>
                </c:pt>
                <c:pt idx="8">
                  <c:v>5639.5550000000003</c:v>
                </c:pt>
                <c:pt idx="9">
                  <c:v>5596.9260000000004</c:v>
                </c:pt>
                <c:pt idx="10">
                  <c:v>5835.348</c:v>
                </c:pt>
                <c:pt idx="11">
                  <c:v>7665.2139999999999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B1-42C2-A542-557167A3BB73}"/>
            </c:ext>
          </c:extLst>
        </c:ser>
        <c:ser>
          <c:idx val="0"/>
          <c:order val="3"/>
          <c:tx>
            <c:strRef>
              <c:f>ODPGS_River!$C$2</c:f>
              <c:strCache>
                <c:ptCount val="1"/>
                <c:pt idx="0">
                  <c:v>2018 (2019BP)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ODPGS_River!$C$3:$C$14</c:f>
              <c:numCache>
                <c:formatCode>#,##0</c:formatCode>
                <c:ptCount val="12"/>
                <c:pt idx="0">
                  <c:v>9391.3321919999998</c:v>
                </c:pt>
                <c:pt idx="1">
                  <c:v>8583.2525260000002</c:v>
                </c:pt>
                <c:pt idx="2">
                  <c:v>7703.2584360000001</c:v>
                </c:pt>
                <c:pt idx="3">
                  <c:v>6467.7200839999996</c:v>
                </c:pt>
                <c:pt idx="4">
                  <c:v>5548.223677</c:v>
                </c:pt>
                <c:pt idx="5">
                  <c:v>5806.2063269999999</c:v>
                </c:pt>
                <c:pt idx="6">
                  <c:v>6085.9276300000001</c:v>
                </c:pt>
                <c:pt idx="7">
                  <c:v>6160.7622869999996</c:v>
                </c:pt>
                <c:pt idx="8">
                  <c:v>5940.4459200000001</c:v>
                </c:pt>
                <c:pt idx="9">
                  <c:v>5508.7578550000007</c:v>
                </c:pt>
                <c:pt idx="10">
                  <c:v>5711.1343640000005</c:v>
                </c:pt>
                <c:pt idx="11">
                  <c:v>7436.631652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B1-42C2-A542-557167A3BB73}"/>
            </c:ext>
          </c:extLst>
        </c:ser>
        <c:ser>
          <c:idx val="5"/>
          <c:order val="5"/>
          <c:tx>
            <c:strRef>
              <c:f>ODPGS_River!$D$2</c:f>
              <c:strCache>
                <c:ptCount val="1"/>
                <c:pt idx="0">
                  <c:v>2018 (2018BP)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ysDot"/>
            </a:ln>
          </c:spPr>
          <c:marker>
            <c:symbol val="none"/>
          </c:marke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ODPGS_River!$D$3:$D$14</c:f>
              <c:numCache>
                <c:formatCode>#,##0</c:formatCode>
                <c:ptCount val="12"/>
                <c:pt idx="0">
                  <c:v>9323.25389</c:v>
                </c:pt>
                <c:pt idx="1">
                  <c:v>8735.6729600000017</c:v>
                </c:pt>
                <c:pt idx="2">
                  <c:v>8037.1788699999997</c:v>
                </c:pt>
                <c:pt idx="3">
                  <c:v>6302.3629399999991</c:v>
                </c:pt>
                <c:pt idx="4">
                  <c:v>5342.8027599999996</c:v>
                </c:pt>
                <c:pt idx="5">
                  <c:v>5736.8597900000004</c:v>
                </c:pt>
                <c:pt idx="6">
                  <c:v>6026.9642100000001</c:v>
                </c:pt>
                <c:pt idx="7">
                  <c:v>5980.7616600000001</c:v>
                </c:pt>
                <c:pt idx="8">
                  <c:v>5980.1152099999999</c:v>
                </c:pt>
                <c:pt idx="9">
                  <c:v>5332.1603399999995</c:v>
                </c:pt>
                <c:pt idx="10">
                  <c:v>5683.2771600000005</c:v>
                </c:pt>
                <c:pt idx="11">
                  <c:v>7554.9495900000002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B1-42C2-A542-557167A3BB73}"/>
            </c:ext>
          </c:extLst>
        </c:ser>
        <c:ser>
          <c:idx val="6"/>
          <c:order val="6"/>
          <c:tx>
            <c:strRef>
              <c:f>ODPGS_River!$E$2</c:f>
              <c:strCache>
                <c:ptCount val="1"/>
                <c:pt idx="0">
                  <c:v>2018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ODPGS_River!$B$3:$B$14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ODPGS_River!$E$3:$E$5</c:f>
              <c:numCache>
                <c:formatCode>#,##0</c:formatCode>
                <c:ptCount val="3"/>
                <c:pt idx="0">
                  <c:v>10985.297</c:v>
                </c:pt>
                <c:pt idx="1">
                  <c:v>8927.1790000000001</c:v>
                </c:pt>
                <c:pt idx="2">
                  <c:v>6824.0290000000005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B1-42C2-A542-557167A3B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811824"/>
        <c:axId val="849812216"/>
      </c:lineChart>
      <c:catAx>
        <c:axId val="849811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crossAx val="849812216"/>
        <c:crosses val="autoZero"/>
        <c:auto val="1"/>
        <c:lblAlgn val="ctr"/>
        <c:lblOffset val="100"/>
        <c:noMultiLvlLbl val="0"/>
      </c:catAx>
      <c:valAx>
        <c:axId val="849812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849811824"/>
        <c:crosses val="autoZero"/>
        <c:crossBetween val="between"/>
        <c:dispUnits>
          <c:builtInUnit val="thousands"/>
        </c:dispUnits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13381213910065654"/>
          <c:y val="0.77146814095046623"/>
          <c:w val="0.80376070032064972"/>
          <c:h val="8.3723931671661589E-2"/>
        </c:manualLayout>
      </c:layout>
      <c:overlay val="0"/>
    </c:legend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ODP_GS_Customers!$L$2</c:f>
          <c:strCache>
            <c:ptCount val="1"/>
            <c:pt idx="0">
              <c:v>ODP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ODP_GS_Customers!$D$3:$D$19</c:f>
              <c:numCache>
                <c:formatCode>_(* #,##0_);_(* \(#,##0\);_(* "-"??_);_(@_)</c:formatCode>
                <c:ptCount val="17"/>
                <c:pt idx="0">
                  <c:v>4337.666666666667</c:v>
                </c:pt>
                <c:pt idx="1">
                  <c:v>4389.5</c:v>
                </c:pt>
                <c:pt idx="2">
                  <c:v>4398</c:v>
                </c:pt>
                <c:pt idx="3">
                  <c:v>4418.333333333333</c:v>
                </c:pt>
                <c:pt idx="4">
                  <c:v>4416.416666666667</c:v>
                </c:pt>
                <c:pt idx="5">
                  <c:v>4398</c:v>
                </c:pt>
                <c:pt idx="6">
                  <c:v>4376.5</c:v>
                </c:pt>
                <c:pt idx="7">
                  <c:v>4376.5</c:v>
                </c:pt>
                <c:pt idx="8">
                  <c:v>4347.416666666667</c:v>
                </c:pt>
                <c:pt idx="9">
                  <c:v>4338.916666666667</c:v>
                </c:pt>
                <c:pt idx="10">
                  <c:v>4320.166666666667</c:v>
                </c:pt>
                <c:pt idx="11">
                  <c:v>4362.833333333333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90-4652-AC5D-6D14058DE820}"/>
            </c:ext>
          </c:extLst>
        </c:ser>
        <c:ser>
          <c:idx val="2"/>
          <c:order val="1"/>
          <c:tx>
            <c:strRef>
              <c:f>ODP_GS_Customers!$E$2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ODP_GS_Customers!$C$3:$C$23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ODP_GS_Customers!$E$3:$E$19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90-4652-AC5D-6D14058DE820}"/>
            </c:ext>
          </c:extLst>
        </c:ser>
        <c:ser>
          <c:idx val="3"/>
          <c:order val="2"/>
          <c:tx>
            <c:strRef>
              <c:f>ODP_GS_Customers!$F$2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ODP_GS_Customers!$C$3:$C$23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ODP_GS_Customers!$F$3:$F$23</c:f>
              <c:numCache>
                <c:formatCode>_(* #,##0_);_(* \(#,##0\);_(* "-"??_);_(@_)</c:formatCode>
                <c:ptCount val="21"/>
                <c:pt idx="12">
                  <c:v>4324.744333333334</c:v>
                </c:pt>
                <c:pt idx="13">
                  <c:v>4291.8694166666664</c:v>
                </c:pt>
                <c:pt idx="14">
                  <c:v>4280.7837499999996</c:v>
                </c:pt>
                <c:pt idx="15">
                  <c:v>4270.1654166666658</c:v>
                </c:pt>
                <c:pt idx="16">
                  <c:v>4259.7194166666668</c:v>
                </c:pt>
                <c:pt idx="17">
                  <c:v>4249.4418333333342</c:v>
                </c:pt>
                <c:pt idx="18">
                  <c:v>4239.2700833333329</c:v>
                </c:pt>
                <c:pt idx="19">
                  <c:v>4229.1448333333328</c:v>
                </c:pt>
                <c:pt idx="20">
                  <c:v>4219.0445833333342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90-4652-AC5D-6D14058DE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813000"/>
        <c:axId val="849813392"/>
      </c:lineChart>
      <c:scatterChart>
        <c:scatterStyle val="lineMarker"/>
        <c:varyColors val="0"/>
        <c:ser>
          <c:idx val="4"/>
          <c:order val="3"/>
          <c:tx>
            <c:strRef>
              <c:f>ODP_GS_Customers!$G$2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ODP_GS_Customers!$G$3:$G$23</c:f>
              <c:numCache>
                <c:formatCode>_(* #,##0_);_(* \(#,##0\);_(* "-"??_);_(@_)</c:formatCode>
                <c:ptCount val="21"/>
                <c:pt idx="11">
                  <c:v>4320.1497500000005</c:v>
                </c:pt>
                <c:pt idx="12">
                  <c:v>4300.9212500000003</c:v>
                </c:pt>
                <c:pt idx="13">
                  <c:v>4287.6565833333334</c:v>
                </c:pt>
                <c:pt idx="14">
                  <c:v>4274.5416666666661</c:v>
                </c:pt>
                <c:pt idx="15">
                  <c:v>4261.487916666666</c:v>
                </c:pt>
                <c:pt idx="16">
                  <c:v>4248.4435000000003</c:v>
                </c:pt>
                <c:pt idx="17">
                  <c:v>4235.3812500000004</c:v>
                </c:pt>
                <c:pt idx="18">
                  <c:v>4222.3168333333324</c:v>
                </c:pt>
                <c:pt idx="19">
                  <c:v>4209.2461666666659</c:v>
                </c:pt>
                <c:pt idx="20">
                  <c:v>4196.168083333333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90-4652-AC5D-6D14058DE820}"/>
            </c:ext>
          </c:extLst>
        </c:ser>
        <c:ser>
          <c:idx val="6"/>
          <c:order val="5"/>
          <c:tx>
            <c:strRef>
              <c:f>ODP_GS_Customers!$I$2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ODP_GS_Customers!$I$3:$I$19</c:f>
              <c:numCache>
                <c:formatCode>_(* #,##0_);_(* \(#,##0\);_(* "-"??_);_(@_)</c:formatCode>
                <c:ptCount val="17"/>
                <c:pt idx="12">
                  <c:v>4331.78125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8F-4B6A-9FC7-784E07D19E55}"/>
            </c:ext>
          </c:extLst>
        </c:ser>
        <c:ser>
          <c:idx val="7"/>
          <c:order val="6"/>
          <c:tx>
            <c:strRef>
              <c:f>ODP_GS_Customers!$J$2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ODP_GS_Customers!$J$3:$J$19</c:f>
              <c:numCache>
                <c:formatCode>_(* #,##0_);_(* \(#,##0\);_(* "-"??_);_(@_)</c:formatCode>
                <c:ptCount val="17"/>
                <c:pt idx="12">
                  <c:v>4331.78125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8F-4B6A-9FC7-784E07D19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813000"/>
        <c:axId val="849813392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4"/>
                <c:tx>
                  <c:strRef>
                    <c:extLst>
                      <c:ext uri="{02D57815-91ED-43cb-92C2-25804820EDAC}">
                        <c15:formulaRef>
                          <c15:sqref>ODP_GS_Customers!$H$2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00B050"/>
                    </a:solidFill>
                    <a:ln w="9525">
                      <a:solidFill>
                        <a:srgbClr val="00B05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ODP_GS_Customers!$H$3:$H$19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4321.6107500000007</c:v>
                      </c:pt>
                      <c:pt idx="11">
                        <c:v>4307.3523333333333</c:v>
                      </c:pt>
                      <c:pt idx="12">
                        <c:v>4291.8091666666669</c:v>
                      </c:pt>
                      <c:pt idx="13">
                        <c:v>4276.0274166666659</c:v>
                      </c:pt>
                      <c:pt idx="14">
                        <c:v>4260.0786666666672</c:v>
                      </c:pt>
                      <c:pt idx="15">
                        <c:v>4243.9917500000001</c:v>
                      </c:pt>
                      <c:pt idx="16">
                        <c:v>4227.8039166666667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E290-4652-AC5D-6D14058DE820}"/>
                  </c:ext>
                </c:extLst>
              </c15:ser>
            </c15:filteredScatterSeries>
          </c:ext>
        </c:extLst>
      </c:scatterChart>
      <c:catAx>
        <c:axId val="849813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813392"/>
        <c:crosses val="autoZero"/>
        <c:auto val="1"/>
        <c:lblAlgn val="ctr"/>
        <c:lblOffset val="100"/>
        <c:noMultiLvlLbl val="0"/>
      </c:catAx>
      <c:valAx>
        <c:axId val="849813392"/>
        <c:scaling>
          <c:orientation val="minMax"/>
          <c:max val="5000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813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CC_GS_Sales!$L$2</c:f>
          <c:strCache>
            <c:ptCount val="1"/>
            <c:pt idx="0">
              <c:v>CC GS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CC_GS_Sales!$D$2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CC_GS_Sales!$D$3:$D$15</c:f>
              <c:numCache>
                <c:formatCode>_(* #,##0_);_(* \(#,##0\);_(* "-"??_);_(@_)</c:formatCode>
                <c:ptCount val="13"/>
                <c:pt idx="0">
                  <c:v>3550167340</c:v>
                </c:pt>
                <c:pt idx="1">
                  <c:v>3553282727</c:v>
                </c:pt>
                <c:pt idx="2">
                  <c:v>3454744748</c:v>
                </c:pt>
                <c:pt idx="3">
                  <c:v>3380259356</c:v>
                </c:pt>
                <c:pt idx="4">
                  <c:v>3325291960</c:v>
                </c:pt>
                <c:pt idx="5">
                  <c:v>3228534559</c:v>
                </c:pt>
                <c:pt idx="6">
                  <c:v>3205645136</c:v>
                </c:pt>
                <c:pt idx="7">
                  <c:v>3074864633</c:v>
                </c:pt>
                <c:pt idx="8">
                  <c:v>3238375138</c:v>
                </c:pt>
                <c:pt idx="9">
                  <c:v>3125839108</c:v>
                </c:pt>
                <c:pt idx="10">
                  <c:v>2798654733</c:v>
                </c:pt>
                <c:pt idx="11">
                  <c:v>2974037615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35-4FA8-A900-F1817926729D}"/>
            </c:ext>
          </c:extLst>
        </c:ser>
        <c:ser>
          <c:idx val="2"/>
          <c:order val="1"/>
          <c:tx>
            <c:strRef>
              <c:f>CC_GS_Sales!$E$2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CC_GS_Sales!$E$3:$E$15</c:f>
              <c:numCache>
                <c:formatCode>_(* #,##0_);_(* \(#,##0\);_(* "-"??_);_(@_)</c:formatCode>
                <c:ptCount val="13"/>
                <c:pt idx="0">
                  <c:v>3424070986.0127234</c:v>
                </c:pt>
                <c:pt idx="1">
                  <c:v>3523781870.295352</c:v>
                </c:pt>
                <c:pt idx="2">
                  <c:v>3481218766</c:v>
                </c:pt>
                <c:pt idx="3">
                  <c:v>3391935740</c:v>
                </c:pt>
                <c:pt idx="4">
                  <c:v>3283401315</c:v>
                </c:pt>
                <c:pt idx="5">
                  <c:v>3213175054</c:v>
                </c:pt>
                <c:pt idx="6">
                  <c:v>3176700016</c:v>
                </c:pt>
                <c:pt idx="7">
                  <c:v>3137814330</c:v>
                </c:pt>
                <c:pt idx="8">
                  <c:v>3110348814</c:v>
                </c:pt>
                <c:pt idx="9">
                  <c:v>3067740841</c:v>
                </c:pt>
                <c:pt idx="10">
                  <c:v>2864488281</c:v>
                </c:pt>
                <c:pt idx="11">
                  <c:v>2955257496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35-4FA8-A900-F1817926729D}"/>
            </c:ext>
          </c:extLst>
        </c:ser>
        <c:ser>
          <c:idx val="3"/>
          <c:order val="2"/>
          <c:tx>
            <c:strRef>
              <c:f>CC_GS_Sales!$G$2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CC_GS_Sales!$C$3:$C$43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CC_GS_Sales!$G$3:$G$43</c:f>
              <c:numCache>
                <c:formatCode>_(* #,##0_);_(* \(#,##0\);_(* "-"??_);_(@_)</c:formatCode>
                <c:ptCount val="41"/>
                <c:pt idx="11">
                  <c:v>2993947064.1600003</c:v>
                </c:pt>
                <c:pt idx="12">
                  <c:v>3011804882.2860003</c:v>
                </c:pt>
                <c:pt idx="13">
                  <c:v>3003067543.6019998</c:v>
                </c:pt>
                <c:pt idx="14">
                  <c:v>2977121286.6859999</c:v>
                </c:pt>
                <c:pt idx="15">
                  <c:v>2944775433.8160005</c:v>
                </c:pt>
                <c:pt idx="16">
                  <c:v>2921454313.3829999</c:v>
                </c:pt>
                <c:pt idx="17">
                  <c:v>2927637615.5219998</c:v>
                </c:pt>
                <c:pt idx="18">
                  <c:v>2901842773.7280002</c:v>
                </c:pt>
                <c:pt idx="19">
                  <c:v>2874527067.8099999</c:v>
                </c:pt>
                <c:pt idx="20">
                  <c:v>2863062380.0030003</c:v>
                </c:pt>
                <c:pt idx="21">
                  <c:v>2835123204.1290002</c:v>
                </c:pt>
                <c:pt idx="22">
                  <c:v>2833653962.7140002</c:v>
                </c:pt>
                <c:pt idx="23">
                  <c:v>2820002285.4180002</c:v>
                </c:pt>
                <c:pt idx="24">
                  <c:v>2818429970.1990004</c:v>
                </c:pt>
                <c:pt idx="25">
                  <c:v>2794170111.0279999</c:v>
                </c:pt>
                <c:pt idx="26">
                  <c:v>2792686542.3050003</c:v>
                </c:pt>
                <c:pt idx="27">
                  <c:v>2776294290.79</c:v>
                </c:pt>
                <c:pt idx="28">
                  <c:v>2783987919.3309999</c:v>
                </c:pt>
                <c:pt idx="29">
                  <c:v>2788323444.1439996</c:v>
                </c:pt>
                <c:pt idx="30">
                  <c:v>2764918051.6329999</c:v>
                </c:pt>
                <c:pt idx="31">
                  <c:v>2755398157.7909999</c:v>
                </c:pt>
                <c:pt idx="32">
                  <c:v>2735396563.0609999</c:v>
                </c:pt>
                <c:pt idx="33">
                  <c:v>2740097077.3849998</c:v>
                </c:pt>
                <c:pt idx="34">
                  <c:v>2731585004.1409998</c:v>
                </c:pt>
                <c:pt idx="35">
                  <c:v>2734392389.1040001</c:v>
                </c:pt>
                <c:pt idx="36">
                  <c:v>2713532227.362</c:v>
                </c:pt>
                <c:pt idx="37">
                  <c:v>2715627836.7649999</c:v>
                </c:pt>
                <c:pt idx="38">
                  <c:v>2698779737.0049992</c:v>
                </c:pt>
                <c:pt idx="39">
                  <c:v>2708984591.7010002</c:v>
                </c:pt>
                <c:pt idx="40">
                  <c:v>2703271222.0910001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35-4FA8-A900-F1817926729D}"/>
            </c:ext>
          </c:extLst>
        </c:ser>
        <c:ser>
          <c:idx val="4"/>
          <c:order val="3"/>
          <c:tx>
            <c:strRef>
              <c:f>CC_GS_Sales!$H$2</c:f>
              <c:strCache>
                <c:ptCount val="1"/>
                <c:pt idx="0">
                  <c:v>2021BP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x"/>
            <c:size val="4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CC_GS_Sales!$C$3:$C$43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cat>
          <c:val>
            <c:numRef>
              <c:f>CC_GS_Sales!$H$3:$H$43</c:f>
              <c:numCache>
                <c:formatCode>_(* #,##0_);_(* \(#,##0\);_(* "-"??_);_(@_)</c:formatCode>
                <c:ptCount val="41"/>
                <c:pt idx="10">
                  <c:v>2963001030.0142493</c:v>
                </c:pt>
                <c:pt idx="11">
                  <c:v>2963749087.2798753</c:v>
                </c:pt>
                <c:pt idx="12">
                  <c:v>2968619646.1152258</c:v>
                </c:pt>
                <c:pt idx="13">
                  <c:v>2968011095.1621704</c:v>
                </c:pt>
                <c:pt idx="14">
                  <c:v>2964738453.2880049</c:v>
                </c:pt>
                <c:pt idx="15">
                  <c:v>2955132300.0578184</c:v>
                </c:pt>
                <c:pt idx="16">
                  <c:v>2934768724.2483177</c:v>
                </c:pt>
                <c:pt idx="17">
                  <c:v>2914094223.9555907</c:v>
                </c:pt>
                <c:pt idx="18">
                  <c:v>2894702734.6642227</c:v>
                </c:pt>
                <c:pt idx="19">
                  <c:v>2876926794.7872314</c:v>
                </c:pt>
                <c:pt idx="20">
                  <c:v>2851516362.0688672</c:v>
                </c:pt>
                <c:pt idx="21">
                  <c:v>2831484585.730711</c:v>
                </c:pt>
                <c:pt idx="22">
                  <c:v>2814774812.4620838</c:v>
                </c:pt>
                <c:pt idx="23">
                  <c:v>2798725437.0407081</c:v>
                </c:pt>
                <c:pt idx="24">
                  <c:v>2784634139.6703849</c:v>
                </c:pt>
                <c:pt idx="25">
                  <c:v>2772789391.1406693</c:v>
                </c:pt>
                <c:pt idx="26">
                  <c:v>2762567662.806879</c:v>
                </c:pt>
                <c:pt idx="27">
                  <c:v>2754144540.58463</c:v>
                </c:pt>
                <c:pt idx="28">
                  <c:v>2746958493.5403428</c:v>
                </c:pt>
                <c:pt idx="29">
                  <c:v>2739098963.6278524</c:v>
                </c:pt>
                <c:pt idx="30">
                  <c:v>2724859194.7456102</c:v>
                </c:pt>
                <c:pt idx="31">
                  <c:v>2712305842.5003095</c:v>
                </c:pt>
                <c:pt idx="32">
                  <c:v>2701621656.7702956</c:v>
                </c:pt>
                <c:pt idx="33">
                  <c:v>2693503469.2793088</c:v>
                </c:pt>
                <c:pt idx="34">
                  <c:v>2686564738.392128</c:v>
                </c:pt>
                <c:pt idx="35">
                  <c:v>2680038817.777627</c:v>
                </c:pt>
                <c:pt idx="36">
                  <c:v>2673937237.4339852</c:v>
                </c:pt>
                <c:pt idx="37">
                  <c:v>2667178389.774693</c:v>
                </c:pt>
                <c:pt idx="38">
                  <c:v>2660859506.7369885</c:v>
                </c:pt>
                <c:pt idx="39">
                  <c:v>2655748493.0806417</c:v>
                </c:pt>
                <c:pt idx="40">
                  <c:v>2650866037.06848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35-4FA8-A900-F18179267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138176"/>
        <c:axId val="848138568"/>
      </c:lineChart>
      <c:scatterChart>
        <c:scatterStyle val="lineMarker"/>
        <c:varyColors val="0"/>
        <c:ser>
          <c:idx val="7"/>
          <c:order val="5"/>
          <c:tx>
            <c:strRef>
              <c:f>CC_GS_Sales!$J$2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CC_GS_Sales!$J$3:$J$43</c:f>
              <c:numCache>
                <c:formatCode>_(* #,##0_);_(* \(#,##0\);_(* "-"??_);_(@_)</c:formatCode>
                <c:ptCount val="41"/>
                <c:pt idx="12">
                  <c:v>2992680550.668819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3035-4FA8-A900-F1817926729D}"/>
            </c:ext>
          </c:extLst>
        </c:ser>
        <c:ser>
          <c:idx val="0"/>
          <c:order val="6"/>
          <c:tx>
            <c:strRef>
              <c:f>CC_GS_Sales!$F$2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CC_GS_Sales!$F$3:$F$43</c:f>
              <c:numCache>
                <c:formatCode>_(* #,##0_);_(* \(#,##0\);_(* "-"??_);_(@_)</c:formatCode>
                <c:ptCount val="41"/>
                <c:pt idx="12">
                  <c:v>2966999062.6535392</c:v>
                </c:pt>
                <c:pt idx="13">
                  <c:v>2948625814.3089843</c:v>
                </c:pt>
                <c:pt idx="14">
                  <c:v>2940906116.9110775</c:v>
                </c:pt>
                <c:pt idx="15">
                  <c:v>2917735476.9806314</c:v>
                </c:pt>
                <c:pt idx="16">
                  <c:v>2906004524.1428905</c:v>
                </c:pt>
                <c:pt idx="17">
                  <c:v>2900017654.5751572</c:v>
                </c:pt>
                <c:pt idx="18">
                  <c:v>2898232476.9604368</c:v>
                </c:pt>
                <c:pt idx="19">
                  <c:v>2879933166.7054195</c:v>
                </c:pt>
                <c:pt idx="20">
                  <c:v>2861228847.1756663</c:v>
                </c:pt>
                <c:pt idx="21">
                  <c:v>2844993600.3626246</c:v>
                </c:pt>
                <c:pt idx="22">
                  <c:v>2837885299.0217924</c:v>
                </c:pt>
                <c:pt idx="23">
                  <c:v>2818250974.4521394</c:v>
                </c:pt>
                <c:pt idx="24">
                  <c:v>2808415426.3846273</c:v>
                </c:pt>
                <c:pt idx="25">
                  <c:v>2800104720.1885695</c:v>
                </c:pt>
                <c:pt idx="26">
                  <c:v>2799303483.7945962</c:v>
                </c:pt>
                <c:pt idx="27">
                  <c:v>2786450850.5939975</c:v>
                </c:pt>
                <c:pt idx="28">
                  <c:v>2781668431.9986167</c:v>
                </c:pt>
                <c:pt idx="29">
                  <c:v>2777431166.8563433</c:v>
                </c:pt>
                <c:pt idx="30">
                  <c:v>2779012451.1718745</c:v>
                </c:pt>
                <c:pt idx="31">
                  <c:v>2767094057.3642492</c:v>
                </c:pt>
                <c:pt idx="32">
                  <c:v>2762156910.1164002</c:v>
                </c:pt>
                <c:pt idx="33">
                  <c:v>2758371248.4511323</c:v>
                </c:pt>
                <c:pt idx="34">
                  <c:v>2761021066.7568202</c:v>
                </c:pt>
                <c:pt idx="35">
                  <c:v>2752025353.1271467</c:v>
                </c:pt>
                <c:pt idx="36">
                  <c:v>2749871376.0525088</c:v>
                </c:pt>
                <c:pt idx="37">
                  <c:v>2749082261.876555</c:v>
                </c:pt>
                <c:pt idx="38">
                  <c:v>2753699389.5623274</c:v>
                </c:pt>
                <c:pt idx="39">
                  <c:v>2746619855.2419868</c:v>
                </c:pt>
                <c:pt idx="40">
                  <c:v>2746123557.6429448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35-4FA8-A900-F18179267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138176"/>
        <c:axId val="848138568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4"/>
                <c:tx>
                  <c:strRef>
                    <c:extLst>
                      <c:ext uri="{02D57815-91ED-43cb-92C2-25804820EDAC}">
                        <c15:formulaRef>
                          <c15:sqref>CC_GS_Sales!$I$2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CC_GS_Sales!$I$3:$I$43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1"/>
                      <c:pt idx="12">
                        <c:v>2970383067.0549998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3035-4FA8-A900-F1817926729D}"/>
                  </c:ext>
                </c:extLst>
              </c15:ser>
            </c15:filteredScatterSeries>
          </c:ext>
        </c:extLst>
      </c:scatterChart>
      <c:catAx>
        <c:axId val="84813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8568"/>
        <c:crosses val="autoZero"/>
        <c:auto val="1"/>
        <c:lblAlgn val="ctr"/>
        <c:lblOffset val="100"/>
        <c:tickLblSkip val="1"/>
        <c:noMultiLvlLbl val="0"/>
      </c:catAx>
      <c:valAx>
        <c:axId val="848138568"/>
        <c:scaling>
          <c:orientation val="minMax"/>
          <c:max val="1600000000"/>
          <c:min val="1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8176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CC_GS_Sales!$L$2</c:f>
          <c:strCache>
            <c:ptCount val="1"/>
            <c:pt idx="0">
              <c:v>CC GS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CC_GS_Sales!$D$2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CC_GS_Sales!$D$3:$D$19</c:f>
              <c:numCache>
                <c:formatCode>_(* #,##0_);_(* \(#,##0\);_(* "-"??_);_(@_)</c:formatCode>
                <c:ptCount val="17"/>
                <c:pt idx="0">
                  <c:v>3550167340</c:v>
                </c:pt>
                <c:pt idx="1">
                  <c:v>3553282727</c:v>
                </c:pt>
                <c:pt idx="2">
                  <c:v>3454744748</c:v>
                </c:pt>
                <c:pt idx="3">
                  <c:v>3380259356</c:v>
                </c:pt>
                <c:pt idx="4">
                  <c:v>3325291960</c:v>
                </c:pt>
                <c:pt idx="5">
                  <c:v>3228534559</c:v>
                </c:pt>
                <c:pt idx="6">
                  <c:v>3205645136</c:v>
                </c:pt>
                <c:pt idx="7">
                  <c:v>3074864633</c:v>
                </c:pt>
                <c:pt idx="8">
                  <c:v>3238375138</c:v>
                </c:pt>
                <c:pt idx="9">
                  <c:v>3125839108</c:v>
                </c:pt>
                <c:pt idx="10">
                  <c:v>2798654733</c:v>
                </c:pt>
                <c:pt idx="11">
                  <c:v>2974037615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3F-47FB-96B8-44043EE2B8C9}"/>
            </c:ext>
          </c:extLst>
        </c:ser>
        <c:ser>
          <c:idx val="2"/>
          <c:order val="1"/>
          <c:tx>
            <c:strRef>
              <c:f>CC_GS_Sales!$E$2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CC_GS_Sales!$E$3:$E$19</c:f>
              <c:numCache>
                <c:formatCode>_(* #,##0_);_(* \(#,##0\);_(* "-"??_);_(@_)</c:formatCode>
                <c:ptCount val="17"/>
                <c:pt idx="0">
                  <c:v>3424070986.0127234</c:v>
                </c:pt>
                <c:pt idx="1">
                  <c:v>3523781870.295352</c:v>
                </c:pt>
                <c:pt idx="2">
                  <c:v>3481218766</c:v>
                </c:pt>
                <c:pt idx="3">
                  <c:v>3391935740</c:v>
                </c:pt>
                <c:pt idx="4">
                  <c:v>3283401315</c:v>
                </c:pt>
                <c:pt idx="5">
                  <c:v>3213175054</c:v>
                </c:pt>
                <c:pt idx="6">
                  <c:v>3176700016</c:v>
                </c:pt>
                <c:pt idx="7">
                  <c:v>3137814330</c:v>
                </c:pt>
                <c:pt idx="8">
                  <c:v>3110348814</c:v>
                </c:pt>
                <c:pt idx="9">
                  <c:v>3067740841</c:v>
                </c:pt>
                <c:pt idx="10">
                  <c:v>2864488281</c:v>
                </c:pt>
                <c:pt idx="11">
                  <c:v>2955257496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3F-47FB-96B8-44043EE2B8C9}"/>
            </c:ext>
          </c:extLst>
        </c:ser>
        <c:ser>
          <c:idx val="3"/>
          <c:order val="3"/>
          <c:tx>
            <c:strRef>
              <c:f>CC_GS_Sales!$G$2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CC_GS_Sales!$G$3:$G$23</c:f>
              <c:numCache>
                <c:formatCode>_(* #,##0_);_(* \(#,##0\);_(* "-"??_);_(@_)</c:formatCode>
                <c:ptCount val="21"/>
                <c:pt idx="11">
                  <c:v>2993947064.1600003</c:v>
                </c:pt>
                <c:pt idx="12">
                  <c:v>3011804882.2860003</c:v>
                </c:pt>
                <c:pt idx="13">
                  <c:v>3003067543.6019998</c:v>
                </c:pt>
                <c:pt idx="14">
                  <c:v>2977121286.6859999</c:v>
                </c:pt>
                <c:pt idx="15">
                  <c:v>2944775433.8160005</c:v>
                </c:pt>
                <c:pt idx="16">
                  <c:v>2921454313.3829999</c:v>
                </c:pt>
                <c:pt idx="17">
                  <c:v>2927637615.5219998</c:v>
                </c:pt>
                <c:pt idx="18">
                  <c:v>2901842773.7280002</c:v>
                </c:pt>
                <c:pt idx="19">
                  <c:v>2874527067.8099999</c:v>
                </c:pt>
                <c:pt idx="20">
                  <c:v>2863062380.0030003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3F-47FB-96B8-44043EE2B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3472"/>
        <c:axId val="848585912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CC_GS_Sales!$H$2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x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CC_GS_Sales!$C$3:$C$23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CC_GS_Sales!$H$3:$H$19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2963001030.0142493</c:v>
                      </c:pt>
                      <c:pt idx="11">
                        <c:v>2963749087.2798753</c:v>
                      </c:pt>
                      <c:pt idx="12">
                        <c:v>2968619646.1152258</c:v>
                      </c:pt>
                      <c:pt idx="13">
                        <c:v>2968011095.1621704</c:v>
                      </c:pt>
                      <c:pt idx="14">
                        <c:v>2964738453.2880049</c:v>
                      </c:pt>
                      <c:pt idx="15">
                        <c:v>2955132300.0578184</c:v>
                      </c:pt>
                      <c:pt idx="16">
                        <c:v>2934768724.2483177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D03F-47FB-96B8-44043EE2B8C9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CC_GS_Sales!$F$2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CC_GS_Sales!$F$3:$F$23</c:f>
              <c:numCache>
                <c:formatCode>_(* #,##0_);_(* \(#,##0\);_(* "-"??_);_(@_)</c:formatCode>
                <c:ptCount val="21"/>
                <c:pt idx="12">
                  <c:v>2966999062.6535392</c:v>
                </c:pt>
                <c:pt idx="13">
                  <c:v>2948625814.3089843</c:v>
                </c:pt>
                <c:pt idx="14">
                  <c:v>2940906116.9110775</c:v>
                </c:pt>
                <c:pt idx="15">
                  <c:v>2917735476.9806314</c:v>
                </c:pt>
                <c:pt idx="16">
                  <c:v>2906004524.1428905</c:v>
                </c:pt>
                <c:pt idx="17">
                  <c:v>2900017654.5751572</c:v>
                </c:pt>
                <c:pt idx="18">
                  <c:v>2898232476.9604368</c:v>
                </c:pt>
                <c:pt idx="19">
                  <c:v>2879933166.7054195</c:v>
                </c:pt>
                <c:pt idx="20">
                  <c:v>2861228847.1756663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3F-47FB-96B8-44043EE2B8C9}"/>
            </c:ext>
          </c:extLst>
        </c:ser>
        <c:ser>
          <c:idx val="7"/>
          <c:order val="6"/>
          <c:tx>
            <c:strRef>
              <c:f>CC_GS_Sales!$J$2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CC_GS_Sales!$J$3:$J$19</c:f>
              <c:numCache>
                <c:formatCode>_(* #,##0_);_(* \(#,##0\);_(* "-"??_);_(@_)</c:formatCode>
                <c:ptCount val="17"/>
                <c:pt idx="12">
                  <c:v>2992680550.668819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F-47FB-96B8-44043EE2B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3472"/>
        <c:axId val="84858591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5"/>
                <c:tx>
                  <c:strRef>
                    <c:extLst>
                      <c:ext uri="{02D57815-91ED-43cb-92C2-25804820EDAC}">
                        <c15:formulaRef>
                          <c15:sqref>CC_GS_Sales!$I$2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CC_GS_Sales!$I$3:$I$19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2970383067.0549998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03F-47FB-96B8-44043EE2B8C9}"/>
                  </c:ext>
                </c:extLst>
              </c15:ser>
            </c15:filteredScatterSeries>
          </c:ext>
        </c:extLst>
      </c:scatterChart>
      <c:catAx>
        <c:axId val="84774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585912"/>
        <c:crosses val="autoZero"/>
        <c:auto val="1"/>
        <c:lblAlgn val="ctr"/>
        <c:lblOffset val="100"/>
        <c:tickLblSkip val="1"/>
        <c:noMultiLvlLbl val="0"/>
      </c:catAx>
      <c:valAx>
        <c:axId val="848585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3472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CC_GS_Customers!$L$2</c:f>
          <c:strCache>
            <c:ptCount val="1"/>
            <c:pt idx="0">
              <c:v>CC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CC_GS_Customers!$D$2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CC_GS_Customers!$D$3:$D$15</c:f>
              <c:numCache>
                <c:formatCode>_(* #,##0_);_(* \(#,##0\);_(* "-"??_);_(@_)</c:formatCode>
                <c:ptCount val="13"/>
                <c:pt idx="0">
                  <c:v>128596.33333333333</c:v>
                </c:pt>
                <c:pt idx="1">
                  <c:v>129828.66666666667</c:v>
                </c:pt>
                <c:pt idx="2">
                  <c:v>129964.91666666667</c:v>
                </c:pt>
                <c:pt idx="3">
                  <c:v>130431.16666666667</c:v>
                </c:pt>
                <c:pt idx="4">
                  <c:v>130907.16666666667</c:v>
                </c:pt>
                <c:pt idx="5">
                  <c:v>131784</c:v>
                </c:pt>
                <c:pt idx="6">
                  <c:v>132380.66666666666</c:v>
                </c:pt>
                <c:pt idx="7">
                  <c:v>133282.33333333334</c:v>
                </c:pt>
                <c:pt idx="8">
                  <c:v>133563</c:v>
                </c:pt>
                <c:pt idx="9">
                  <c:v>133885.75</c:v>
                </c:pt>
                <c:pt idx="10">
                  <c:v>134512.83333333331</c:v>
                </c:pt>
                <c:pt idx="11">
                  <c:v>136256.50000000003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7D-4C2D-AB51-23FA31189FD6}"/>
            </c:ext>
          </c:extLst>
        </c:ser>
        <c:ser>
          <c:idx val="2"/>
          <c:order val="2"/>
          <c:tx>
            <c:strRef>
              <c:f>CC_GS_Customers!$G$2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CC_GS_Customers!$C$3:$C$23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CC_GS_Customers!$G$3:$G$23</c:f>
              <c:numCache>
                <c:formatCode>_(* #,##0_);_(* \(#,##0\);_(* "-"??_);_(@_)</c:formatCode>
                <c:ptCount val="21"/>
                <c:pt idx="11">
                  <c:v>135088.92900000003</c:v>
                </c:pt>
                <c:pt idx="12">
                  <c:v>135358.70575000002</c:v>
                </c:pt>
                <c:pt idx="13">
                  <c:v>135771.80966666667</c:v>
                </c:pt>
                <c:pt idx="14">
                  <c:v>136209.89008333333</c:v>
                </c:pt>
                <c:pt idx="15">
                  <c:v>136662.66508333333</c:v>
                </c:pt>
                <c:pt idx="16">
                  <c:v>137082.85550000001</c:v>
                </c:pt>
                <c:pt idx="17">
                  <c:v>137485.15283333336</c:v>
                </c:pt>
                <c:pt idx="18">
                  <c:v>137897.41983333332</c:v>
                </c:pt>
                <c:pt idx="19">
                  <c:v>138334.45475</c:v>
                </c:pt>
                <c:pt idx="20">
                  <c:v>138788.13800000001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7D-4C2D-AB51-23FA31189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029488"/>
        <c:axId val="84902988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CC_GS_Customers!$E$2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15875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CC_GS_Customers!$C$3:$C$23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CC_GS_Customers!$E$3:$E$43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7B7D-4C2D-AB51-23FA31189FD6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4"/>
          <c:order val="3"/>
          <c:tx>
            <c:strRef>
              <c:f>CC_GS_Customers!$I$2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CC_GS_Customers!$I$3:$I$15</c:f>
              <c:numCache>
                <c:formatCode>_(* #,##0_);_(* \(#,##0\);_(* "-"??_);_(@_)</c:formatCode>
                <c:ptCount val="13"/>
                <c:pt idx="12">
                  <c:v>137006.55533333335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7B7D-4C2D-AB51-23FA31189FD6}"/>
            </c:ext>
          </c:extLst>
        </c:ser>
        <c:ser>
          <c:idx val="6"/>
          <c:order val="5"/>
          <c:tx>
            <c:strRef>
              <c:f>CC_GS_Customers!$F$2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CC_GS_Customers!$F$3:$F$23</c:f>
              <c:numCache>
                <c:formatCode>_(* #,##0_);_(* \(#,##0\);_(* "-"??_);_(@_)</c:formatCode>
                <c:ptCount val="21"/>
                <c:pt idx="12">
                  <c:v>136999.51841666669</c:v>
                </c:pt>
                <c:pt idx="13">
                  <c:v>137523.77841666667</c:v>
                </c:pt>
                <c:pt idx="14">
                  <c:v>138068.75283333333</c:v>
                </c:pt>
                <c:pt idx="15">
                  <c:v>138620.03908333334</c:v>
                </c:pt>
                <c:pt idx="16">
                  <c:v>139176.13266666664</c:v>
                </c:pt>
                <c:pt idx="17">
                  <c:v>139733.55383333337</c:v>
                </c:pt>
                <c:pt idx="18">
                  <c:v>140290.75233333334</c:v>
                </c:pt>
                <c:pt idx="19">
                  <c:v>140843.40308333334</c:v>
                </c:pt>
                <c:pt idx="20">
                  <c:v>141395.24691666666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7D-4C2D-AB51-23FA31189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9029488"/>
        <c:axId val="84902988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4"/>
                <c:tx>
                  <c:strRef>
                    <c:extLst>
                      <c:ext uri="{02D57815-91ED-43cb-92C2-25804820EDAC}">
                        <c15:formulaRef>
                          <c15:sqref>CC_GS_Customers!$J$2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7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CC_GS_Customers!$J$3:$J$15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137006.55533333335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7B7D-4C2D-AB51-23FA31189FD6}"/>
                  </c:ext>
                </c:extLst>
              </c15:ser>
            </c15:filteredScatterSeries>
          </c:ext>
        </c:extLst>
      </c:scatterChart>
      <c:catAx>
        <c:axId val="84902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029880"/>
        <c:crosses val="autoZero"/>
        <c:auto val="1"/>
        <c:lblAlgn val="ctr"/>
        <c:lblOffset val="100"/>
        <c:noMultiLvlLbl val="0"/>
      </c:catAx>
      <c:valAx>
        <c:axId val="849029880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902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CC_GS_Customers!$L$2</c:f>
          <c:strCache>
            <c:ptCount val="1"/>
            <c:pt idx="0">
              <c:v>CC GS Customers</c:v>
            </c:pt>
          </c:strCache>
        </c:strRef>
      </c:tx>
      <c:layout>
        <c:manualLayout>
          <c:xMode val="edge"/>
          <c:yMode val="edge"/>
          <c:x val="0.4109148264984226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CC_GS_Customers!$D$2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CC_GS_Customers!$D$3:$D$19</c:f>
              <c:numCache>
                <c:formatCode>_(* #,##0_);_(* \(#,##0\);_(* "-"??_);_(@_)</c:formatCode>
                <c:ptCount val="17"/>
                <c:pt idx="0">
                  <c:v>128596.33333333333</c:v>
                </c:pt>
                <c:pt idx="1">
                  <c:v>129828.66666666667</c:v>
                </c:pt>
                <c:pt idx="2">
                  <c:v>129964.91666666667</c:v>
                </c:pt>
                <c:pt idx="3">
                  <c:v>130431.16666666667</c:v>
                </c:pt>
                <c:pt idx="4">
                  <c:v>130907.16666666667</c:v>
                </c:pt>
                <c:pt idx="5">
                  <c:v>131784</c:v>
                </c:pt>
                <c:pt idx="6">
                  <c:v>132380.66666666666</c:v>
                </c:pt>
                <c:pt idx="7">
                  <c:v>133282.33333333334</c:v>
                </c:pt>
                <c:pt idx="8">
                  <c:v>133563</c:v>
                </c:pt>
                <c:pt idx="9">
                  <c:v>133885.75</c:v>
                </c:pt>
                <c:pt idx="10">
                  <c:v>134512.83333333331</c:v>
                </c:pt>
                <c:pt idx="11">
                  <c:v>136256.50000000003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7E-44A3-82EB-381FF847612B}"/>
            </c:ext>
          </c:extLst>
        </c:ser>
        <c:ser>
          <c:idx val="3"/>
          <c:order val="3"/>
          <c:tx>
            <c:strRef>
              <c:f>CC_GS_Customers!$G$2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CC_GS_Customers!$C$3:$C$19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CC_GS_Customers!$G$3:$G$19</c:f>
              <c:numCache>
                <c:formatCode>_(* #,##0_);_(* \(#,##0\);_(* "-"??_);_(@_)</c:formatCode>
                <c:ptCount val="17"/>
                <c:pt idx="11">
                  <c:v>135088.92900000003</c:v>
                </c:pt>
                <c:pt idx="12">
                  <c:v>135358.70575000002</c:v>
                </c:pt>
                <c:pt idx="13">
                  <c:v>135771.80966666667</c:v>
                </c:pt>
                <c:pt idx="14">
                  <c:v>136209.89008333333</c:v>
                </c:pt>
                <c:pt idx="15">
                  <c:v>136662.66508333333</c:v>
                </c:pt>
                <c:pt idx="16">
                  <c:v>137082.85550000001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7E-44A3-82EB-381FF8476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5040"/>
        <c:axId val="848137392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CC_GS_Customers!$E$2</c15:sqref>
                        </c15:formulaRef>
                      </c:ext>
                    </c:extLst>
                    <c:strCache>
                      <c:ptCount val="1"/>
                      <c:pt idx="0">
                        <c:v>WN Actual</c:v>
                      </c:pt>
                    </c:strCache>
                  </c:strRef>
                </c:tx>
                <c:spPr>
                  <a:ln w="28575" cap="rnd">
                    <a:solidFill>
                      <a:schemeClr val="tx1"/>
                    </a:solidFill>
                    <a:prstDash val="sys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CC_GS_Customers!$C$3:$C$19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CC_GS_Customers!$E$3:$E$19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7C7E-44A3-82EB-381FF847612B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CC_GS_Customers!$F$2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CC_GS_Customers!$F$3:$F$19</c:f>
              <c:numCache>
                <c:formatCode>_(* #,##0_);_(* \(#,##0\);_(* "-"??_);_(@_)</c:formatCode>
                <c:ptCount val="17"/>
                <c:pt idx="12">
                  <c:v>136999.51841666669</c:v>
                </c:pt>
                <c:pt idx="13">
                  <c:v>137523.77841666667</c:v>
                </c:pt>
                <c:pt idx="14">
                  <c:v>138068.75283333333</c:v>
                </c:pt>
                <c:pt idx="15">
                  <c:v>138620.03908333334</c:v>
                </c:pt>
                <c:pt idx="16">
                  <c:v>139176.13266666664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7E-44A3-82EB-381FF847612B}"/>
            </c:ext>
          </c:extLst>
        </c:ser>
        <c:ser>
          <c:idx val="6"/>
          <c:order val="5"/>
          <c:tx>
            <c:strRef>
              <c:f>CC_GS_Customers!$I$2</c:f>
              <c:strCache>
                <c:ptCount val="1"/>
                <c:pt idx="0">
                  <c:v>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CC_GS_Customers!$I$3:$I$19</c:f>
              <c:numCache>
                <c:formatCode>_(* #,##0_);_(* \(#,##0\);_(* "-"??_);_(@_)</c:formatCode>
                <c:ptCount val="17"/>
                <c:pt idx="12">
                  <c:v>137006.55533333335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7E-44A3-82EB-381FF8476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5040"/>
        <c:axId val="848137392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CC_GS_Customers!$H$2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square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CC_GS_Customers!$H$3:$H$19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133146.67533333332</c:v>
                      </c:pt>
                      <c:pt idx="11">
                        <c:v>131728.60608333335</c:v>
                      </c:pt>
                      <c:pt idx="12">
                        <c:v>133049.08958333335</c:v>
                      </c:pt>
                      <c:pt idx="13">
                        <c:v>133818.48183333335</c:v>
                      </c:pt>
                      <c:pt idx="14">
                        <c:v>134508.17816666668</c:v>
                      </c:pt>
                      <c:pt idx="15">
                        <c:v>135064.5573333333</c:v>
                      </c:pt>
                      <c:pt idx="16">
                        <c:v>135494.14958333332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7C7E-44A3-82EB-381FF847612B}"/>
                  </c:ext>
                </c:extLst>
              </c15:ser>
            </c15:filteredScatterSeries>
            <c15:filteredScatter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CC_GS_Customers!$J$2</c15:sqref>
                        </c15:formulaRef>
                      </c:ext>
                    </c:extLst>
                    <c:strCache>
                      <c:ptCount val="1"/>
                      <c:pt idx="0">
                        <c:v>WN 4+8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>
                          <a:alpha val="96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CC_GS_Customers!$J$3:$J$19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137006.55533333335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C7E-44A3-82EB-381FF847612B}"/>
                  </c:ext>
                </c:extLst>
              </c15:ser>
            </c15:filteredScatterSeries>
          </c:ext>
        </c:extLst>
      </c:scatterChart>
      <c:catAx>
        <c:axId val="84774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137392"/>
        <c:crosses val="autoZero"/>
        <c:auto val="1"/>
        <c:lblAlgn val="ctr"/>
        <c:lblOffset val="100"/>
        <c:noMultiLvlLbl val="0"/>
      </c:catAx>
      <c:valAx>
        <c:axId val="848137392"/>
        <c:scaling>
          <c:orientation val="minMax"/>
          <c:max val="48000"/>
          <c:min val="4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5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CC_GS_UPC!$L$2</c:f>
          <c:strCache>
            <c:ptCount val="1"/>
            <c:pt idx="0">
              <c:v>CC GS UPC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CC_GS_UPC!$D$2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CC_GS_UPC!$C$3:$C$23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CC_GS_UPC!$D$3:$D$16</c:f>
              <c:numCache>
                <c:formatCode>_(* #,##0_);_(* \(#,##0\);_(* "-"??_);_(@_)</c:formatCode>
                <c:ptCount val="14"/>
                <c:pt idx="0">
                  <c:v>27607.065053695154</c:v>
                </c:pt>
                <c:pt idx="1">
                  <c:v>27369.015012092859</c:v>
                </c:pt>
                <c:pt idx="2">
                  <c:v>26582.133368043553</c:v>
                </c:pt>
                <c:pt idx="3">
                  <c:v>25916.040179558309</c:v>
                </c:pt>
                <c:pt idx="4">
                  <c:v>25401.909190100363</c:v>
                </c:pt>
                <c:pt idx="5">
                  <c:v>24498.683899411157</c:v>
                </c:pt>
                <c:pt idx="6">
                  <c:v>24215.35724753363</c:v>
                </c:pt>
                <c:pt idx="7">
                  <c:v>23070.309140746333</c:v>
                </c:pt>
                <c:pt idx="8">
                  <c:v>24246.049714367004</c:v>
                </c:pt>
                <c:pt idx="9">
                  <c:v>23347.063507505467</c:v>
                </c:pt>
                <c:pt idx="10">
                  <c:v>20805.856687775766</c:v>
                </c:pt>
                <c:pt idx="11">
                  <c:v>21826.757732658622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F4-4018-BC4F-E01E24F1C063}"/>
            </c:ext>
          </c:extLst>
        </c:ser>
        <c:ser>
          <c:idx val="2"/>
          <c:order val="1"/>
          <c:tx>
            <c:strRef>
              <c:f>CC_GS_UPC!$E$2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>
              <a:solidFill>
                <a:schemeClr val="tx1"/>
              </a:solidFill>
              <a:prstDash val="sysDash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CC_GS_UPC!$C$3:$C$23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CC_GS_UPC!$E$3:$E$16</c:f>
              <c:numCache>
                <c:formatCode>_(* #,##0_);_(* \(#,##0\);_(* "-"??_);_(@_)</c:formatCode>
                <c:ptCount val="14"/>
                <c:pt idx="0">
                  <c:v>26626.505571797461</c:v>
                </c:pt>
                <c:pt idx="1">
                  <c:v>27141.785868775914</c:v>
                </c:pt>
                <c:pt idx="2">
                  <c:v>26785.834633577393</c:v>
                </c:pt>
                <c:pt idx="3">
                  <c:v>26005.561605291168</c:v>
                </c:pt>
                <c:pt idx="4">
                  <c:v>25081.906503718285</c:v>
                </c:pt>
                <c:pt idx="5">
                  <c:v>24382.133293874824</c:v>
                </c:pt>
                <c:pt idx="6">
                  <c:v>23996.706588575373</c:v>
                </c:pt>
                <c:pt idx="7">
                  <c:v>23542.61252429054</c:v>
                </c:pt>
                <c:pt idx="8">
                  <c:v>23287.503380427213</c:v>
                </c:pt>
                <c:pt idx="9">
                  <c:v>22913.124369098281</c:v>
                </c:pt>
                <c:pt idx="10">
                  <c:v>21295.2787478766</c:v>
                </c:pt>
                <c:pt idx="11">
                  <c:v>21688.9285722149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F4-4018-BC4F-E01E24F1C063}"/>
            </c:ext>
          </c:extLst>
        </c:ser>
        <c:ser>
          <c:idx val="4"/>
          <c:order val="2"/>
          <c:tx>
            <c:strRef>
              <c:f>CC_GS_UPC!$G$2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CC_GS_UPC!$C$3:$C$23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CC_GS_UPC!$G$3:$G$23</c:f>
              <c:numCache>
                <c:formatCode>_(* #,##0_);_(* \(#,##0\);_(* "-"??_);_(@_)</c:formatCode>
                <c:ptCount val="21"/>
                <c:pt idx="11">
                  <c:v>22162.786294352809</c:v>
                </c:pt>
                <c:pt idx="12">
                  <c:v>22250.544326632644</c:v>
                </c:pt>
                <c:pt idx="13">
                  <c:v>22118.490951655062</c:v>
                </c:pt>
                <c:pt idx="14">
                  <c:v>21856.865789001036</c:v>
                </c:pt>
                <c:pt idx="15">
                  <c:v>21547.768236631073</c:v>
                </c:pt>
                <c:pt idx="16">
                  <c:v>21311.595113241565</c:v>
                </c:pt>
                <c:pt idx="17">
                  <c:v>21294.209266880142</c:v>
                </c:pt>
                <c:pt idx="18">
                  <c:v>21043.488538329784</c:v>
                </c:pt>
                <c:pt idx="19">
                  <c:v>20779.545291192178</c:v>
                </c:pt>
                <c:pt idx="20">
                  <c:v>20629.013554479709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F4-4018-BC4F-E01E24F1C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8586696"/>
        <c:axId val="848587088"/>
      </c:lineChart>
      <c:scatterChart>
        <c:scatterStyle val="lineMarker"/>
        <c:varyColors val="0"/>
        <c:ser>
          <c:idx val="7"/>
          <c:order val="4"/>
          <c:tx>
            <c:strRef>
              <c:f>CC_GS_UPC!$J$2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>
                    <a:alpha val="96000"/>
                  </a:schemeClr>
                </a:solidFill>
              </a:ln>
            </c:spPr>
          </c:marker>
          <c:yVal>
            <c:numRef>
              <c:f>CC_GS_UPC!$J$3:$J$15</c:f>
              <c:numCache>
                <c:formatCode>_(* #,##0_);_(* \(#,##0\);_(* "-"??_);_(@_)</c:formatCode>
                <c:ptCount val="13"/>
                <c:pt idx="12">
                  <c:v>21843.33839638334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F4-4018-BC4F-E01E24F1C063}"/>
            </c:ext>
          </c:extLst>
        </c:ser>
        <c:ser>
          <c:idx val="0"/>
          <c:order val="5"/>
          <c:tx>
            <c:strRef>
              <c:f>CC_GS_UPC!$F$2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yVal>
            <c:numRef>
              <c:f>CC_GS_UPC!$F$3:$F$23</c:f>
              <c:numCache>
                <c:formatCode>_(* #,##0_);_(* \(#,##0\);_(* "-"??_);_(@_)</c:formatCode>
                <c:ptCount val="21"/>
                <c:pt idx="12">
                  <c:v>21657.003593470945</c:v>
                </c:pt>
                <c:pt idx="13">
                  <c:v>21440.843527257515</c:v>
                </c:pt>
                <c:pt idx="14">
                  <c:v>21300.301889893421</c:v>
                </c:pt>
                <c:pt idx="15">
                  <c:v>21048.439289694579</c:v>
                </c:pt>
                <c:pt idx="16">
                  <c:v>20880.049391104345</c:v>
                </c:pt>
                <c:pt idx="17">
                  <c:v>20753.910388868673</c:v>
                </c:pt>
                <c:pt idx="18">
                  <c:v>20658.756395248238</c:v>
                </c:pt>
                <c:pt idx="19">
                  <c:v>20447.767546495867</c:v>
                </c:pt>
                <c:pt idx="20">
                  <c:v>20235.679130444696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F4-4018-BC4F-E01E24F1C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8586696"/>
        <c:axId val="848587088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3"/>
                <c:tx>
                  <c:strRef>
                    <c:extLst>
                      <c:ext uri="{02D57815-91ED-43cb-92C2-25804820EDAC}">
                        <c15:formulaRef>
                          <c15:sqref>CC_GS_UPC!$I$2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002060"/>
                    </a:solidFill>
                    <a:ln>
                      <a:solidFill>
                        <a:srgbClr val="002060"/>
                      </a:solidFill>
                    </a:ln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CC_GS_UPC!$I$3:$I$15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3"/>
                      <c:pt idx="12">
                        <c:v>21680.590828870456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36F4-4018-BC4F-E01E24F1C063}"/>
                  </c:ext>
                </c:extLst>
              </c15:ser>
            </c15:filteredScatterSeries>
          </c:ext>
        </c:extLst>
      </c:scatterChart>
      <c:catAx>
        <c:axId val="848586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48587088"/>
        <c:crosses val="autoZero"/>
        <c:auto val="1"/>
        <c:lblAlgn val="ctr"/>
        <c:lblOffset val="100"/>
        <c:tickLblSkip val="3"/>
        <c:noMultiLvlLbl val="0"/>
      </c:catAx>
      <c:valAx>
        <c:axId val="848587088"/>
        <c:scaling>
          <c:orientation val="minMax"/>
          <c:max val="40000"/>
        </c:scaling>
        <c:delete val="0"/>
        <c:axPos val="l"/>
        <c:majorGridlines/>
        <c:numFmt formatCode="_(* #,##0_);_(* \(#,##0\);_(* &quot;-&quot;??_);_(@_)" sourceLinked="1"/>
        <c:majorTickMark val="none"/>
        <c:minorTickMark val="none"/>
        <c:tickLblPos val="nextTo"/>
        <c:crossAx val="848586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CC_GS_UPC!$L$2</c:f>
          <c:strCache>
            <c:ptCount val="1"/>
            <c:pt idx="0">
              <c:v>CC GS UPC</c:v>
            </c:pt>
          </c:strCache>
        </c:strRef>
      </c:tx>
      <c:layout>
        <c:manualLayout>
          <c:xMode val="edge"/>
          <c:yMode val="edge"/>
          <c:x val="0.48031545741324921"/>
          <c:y val="2.0050131233595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CC_GS_UPC!$D$2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CC_GS_UPC!$D$3:$D$19</c:f>
              <c:numCache>
                <c:formatCode>_(* #,##0_);_(* \(#,##0\);_(* "-"??_);_(@_)</c:formatCode>
                <c:ptCount val="17"/>
                <c:pt idx="0">
                  <c:v>27607.065053695154</c:v>
                </c:pt>
                <c:pt idx="1">
                  <c:v>27369.015012092859</c:v>
                </c:pt>
                <c:pt idx="2">
                  <c:v>26582.133368043553</c:v>
                </c:pt>
                <c:pt idx="3">
                  <c:v>25916.040179558309</c:v>
                </c:pt>
                <c:pt idx="4">
                  <c:v>25401.909190100363</c:v>
                </c:pt>
                <c:pt idx="5">
                  <c:v>24498.683899411157</c:v>
                </c:pt>
                <c:pt idx="6">
                  <c:v>24215.35724753363</c:v>
                </c:pt>
                <c:pt idx="7">
                  <c:v>23070.309140746333</c:v>
                </c:pt>
                <c:pt idx="8">
                  <c:v>24246.049714367004</c:v>
                </c:pt>
                <c:pt idx="9">
                  <c:v>23347.063507505467</c:v>
                </c:pt>
                <c:pt idx="10">
                  <c:v>20805.856687775766</c:v>
                </c:pt>
                <c:pt idx="11">
                  <c:v>21826.757732658622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D-4D8E-8EB0-8C55D86C47E5}"/>
            </c:ext>
          </c:extLst>
        </c:ser>
        <c:ser>
          <c:idx val="2"/>
          <c:order val="1"/>
          <c:tx>
            <c:strRef>
              <c:f>CC_GS_UPC!$E$2</c:f>
              <c:strCache>
                <c:ptCount val="1"/>
                <c:pt idx="0">
                  <c:v>WN Actual</c:v>
                </c:pt>
              </c:strCache>
            </c:strRef>
          </c:tx>
          <c:spPr>
            <a:ln w="222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CC_GS_UPC!$C$3:$C$19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CC_GS_UPC!$E$3:$E$19</c:f>
              <c:numCache>
                <c:formatCode>_(* #,##0_);_(* \(#,##0\);_(* "-"??_);_(@_)</c:formatCode>
                <c:ptCount val="17"/>
                <c:pt idx="0">
                  <c:v>26626.505571797461</c:v>
                </c:pt>
                <c:pt idx="1">
                  <c:v>27141.785868775914</c:v>
                </c:pt>
                <c:pt idx="2">
                  <c:v>26785.834633577393</c:v>
                </c:pt>
                <c:pt idx="3">
                  <c:v>26005.561605291168</c:v>
                </c:pt>
                <c:pt idx="4">
                  <c:v>25081.906503718285</c:v>
                </c:pt>
                <c:pt idx="5">
                  <c:v>24382.133293874824</c:v>
                </c:pt>
                <c:pt idx="6">
                  <c:v>23996.706588575373</c:v>
                </c:pt>
                <c:pt idx="7">
                  <c:v>23542.61252429054</c:v>
                </c:pt>
                <c:pt idx="8">
                  <c:v>23287.503380427213</c:v>
                </c:pt>
                <c:pt idx="9">
                  <c:v>22913.124369098281</c:v>
                </c:pt>
                <c:pt idx="10">
                  <c:v>21295.2787478766</c:v>
                </c:pt>
                <c:pt idx="11">
                  <c:v>21688.9285722149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ED-4D8E-8EB0-8C55D86C47E5}"/>
            </c:ext>
          </c:extLst>
        </c:ser>
        <c:ser>
          <c:idx val="3"/>
          <c:order val="3"/>
          <c:tx>
            <c:strRef>
              <c:f>CC_GS_UPC!$G$2</c:f>
              <c:strCache>
                <c:ptCount val="1"/>
                <c:pt idx="0">
                  <c:v>2022BP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CC_GS_UPC!$C$3:$C$19</c:f>
              <c:numCache>
                <c:formatCode>General</c:formatCode>
                <c:ptCount val="17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</c:numCache>
            </c:numRef>
          </c:cat>
          <c:val>
            <c:numRef>
              <c:f>CC_GS_UPC!$G$3:$G$19</c:f>
              <c:numCache>
                <c:formatCode>_(* #,##0_);_(* \(#,##0\);_(* "-"??_);_(@_)</c:formatCode>
                <c:ptCount val="17"/>
                <c:pt idx="11">
                  <c:v>22162.786294352809</c:v>
                </c:pt>
                <c:pt idx="12">
                  <c:v>22250.544326632644</c:v>
                </c:pt>
                <c:pt idx="13">
                  <c:v>22118.490951655062</c:v>
                </c:pt>
                <c:pt idx="14">
                  <c:v>21856.865789001036</c:v>
                </c:pt>
                <c:pt idx="15">
                  <c:v>21547.768236631073</c:v>
                </c:pt>
                <c:pt idx="16">
                  <c:v>21311.595113241565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ED-4D8E-8EB0-8C55D86C4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743472"/>
        <c:axId val="848585912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CC_GS_UPC!$H$2</c15:sqref>
                        </c15:formulaRef>
                      </c:ext>
                    </c:extLst>
                    <c:strCache>
                      <c:ptCount val="1"/>
                      <c:pt idx="0">
                        <c:v>2021BP</c:v>
                      </c:pt>
                    </c:strCache>
                  </c:strRef>
                </c:tx>
                <c:spPr>
                  <a:ln w="22225" cap="rnd">
                    <a:solidFill>
                      <a:srgbClr val="00B050"/>
                    </a:solidFill>
                    <a:round/>
                  </a:ln>
                  <a:effectLst/>
                </c:spPr>
                <c:marker>
                  <c:symbol val="x"/>
                  <c:size val="4"/>
                  <c:spPr>
                    <a:solidFill>
                      <a:srgbClr val="00B050"/>
                    </a:solidFill>
                    <a:ln w="9525">
                      <a:solidFill>
                        <a:srgbClr val="00B050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CC_GS_UPC!$C$3:$C$19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CC_GS_UPC!$H$3:$H$19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0">
                        <c:v>22253.661404585302</c:v>
                      </c:pt>
                      <c:pt idx="11">
                        <c:v>22498.902671185682</c:v>
                      </c:pt>
                      <c:pt idx="12">
                        <c:v>22312.213149387047</c:v>
                      </c:pt>
                      <c:pt idx="13">
                        <c:v>22179.381012995898</c:v>
                      </c:pt>
                      <c:pt idx="14">
                        <c:v>22041.324874792746</c:v>
                      </c:pt>
                      <c:pt idx="15">
                        <c:v>21879.406103295358</c:v>
                      </c:pt>
                      <c:pt idx="16">
                        <c:v>21659.744965175338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5FED-4D8E-8EB0-8C55D86C47E5}"/>
                  </c:ext>
                </c:extLst>
              </c15:ser>
            </c15:filteredLineSeries>
          </c:ext>
        </c:extLst>
      </c:lineChart>
      <c:scatterChart>
        <c:scatterStyle val="lineMarker"/>
        <c:varyColors val="0"/>
        <c:ser>
          <c:idx val="0"/>
          <c:order val="2"/>
          <c:tx>
            <c:strRef>
              <c:f>CC_GS_UPC!$F$2</c:f>
              <c:strCache>
                <c:ptCount val="1"/>
                <c:pt idx="0">
                  <c:v>2023BP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CC_GS_UPC!$F$3:$F$19</c:f>
              <c:numCache>
                <c:formatCode>_(* #,##0_);_(* \(#,##0\);_(* "-"??_);_(@_)</c:formatCode>
                <c:ptCount val="17"/>
                <c:pt idx="12">
                  <c:v>21657.003593470945</c:v>
                </c:pt>
                <c:pt idx="13">
                  <c:v>21440.843527257515</c:v>
                </c:pt>
                <c:pt idx="14">
                  <c:v>21300.301889893421</c:v>
                </c:pt>
                <c:pt idx="15">
                  <c:v>21048.439289694579</c:v>
                </c:pt>
                <c:pt idx="16">
                  <c:v>20880.049391104345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FED-4D8E-8EB0-8C55D86C47E5}"/>
            </c:ext>
          </c:extLst>
        </c:ser>
        <c:ser>
          <c:idx val="7"/>
          <c:order val="6"/>
          <c:tx>
            <c:strRef>
              <c:f>CC_GS_UPC!$J$2</c:f>
              <c:strCache>
                <c:ptCount val="1"/>
                <c:pt idx="0">
                  <c:v>WN 4+8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alpha val="96000"/>
                  </a:schemeClr>
                </a:solidFill>
              </a:ln>
              <a:effectLst/>
            </c:spPr>
          </c:marker>
          <c:yVal>
            <c:numRef>
              <c:f>CC_GS_UPC!$J$3:$J$19</c:f>
              <c:numCache>
                <c:formatCode>_(* #,##0_);_(* \(#,##0\);_(* "-"??_);_(@_)</c:formatCode>
                <c:ptCount val="17"/>
                <c:pt idx="12">
                  <c:v>21843.33839638334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5FED-4D8E-8EB0-8C55D86C4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743472"/>
        <c:axId val="84858591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5"/>
                <c:tx>
                  <c:strRef>
                    <c:extLst>
                      <c:ext uri="{02D57815-91ED-43cb-92C2-25804820EDAC}">
                        <c15:formulaRef>
                          <c15:sqref>CC_GS_UPC!$I$2</c15:sqref>
                        </c15:formulaRef>
                      </c:ext>
                    </c:extLst>
                    <c:strCache>
                      <c:ptCount val="1"/>
                      <c:pt idx="0">
                        <c:v>4+8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rgbClr val="FFC000">
                        <a:alpha val="40000"/>
                      </a:srgbClr>
                    </a:solidFill>
                    <a:ln w="9525">
                      <a:solidFill>
                        <a:srgbClr val="FFC000">
                          <a:alpha val="40000"/>
                        </a:srgb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CC_GS_UPC!$I$3:$I$19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17"/>
                      <c:pt idx="12">
                        <c:v>21680.590828870456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5FED-4D8E-8EB0-8C55D86C47E5}"/>
                  </c:ext>
                </c:extLst>
              </c15:ser>
            </c15:filteredScatterSeries>
          </c:ext>
        </c:extLst>
      </c:scatterChart>
      <c:catAx>
        <c:axId val="84774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8585912"/>
        <c:crosses val="autoZero"/>
        <c:auto val="1"/>
        <c:lblAlgn val="ctr"/>
        <c:lblOffset val="100"/>
        <c:tickLblSkip val="1"/>
        <c:noMultiLvlLbl val="0"/>
      </c:catAx>
      <c:valAx>
        <c:axId val="848585912"/>
        <c:scaling>
          <c:orientation val="minMax"/>
          <c:max val="40000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74347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NonManufacturingEmployment</a:t>
            </a:r>
          </a:p>
        </c:rich>
      </c:tx>
      <c:layout>
        <c:manualLayout>
          <c:xMode val="edge"/>
          <c:yMode val="edge"/>
          <c:x val="0.32665058861895924"/>
          <c:y val="2.29255034339578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Emp!$L$4</c:f>
              <c:strCache>
                <c:ptCount val="1"/>
                <c:pt idx="0">
                  <c:v>Actual_Lou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KU_GS_Sales!$C$3:$C$23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Emp!$L$5:$L$25</c:f>
              <c:numCache>
                <c:formatCode>_(* #,##0_);_(* \(#,##0\);_(* "-"??_);_(@_)</c:formatCode>
                <c:ptCount val="21"/>
                <c:pt idx="0">
                  <c:v>519.91984999999988</c:v>
                </c:pt>
                <c:pt idx="1">
                  <c:v>523.50608333333332</c:v>
                </c:pt>
                <c:pt idx="2">
                  <c:v>529.9926916666667</c:v>
                </c:pt>
                <c:pt idx="3">
                  <c:v>540.15680833333329</c:v>
                </c:pt>
                <c:pt idx="4">
                  <c:v>550.38736666666659</c:v>
                </c:pt>
                <c:pt idx="5">
                  <c:v>563.91806666666673</c:v>
                </c:pt>
                <c:pt idx="6">
                  <c:v>574.92074166666669</c:v>
                </c:pt>
                <c:pt idx="7">
                  <c:v>581.68891666666661</c:v>
                </c:pt>
                <c:pt idx="8">
                  <c:v>587.44935833333341</c:v>
                </c:pt>
                <c:pt idx="9">
                  <c:v>591.09760833333337</c:v>
                </c:pt>
                <c:pt idx="10">
                  <c:v>562.15797499999996</c:v>
                </c:pt>
                <c:pt idx="11">
                  <c:v>577.42088333333322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54-4B94-A41A-A29EDD7D0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7494280"/>
        <c:axId val="847494672"/>
        <c:extLst/>
      </c:lineChart>
      <c:scatterChart>
        <c:scatterStyle val="lineMarker"/>
        <c:varyColors val="0"/>
        <c:ser>
          <c:idx val="2"/>
          <c:order val="1"/>
          <c:tx>
            <c:strRef>
              <c:f>Emp!$N$4</c:f>
              <c:strCache>
                <c:ptCount val="1"/>
                <c:pt idx="0">
                  <c:v>Lou_23BP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Emp!$N$5:$N$25</c:f>
              <c:numCache>
                <c:formatCode>_(* #,##0_);_(* \(#,##0\);_(* "-"??_);_(@_)</c:formatCode>
                <c:ptCount val="21"/>
                <c:pt idx="12">
                  <c:v>596.38668333333328</c:v>
                </c:pt>
                <c:pt idx="13">
                  <c:v>603.85849999999994</c:v>
                </c:pt>
                <c:pt idx="14">
                  <c:v>607.48394999999994</c:v>
                </c:pt>
                <c:pt idx="15">
                  <c:v>609.65525000000002</c:v>
                </c:pt>
                <c:pt idx="16">
                  <c:v>612.4476166666667</c:v>
                </c:pt>
                <c:pt idx="17">
                  <c:v>616.03409999999997</c:v>
                </c:pt>
                <c:pt idx="18">
                  <c:v>620.57519166666668</c:v>
                </c:pt>
                <c:pt idx="19">
                  <c:v>625.1976249999999</c:v>
                </c:pt>
                <c:pt idx="20">
                  <c:v>629.38986666666676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54-4B94-A41A-A29EDD7D06F8}"/>
            </c:ext>
          </c:extLst>
        </c:ser>
        <c:ser>
          <c:idx val="7"/>
          <c:order val="2"/>
          <c:tx>
            <c:strRef>
              <c:f>Emp!$O$4</c:f>
              <c:strCache>
                <c:ptCount val="1"/>
                <c:pt idx="0">
                  <c:v>KYNonLou_23BP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Emp!$O$5:$O$25</c:f>
              <c:numCache>
                <c:formatCode>_(* #,##0_);_(* \(#,##0\);_(* "-"??_);_(@_)</c:formatCode>
                <c:ptCount val="21"/>
                <c:pt idx="12">
                  <c:v>1110.2927092061234</c:v>
                </c:pt>
                <c:pt idx="13">
                  <c:v>1116.8449106853759</c:v>
                </c:pt>
                <c:pt idx="14">
                  <c:v>1112.0120875910075</c:v>
                </c:pt>
                <c:pt idx="15">
                  <c:v>1108.5835944582818</c:v>
                </c:pt>
                <c:pt idx="16">
                  <c:v>1115.0526596490108</c:v>
                </c:pt>
                <c:pt idx="17">
                  <c:v>1130.5892589570542</c:v>
                </c:pt>
                <c:pt idx="18">
                  <c:v>1147.7214176183968</c:v>
                </c:pt>
                <c:pt idx="19">
                  <c:v>1159.7991833365693</c:v>
                </c:pt>
                <c:pt idx="20">
                  <c:v>1168.9511406849651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F154-4B94-A41A-A29EDD7D06F8}"/>
            </c:ext>
          </c:extLst>
        </c:ser>
        <c:ser>
          <c:idx val="0"/>
          <c:order val="3"/>
          <c:tx>
            <c:strRef>
              <c:f>Emp!$P$4</c:f>
              <c:strCache>
                <c:ptCount val="1"/>
                <c:pt idx="0">
                  <c:v>Lou_22BP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Emp!$P$5:$P$25</c:f>
              <c:numCache>
                <c:formatCode>_(* #,##0_);_(* \(#,##0\);_(* "-"??_);_(@_)</c:formatCode>
                <c:ptCount val="21"/>
                <c:pt idx="12">
                  <c:v>595.86265745867979</c:v>
                </c:pt>
                <c:pt idx="13">
                  <c:v>604.15327511840258</c:v>
                </c:pt>
                <c:pt idx="14">
                  <c:v>611.23348859766077</c:v>
                </c:pt>
                <c:pt idx="15">
                  <c:v>616.84894241818517</c:v>
                </c:pt>
                <c:pt idx="16">
                  <c:v>620.66355091255582</c:v>
                </c:pt>
                <c:pt idx="17">
                  <c:v>623.28323751944856</c:v>
                </c:pt>
                <c:pt idx="18">
                  <c:v>626.78037498915671</c:v>
                </c:pt>
                <c:pt idx="19">
                  <c:v>630.62233046735412</c:v>
                </c:pt>
                <c:pt idx="20">
                  <c:v>634.15164688615857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F154-4B94-A41A-A29EDD7D06F8}"/>
            </c:ext>
          </c:extLst>
        </c:ser>
        <c:ser>
          <c:idx val="1"/>
          <c:order val="4"/>
          <c:tx>
            <c:strRef>
              <c:f>Emp!$Q$4</c:f>
              <c:strCache>
                <c:ptCount val="1"/>
                <c:pt idx="0">
                  <c:v>KYNonLou_22BP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yVal>
            <c:numRef>
              <c:f>Emp!$Q$5:$Q$25</c:f>
              <c:numCache>
                <c:formatCode>_(* #,##0_);_(* \(#,##0\);_(* "-"??_);_(@_)</c:formatCode>
                <c:ptCount val="21"/>
                <c:pt idx="12">
                  <c:v>992.67615513597775</c:v>
                </c:pt>
                <c:pt idx="13">
                  <c:v>1048.9469961166451</c:v>
                </c:pt>
                <c:pt idx="14">
                  <c:v>1088.1527265245388</c:v>
                </c:pt>
                <c:pt idx="15">
                  <c:v>1114.8623396618948</c:v>
                </c:pt>
                <c:pt idx="16">
                  <c:v>1128.7955513596419</c:v>
                </c:pt>
                <c:pt idx="17">
                  <c:v>1137.2378583082043</c:v>
                </c:pt>
                <c:pt idx="18">
                  <c:v>1141.2288312651683</c:v>
                </c:pt>
                <c:pt idx="19">
                  <c:v>1141.3262664701531</c:v>
                </c:pt>
                <c:pt idx="20">
                  <c:v>1144.5605429537438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F154-4B94-A41A-A29EDD7D06F8}"/>
            </c:ext>
          </c:extLst>
        </c:ser>
        <c:ser>
          <c:idx val="4"/>
          <c:order val="5"/>
          <c:tx>
            <c:strRef>
              <c:f>Emp!$M$4</c:f>
              <c:strCache>
                <c:ptCount val="1"/>
                <c:pt idx="0">
                  <c:v>Actual_NonLou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yVal>
            <c:numRef>
              <c:f>Emp!$M$5:$M$25</c:f>
              <c:numCache>
                <c:formatCode>_(* #,##0_);_(* \(#,##0\);_(* "-"??_);_(@_)</c:formatCode>
                <c:ptCount val="21"/>
                <c:pt idx="0">
                  <c:v>1029.4440388888891</c:v>
                </c:pt>
                <c:pt idx="1">
                  <c:v>1045.8494722222233</c:v>
                </c:pt>
                <c:pt idx="2">
                  <c:v>1056.8878638888882</c:v>
                </c:pt>
                <c:pt idx="3">
                  <c:v>1059.1848583333326</c:v>
                </c:pt>
                <c:pt idx="4">
                  <c:v>1070.1848555555541</c:v>
                </c:pt>
                <c:pt idx="5">
                  <c:v>1078.4569333333334</c:v>
                </c:pt>
                <c:pt idx="6">
                  <c:v>1084.5653694444443</c:v>
                </c:pt>
                <c:pt idx="7">
                  <c:v>1086.936083333334</c:v>
                </c:pt>
                <c:pt idx="8">
                  <c:v>1090.6423083333325</c:v>
                </c:pt>
                <c:pt idx="9">
                  <c:v>1100.3357249999976</c:v>
                </c:pt>
                <c:pt idx="10">
                  <c:v>1046.7142472222235</c:v>
                </c:pt>
                <c:pt idx="11">
                  <c:v>1071.4957833333342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54-4B94-A41A-A29EDD7D0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494280"/>
        <c:axId val="847494672"/>
        <c:extLst/>
      </c:scatterChart>
      <c:catAx>
        <c:axId val="84749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4672"/>
        <c:crosses val="autoZero"/>
        <c:auto val="1"/>
        <c:lblAlgn val="ctr"/>
        <c:lblOffset val="100"/>
        <c:noMultiLvlLbl val="0"/>
      </c:catAx>
      <c:valAx>
        <c:axId val="84749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Thousands</a:t>
                </a:r>
                <a:r>
                  <a:rPr lang="en-US" baseline="0"/>
                  <a:t> Employed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9428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Heating Intensity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Int!$B$1</c:f>
              <c:strCache>
                <c:ptCount val="1"/>
                <c:pt idx="0">
                  <c:v>Heat_23BP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</c:numRef>
          </c:cat>
          <c:val>
            <c:numRef>
              <c:f>Int!$B$2:$B$20</c:f>
              <c:numCache>
                <c:formatCode>#,##0.0000</c:formatCode>
                <c:ptCount val="19"/>
                <c:pt idx="0">
                  <c:v>1.1979653793672025</c:v>
                </c:pt>
                <c:pt idx="1">
                  <c:v>1.148268463457049</c:v>
                </c:pt>
                <c:pt idx="2">
                  <c:v>1.104712573679308</c:v>
                </c:pt>
                <c:pt idx="3">
                  <c:v>1.0785913380635912</c:v>
                </c:pt>
                <c:pt idx="4">
                  <c:v>1.0533546968666676</c:v>
                </c:pt>
                <c:pt idx="5">
                  <c:v>1.04246074202146</c:v>
                </c:pt>
                <c:pt idx="6">
                  <c:v>1.0316794541179033</c:v>
                </c:pt>
                <c:pt idx="7">
                  <c:v>1.0210096679373122</c:v>
                </c:pt>
                <c:pt idx="8">
                  <c:v>1.010450230311871</c:v>
                </c:pt>
                <c:pt idx="9">
                  <c:v>1</c:v>
                </c:pt>
                <c:pt idx="10">
                  <c:v>0.98455027275821416</c:v>
                </c:pt>
                <c:pt idx="11">
                  <c:v>0.96712164883204921</c:v>
                </c:pt>
                <c:pt idx="12">
                  <c:v>0.9457067289280805</c:v>
                </c:pt>
                <c:pt idx="13">
                  <c:v>0.92289824160068024</c:v>
                </c:pt>
                <c:pt idx="14">
                  <c:v>0.89949983220007534</c:v>
                </c:pt>
                <c:pt idx="15">
                  <c:v>0.87708820503851037</c:v>
                </c:pt>
                <c:pt idx="16">
                  <c:v>0.85459913617586114</c:v>
                </c:pt>
                <c:pt idx="17">
                  <c:v>0.83413646205476677</c:v>
                </c:pt>
                <c:pt idx="18">
                  <c:v>0.81567421300267362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82-4649-9BE6-D07BFD258320}"/>
            </c:ext>
          </c:extLst>
        </c:ser>
        <c:ser>
          <c:idx val="10"/>
          <c:order val="9"/>
          <c:tx>
            <c:strRef>
              <c:f>Int!$K$1</c:f>
              <c:strCache>
                <c:ptCount val="1"/>
                <c:pt idx="0">
                  <c:v>Heat_22BP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</c:numRef>
          </c:cat>
          <c:val>
            <c:numRef>
              <c:f>Int!$K$2:$K$20</c:f>
              <c:numCache>
                <c:formatCode>General</c:formatCode>
                <c:ptCount val="19"/>
                <c:pt idx="0">
                  <c:v>1.2097069739949786</c:v>
                </c:pt>
                <c:pt idx="1">
                  <c:v>1.1568780335585889</c:v>
                </c:pt>
                <c:pt idx="2">
                  <c:v>1.1094920481201112</c:v>
                </c:pt>
                <c:pt idx="3">
                  <c:v>1.0656847546318045</c:v>
                </c:pt>
                <c:pt idx="4">
                  <c:v>1.0544450703476229</c:v>
                </c:pt>
                <c:pt idx="5">
                  <c:v>1.0433239300345916</c:v>
                </c:pt>
                <c:pt idx="6">
                  <c:v>1.0323200834197717</c:v>
                </c:pt>
                <c:pt idx="7">
                  <c:v>1.0214322934167448</c:v>
                </c:pt>
                <c:pt idx="8">
                  <c:v>1.0106593359865355</c:v>
                </c:pt>
                <c:pt idx="9">
                  <c:v>1</c:v>
                </c:pt>
                <c:pt idx="10">
                  <c:v>0.98945308710166835</c:v>
                </c:pt>
                <c:pt idx="11">
                  <c:v>0.97901741157502187</c:v>
                </c:pt>
                <c:pt idx="12">
                  <c:v>0.95515034845587377</c:v>
                </c:pt>
                <c:pt idx="13">
                  <c:v>0.93129995758368256</c:v>
                </c:pt>
                <c:pt idx="14">
                  <c:v>0.90899895230254413</c:v>
                </c:pt>
                <c:pt idx="15">
                  <c:v>0.88777925205832919</c:v>
                </c:pt>
                <c:pt idx="16">
                  <c:v>0.86826260904120112</c:v>
                </c:pt>
                <c:pt idx="17">
                  <c:v>0.85055972685124148</c:v>
                </c:pt>
                <c:pt idx="18">
                  <c:v>0.83473625481336122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682-4649-9BE6-D07BFD258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435055"/>
        <c:axId val="471424239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Int!$C$1</c15:sqref>
                        </c15:formulaRef>
                      </c:ext>
                    </c:extLst>
                    <c:strCache>
                      <c:ptCount val="1"/>
                      <c:pt idx="0">
                        <c:v>Cool_23BP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Int!$C$2:$C$20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1.0311873981499109</c:v>
                      </c:pt>
                      <c:pt idx="1">
                        <c:v>1.0276714315723725</c:v>
                      </c:pt>
                      <c:pt idx="2">
                        <c:v>1.0241577930942998</c:v>
                      </c:pt>
                      <c:pt idx="3">
                        <c:v>1.0206359512990271</c:v>
                      </c:pt>
                      <c:pt idx="4">
                        <c:v>1.0171673953175366</c:v>
                      </c:pt>
                      <c:pt idx="5">
                        <c:v>1.0137136269016844</c:v>
                      </c:pt>
                      <c:pt idx="6">
                        <c:v>1.0102243353144944</c:v>
                      </c:pt>
                      <c:pt idx="7">
                        <c:v>1.0066852633511811</c:v>
                      </c:pt>
                      <c:pt idx="8">
                        <c:v>1.0034252540261206</c:v>
                      </c:pt>
                      <c:pt idx="9">
                        <c:v>1</c:v>
                      </c:pt>
                      <c:pt idx="10">
                        <c:v>0.99637863571959884</c:v>
                      </c:pt>
                      <c:pt idx="11">
                        <c:v>0.99265025573893628</c:v>
                      </c:pt>
                      <c:pt idx="12">
                        <c:v>0.99048403921099759</c:v>
                      </c:pt>
                      <c:pt idx="13">
                        <c:v>0.98641372076281264</c:v>
                      </c:pt>
                      <c:pt idx="14">
                        <c:v>0.98200259244514909</c:v>
                      </c:pt>
                      <c:pt idx="15">
                        <c:v>0.97785233603317867</c:v>
                      </c:pt>
                      <c:pt idx="16">
                        <c:v>0.9735789748408229</c:v>
                      </c:pt>
                      <c:pt idx="17">
                        <c:v>0.97023270855092003</c:v>
                      </c:pt>
                      <c:pt idx="18">
                        <c:v>0.96910415631377378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A682-4649-9BE6-D07BFD258320}"/>
                  </c:ext>
                </c:extLst>
              </c15:ser>
            </c15:filteredLineSeries>
            <c15:filteredLine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Int!$D$1</c15:sqref>
                        </c15:formulaRef>
                      </c:ext>
                    </c:extLst>
                    <c:strCache>
                      <c:ptCount val="1"/>
                      <c:pt idx="0">
                        <c:v>Vent_23BP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Int!$D$2:$D$20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1.1735120718122267</c:v>
                      </c:pt>
                      <c:pt idx="1">
                        <c:v>1.1496413792549842</c:v>
                      </c:pt>
                      <c:pt idx="2">
                        <c:v>1.1276162281435584</c:v>
                      </c:pt>
                      <c:pt idx="3">
                        <c:v>1.1070349156289374</c:v>
                      </c:pt>
                      <c:pt idx="4">
                        <c:v>1.0876476172394154</c:v>
                      </c:pt>
                      <c:pt idx="5">
                        <c:v>1.0698979153515442</c:v>
                      </c:pt>
                      <c:pt idx="6">
                        <c:v>1.0532659916564475</c:v>
                      </c:pt>
                      <c:pt idx="7">
                        <c:v>1.0345846411685458</c:v>
                      </c:pt>
                      <c:pt idx="8">
                        <c:v>1.0169063088010795</c:v>
                      </c:pt>
                      <c:pt idx="9">
                        <c:v>1</c:v>
                      </c:pt>
                      <c:pt idx="10">
                        <c:v>0.98438190025654981</c:v>
                      </c:pt>
                      <c:pt idx="11">
                        <c:v>0.96993503448065688</c:v>
                      </c:pt>
                      <c:pt idx="12">
                        <c:v>0.95588534661990132</c:v>
                      </c:pt>
                      <c:pt idx="13">
                        <c:v>0.92357199284182723</c:v>
                      </c:pt>
                      <c:pt idx="14">
                        <c:v>0.89347220532592209</c:v>
                      </c:pt>
                      <c:pt idx="15">
                        <c:v>0.86546198390432671</c:v>
                      </c:pt>
                      <c:pt idx="16">
                        <c:v>0.83938330974296771</c:v>
                      </c:pt>
                      <c:pt idx="17">
                        <c:v>0.8138579061695983</c:v>
                      </c:pt>
                      <c:pt idx="18">
                        <c:v>0.7899992415310042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682-4649-9BE6-D07BFD258320}"/>
                  </c:ext>
                </c:extLst>
              </c15:ser>
            </c15:filteredLineSeries>
            <c15:filteredLine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Int!$E$1</c15:sqref>
                        </c15:formulaRef>
                      </c:ext>
                    </c:extLst>
                    <c:strCache>
                      <c:ptCount val="1"/>
                      <c:pt idx="0">
                        <c:v>EWHeat_23BP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Int!$E$2:$E$20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1.1916013095994067</c:v>
                      </c:pt>
                      <c:pt idx="1">
                        <c:v>1.1683349343134202</c:v>
                      </c:pt>
                      <c:pt idx="2">
                        <c:v>1.1459213869215688</c:v>
                      </c:pt>
                      <c:pt idx="3">
                        <c:v>1.1239237115517036</c:v>
                      </c:pt>
                      <c:pt idx="4">
                        <c:v>1.100468528462798</c:v>
                      </c:pt>
                      <c:pt idx="5">
                        <c:v>1.0776268037394281</c:v>
                      </c:pt>
                      <c:pt idx="6">
                        <c:v>1.0554442516415443</c:v>
                      </c:pt>
                      <c:pt idx="7">
                        <c:v>1.0351889548122402</c:v>
                      </c:pt>
                      <c:pt idx="8">
                        <c:v>1.016358155046948</c:v>
                      </c:pt>
                      <c:pt idx="9">
                        <c:v>1</c:v>
                      </c:pt>
                      <c:pt idx="10">
                        <c:v>0.98472610466730182</c:v>
                      </c:pt>
                      <c:pt idx="11">
                        <c:v>0.97011028163984336</c:v>
                      </c:pt>
                      <c:pt idx="12">
                        <c:v>0.95606138646225913</c:v>
                      </c:pt>
                      <c:pt idx="13">
                        <c:v>0.94254866691225925</c:v>
                      </c:pt>
                      <c:pt idx="14">
                        <c:v>0.9296490535501275</c:v>
                      </c:pt>
                      <c:pt idx="15">
                        <c:v>0.91716335680593852</c:v>
                      </c:pt>
                      <c:pt idx="16">
                        <c:v>0.90504138012500635</c:v>
                      </c:pt>
                      <c:pt idx="17">
                        <c:v>0.89335743102852394</c:v>
                      </c:pt>
                      <c:pt idx="18">
                        <c:v>0.87254645602478409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682-4649-9BE6-D07BFD258320}"/>
                  </c:ext>
                </c:extLst>
              </c15:ser>
            </c15:filteredLineSeries>
            <c15:filteredLine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Int!$F$1</c15:sqref>
                        </c15:formulaRef>
                      </c:ext>
                    </c:extLst>
                    <c:strCache>
                      <c:ptCount val="1"/>
                      <c:pt idx="0">
                        <c:v>Cooking_23BP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Int!$F$2:$F$20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1.0919556370616037</c:v>
                      </c:pt>
                      <c:pt idx="1">
                        <c:v>1.074433539998229</c:v>
                      </c:pt>
                      <c:pt idx="2">
                        <c:v>1.0596356577553303</c:v>
                      </c:pt>
                      <c:pt idx="3">
                        <c:v>1.0459303224022483</c:v>
                      </c:pt>
                      <c:pt idx="4">
                        <c:v>1.0303913389661505</c:v>
                      </c:pt>
                      <c:pt idx="5">
                        <c:v>1.0181425942498366</c:v>
                      </c:pt>
                      <c:pt idx="6">
                        <c:v>1.0051450769927268</c:v>
                      </c:pt>
                      <c:pt idx="7">
                        <c:v>1.004899620936148</c:v>
                      </c:pt>
                      <c:pt idx="8">
                        <c:v>0.99972596117624324</c:v>
                      </c:pt>
                      <c:pt idx="9">
                        <c:v>1</c:v>
                      </c:pt>
                      <c:pt idx="10">
                        <c:v>0.99691297312306304</c:v>
                      </c:pt>
                      <c:pt idx="11">
                        <c:v>0.99138222036522761</c:v>
                      </c:pt>
                      <c:pt idx="12">
                        <c:v>0.98146237910605094</c:v>
                      </c:pt>
                      <c:pt idx="13">
                        <c:v>0.96928096308612399</c:v>
                      </c:pt>
                      <c:pt idx="14">
                        <c:v>0.95640284438144563</c:v>
                      </c:pt>
                      <c:pt idx="15">
                        <c:v>0.9442412859577699</c:v>
                      </c:pt>
                      <c:pt idx="16">
                        <c:v>0.93157144414010085</c:v>
                      </c:pt>
                      <c:pt idx="17">
                        <c:v>0.91972596766282733</c:v>
                      </c:pt>
                      <c:pt idx="18">
                        <c:v>0.90918211993358844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82-4649-9BE6-D07BFD258320}"/>
                  </c:ext>
                </c:extLst>
              </c15:ser>
            </c15:filteredLineSeries>
            <c15:filteredLine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Int!$G$1</c15:sqref>
                        </c15:formulaRef>
                      </c:ext>
                    </c:extLst>
                    <c:strCache>
                      <c:ptCount val="1"/>
                      <c:pt idx="0">
                        <c:v>Refrig_23BP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Int!$G$2:$G$20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1.0682883416869333</c:v>
                      </c:pt>
                      <c:pt idx="1">
                        <c:v>1.0578846842765053</c:v>
                      </c:pt>
                      <c:pt idx="2">
                        <c:v>1.0475823441633745</c:v>
                      </c:pt>
                      <c:pt idx="3">
                        <c:v>1.0373803346565784</c:v>
                      </c:pt>
                      <c:pt idx="4">
                        <c:v>1.037299997364306</c:v>
                      </c:pt>
                      <c:pt idx="5">
                        <c:v>1.0331728592113179</c:v>
                      </c:pt>
                      <c:pt idx="6">
                        <c:v>1.0296060268263918</c:v>
                      </c:pt>
                      <c:pt idx="7">
                        <c:v>1.0223475135043449</c:v>
                      </c:pt>
                      <c:pt idx="8">
                        <c:v>1.0118267536610062</c:v>
                      </c:pt>
                      <c:pt idx="9">
                        <c:v>1</c:v>
                      </c:pt>
                      <c:pt idx="10">
                        <c:v>0.99493564303999193</c:v>
                      </c:pt>
                      <c:pt idx="11">
                        <c:v>0.98966599253661081</c:v>
                      </c:pt>
                      <c:pt idx="12">
                        <c:v>0.98333553808133944</c:v>
                      </c:pt>
                      <c:pt idx="13">
                        <c:v>0.97680497094861063</c:v>
                      </c:pt>
                      <c:pt idx="14">
                        <c:v>0.97055669084234342</c:v>
                      </c:pt>
                      <c:pt idx="15">
                        <c:v>0.96475803187856524</c:v>
                      </c:pt>
                      <c:pt idx="16">
                        <c:v>0.95906433749091247</c:v>
                      </c:pt>
                      <c:pt idx="17">
                        <c:v>0.9525942066275439</c:v>
                      </c:pt>
                      <c:pt idx="18">
                        <c:v>0.94783992664016081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82-4649-9BE6-D07BFD258320}"/>
                  </c:ext>
                </c:extLst>
              </c15:ser>
            </c15:filteredLineSeries>
            <c15:filteredLine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Int!$H$1</c15:sqref>
                        </c15:formulaRef>
                      </c:ext>
                    </c:extLst>
                    <c:strCache>
                      <c:ptCount val="1"/>
                      <c:pt idx="0">
                        <c:v>Light_23BP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Int!$H$2:$H$20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1.3794608149829195</c:v>
                      </c:pt>
                      <c:pt idx="1">
                        <c:v>1.3267399279490057</c:v>
                      </c:pt>
                      <c:pt idx="2">
                        <c:v>1.2849214641955222</c:v>
                      </c:pt>
                      <c:pt idx="3">
                        <c:v>1.2526135812425199</c:v>
                      </c:pt>
                      <c:pt idx="4">
                        <c:v>1.2267082178889865</c:v>
                      </c:pt>
                      <c:pt idx="5">
                        <c:v>1.1855131708815614</c:v>
                      </c:pt>
                      <c:pt idx="6">
                        <c:v>1.1401413017751161</c:v>
                      </c:pt>
                      <c:pt idx="7">
                        <c:v>1.0873865707705312</c:v>
                      </c:pt>
                      <c:pt idx="8">
                        <c:v>1.0392542044547259</c:v>
                      </c:pt>
                      <c:pt idx="9">
                        <c:v>1</c:v>
                      </c:pt>
                      <c:pt idx="10">
                        <c:v>0.96366896833327542</c:v>
                      </c:pt>
                      <c:pt idx="11">
                        <c:v>0.93110783804200514</c:v>
                      </c:pt>
                      <c:pt idx="12">
                        <c:v>0.90263447158518595</c:v>
                      </c:pt>
                      <c:pt idx="13">
                        <c:v>0.878075572117331</c:v>
                      </c:pt>
                      <c:pt idx="14">
                        <c:v>0.85680144908173272</c:v>
                      </c:pt>
                      <c:pt idx="15">
                        <c:v>0.8322155837178955</c:v>
                      </c:pt>
                      <c:pt idx="16">
                        <c:v>0.80895307912272407</c:v>
                      </c:pt>
                      <c:pt idx="17">
                        <c:v>0.76972901594913956</c:v>
                      </c:pt>
                      <c:pt idx="18">
                        <c:v>0.73450947588516147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82-4649-9BE6-D07BFD258320}"/>
                  </c:ext>
                </c:extLst>
              </c15:ser>
            </c15:filteredLineSeries>
            <c15:filteredLine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Int!$I$1</c15:sqref>
                        </c15:formulaRef>
                      </c:ext>
                    </c:extLst>
                    <c:strCache>
                      <c:ptCount val="1"/>
                      <c:pt idx="0">
                        <c:v>Office_23BP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Int!$I$2:$I$20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1.3115739932924413</c:v>
                      </c:pt>
                      <c:pt idx="1">
                        <c:v>1.258093608031253</c:v>
                      </c:pt>
                      <c:pt idx="2">
                        <c:v>1.2106527734028314</c:v>
                      </c:pt>
                      <c:pt idx="3">
                        <c:v>1.1661558477319462</c:v>
                      </c:pt>
                      <c:pt idx="4">
                        <c:v>1.1267758390178766</c:v>
                      </c:pt>
                      <c:pt idx="5">
                        <c:v>1.0929557743829657</c:v>
                      </c:pt>
                      <c:pt idx="6">
                        <c:v>1.0623643890905918</c:v>
                      </c:pt>
                      <c:pt idx="7">
                        <c:v>1.0385631683198384</c:v>
                      </c:pt>
                      <c:pt idx="8">
                        <c:v>1.0176623942473761</c:v>
                      </c:pt>
                      <c:pt idx="9">
                        <c:v>1</c:v>
                      </c:pt>
                      <c:pt idx="10">
                        <c:v>0.98384147499747032</c:v>
                      </c:pt>
                      <c:pt idx="11">
                        <c:v>0.96990958008958683</c:v>
                      </c:pt>
                      <c:pt idx="12">
                        <c:v>0.95795003254841204</c:v>
                      </c:pt>
                      <c:pt idx="13">
                        <c:v>0.94710742277779947</c:v>
                      </c:pt>
                      <c:pt idx="14">
                        <c:v>0.93897819438162267</c:v>
                      </c:pt>
                      <c:pt idx="15">
                        <c:v>0.93348058404849454</c:v>
                      </c:pt>
                      <c:pt idx="16">
                        <c:v>0.92954019894398277</c:v>
                      </c:pt>
                      <c:pt idx="17">
                        <c:v>0.92553962243512744</c:v>
                      </c:pt>
                      <c:pt idx="18">
                        <c:v>0.92442322763767815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682-4649-9BE6-D07BFD258320}"/>
                  </c:ext>
                </c:extLst>
              </c15:ser>
            </c15:filteredLineSeries>
            <c15:filteredLine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Int!$J$1</c15:sqref>
                        </c15:formulaRef>
                      </c:ext>
                    </c:extLst>
                    <c:strCache>
                      <c:ptCount val="1"/>
                      <c:pt idx="0">
                        <c:v>Misc_23BP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Int!$J$2:$J$20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682-4649-9BE6-D07BFD258320}"/>
                  </c:ext>
                </c:extLst>
              </c15:ser>
            </c15:filteredLineSeries>
            <c15:filteredLine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Int!$L$1</c15:sqref>
                        </c15:formulaRef>
                      </c:ext>
                    </c:extLst>
                    <c:strCache>
                      <c:ptCount val="1"/>
                      <c:pt idx="0">
                        <c:v>Cool_22BP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Int!$L$2:$L$20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1.0189466322501783</c:v>
                      </c:pt>
                      <c:pt idx="1">
                        <c:v>1.0166244708092553</c:v>
                      </c:pt>
                      <c:pt idx="2">
                        <c:v>1.014368731163354</c:v>
                      </c:pt>
                      <c:pt idx="3">
                        <c:v>1.0119587903000629</c:v>
                      </c:pt>
                      <c:pt idx="4">
                        <c:v>1.0092287129576518</c:v>
                      </c:pt>
                      <c:pt idx="5">
                        <c:v>1.0073790365372084</c:v>
                      </c:pt>
                      <c:pt idx="6">
                        <c:v>1.0053950482794491</c:v>
                      </c:pt>
                      <c:pt idx="7">
                        <c:v>1.002387198383768</c:v>
                      </c:pt>
                      <c:pt idx="8">
                        <c:v>0.99839132843160971</c:v>
                      </c:pt>
                      <c:pt idx="9">
                        <c:v>1</c:v>
                      </c:pt>
                      <c:pt idx="10">
                        <c:v>0.99748714190291343</c:v>
                      </c:pt>
                      <c:pt idx="11">
                        <c:v>0.9904115801631761</c:v>
                      </c:pt>
                      <c:pt idx="12">
                        <c:v>0.98253189192473822</c:v>
                      </c:pt>
                      <c:pt idx="13">
                        <c:v>0.9747414268898198</c:v>
                      </c:pt>
                      <c:pt idx="14">
                        <c:v>0.966882272827703</c:v>
                      </c:pt>
                      <c:pt idx="15">
                        <c:v>0.96003951458368719</c:v>
                      </c:pt>
                      <c:pt idx="16">
                        <c:v>0.95422558629806442</c:v>
                      </c:pt>
                      <c:pt idx="17">
                        <c:v>0.94969929658366337</c:v>
                      </c:pt>
                      <c:pt idx="18">
                        <c:v>0.94610651764367215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682-4649-9BE6-D07BFD258320}"/>
                  </c:ext>
                </c:extLst>
              </c15:ser>
            </c15:filteredLineSeries>
            <c15:filteredLine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Int!$M$1</c15:sqref>
                        </c15:formulaRef>
                      </c:ext>
                    </c:extLst>
                    <c:strCache>
                      <c:ptCount val="1"/>
                      <c:pt idx="0">
                        <c:v>Vent_22BP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Int!$M$2:$M$20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1.1705648607163281</c:v>
                      </c:pt>
                      <c:pt idx="1">
                        <c:v>1.1468066737607163</c:v>
                      </c:pt>
                      <c:pt idx="2">
                        <c:v>1.124927869039718</c:v>
                      </c:pt>
                      <c:pt idx="3">
                        <c:v>1.1045321029599737</c:v>
                      </c:pt>
                      <c:pt idx="4">
                        <c:v>1.0852853103909528</c:v>
                      </c:pt>
                      <c:pt idx="5">
                        <c:v>1.0675869906117239</c:v>
                      </c:pt>
                      <c:pt idx="6">
                        <c:v>1.0513982995469999</c:v>
                      </c:pt>
                      <c:pt idx="7">
                        <c:v>1.0329605543941378</c:v>
                      </c:pt>
                      <c:pt idx="8">
                        <c:v>1.0161913860616381</c:v>
                      </c:pt>
                      <c:pt idx="9">
                        <c:v>1</c:v>
                      </c:pt>
                      <c:pt idx="10">
                        <c:v>0.98510417762539526</c:v>
                      </c:pt>
                      <c:pt idx="11">
                        <c:v>0.97121170643456034</c:v>
                      </c:pt>
                      <c:pt idx="12">
                        <c:v>0.95757557468952015</c:v>
                      </c:pt>
                      <c:pt idx="13">
                        <c:v>0.92535620843559918</c:v>
                      </c:pt>
                      <c:pt idx="14">
                        <c:v>0.89523863260562597</c:v>
                      </c:pt>
                      <c:pt idx="15">
                        <c:v>0.86711318514830149</c:v>
                      </c:pt>
                      <c:pt idx="16">
                        <c:v>0.84083478455439542</c:v>
                      </c:pt>
                      <c:pt idx="17">
                        <c:v>0.81494026234915762</c:v>
                      </c:pt>
                      <c:pt idx="18">
                        <c:v>0.79089951163315553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682-4649-9BE6-D07BFD258320}"/>
                  </c:ext>
                </c:extLst>
              </c15:ser>
            </c15:filteredLineSeries>
            <c15:filteredLine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Int!$N$1</c15:sqref>
                        </c15:formulaRef>
                      </c:ext>
                    </c:extLst>
                    <c:strCache>
                      <c:ptCount val="1"/>
                      <c:pt idx="0">
                        <c:v>EWHeat_22BP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Int!$N$2:$N$20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1.1558632949007575</c:v>
                      </c:pt>
                      <c:pt idx="1">
                        <c:v>1.1366085032826307</c:v>
                      </c:pt>
                      <c:pt idx="2">
                        <c:v>1.1180959268813215</c:v>
                      </c:pt>
                      <c:pt idx="3">
                        <c:v>1.0999784132673291</c:v>
                      </c:pt>
                      <c:pt idx="4">
                        <c:v>1.0803474087685201</c:v>
                      </c:pt>
                      <c:pt idx="5">
                        <c:v>1.0611499373361311</c:v>
                      </c:pt>
                      <c:pt idx="6">
                        <c:v>1.0426740457772175</c:v>
                      </c:pt>
                      <c:pt idx="7">
                        <c:v>1.0259856680199808</c:v>
                      </c:pt>
                      <c:pt idx="8">
                        <c:v>1.0114431555633976</c:v>
                      </c:pt>
                      <c:pt idx="9">
                        <c:v>1</c:v>
                      </c:pt>
                      <c:pt idx="10">
                        <c:v>0.98896367025046739</c:v>
                      </c:pt>
                      <c:pt idx="11">
                        <c:v>0.97831308449446308</c:v>
                      </c:pt>
                      <c:pt idx="12">
                        <c:v>0.96783811065552716</c:v>
                      </c:pt>
                      <c:pt idx="13">
                        <c:v>0.95738405716588237</c:v>
                      </c:pt>
                      <c:pt idx="14">
                        <c:v>0.94711648923329461</c:v>
                      </c:pt>
                      <c:pt idx="15">
                        <c:v>0.93719650888766426</c:v>
                      </c:pt>
                      <c:pt idx="16">
                        <c:v>0.92771103206560923</c:v>
                      </c:pt>
                      <c:pt idx="17">
                        <c:v>0.90605484713064854</c:v>
                      </c:pt>
                      <c:pt idx="18">
                        <c:v>0.88645539886178948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A682-4649-9BE6-D07BFD258320}"/>
                  </c:ext>
                </c:extLst>
              </c15:ser>
            </c15:filteredLineSeries>
            <c15:filteredLine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Int!$O$1</c15:sqref>
                        </c15:formulaRef>
                      </c:ext>
                    </c:extLst>
                    <c:strCache>
                      <c:ptCount val="1"/>
                      <c:pt idx="0">
                        <c:v>Cooking_22BP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Int!$O$2:$O$20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1.069571138227646</c:v>
                      </c:pt>
                      <c:pt idx="1">
                        <c:v>1.0524066978770086</c:v>
                      </c:pt>
                      <c:pt idx="2">
                        <c:v>1.0392123300004317</c:v>
                      </c:pt>
                      <c:pt idx="3">
                        <c:v>1.0272188893524834</c:v>
                      </c:pt>
                      <c:pt idx="4">
                        <c:v>1.013247399855957</c:v>
                      </c:pt>
                      <c:pt idx="5">
                        <c:v>1.0029374234562354</c:v>
                      </c:pt>
                      <c:pt idx="6">
                        <c:v>1.0036519165179847</c:v>
                      </c:pt>
                      <c:pt idx="7">
                        <c:v>0.99942909815505521</c:v>
                      </c:pt>
                      <c:pt idx="8">
                        <c:v>1.0015355796881029</c:v>
                      </c:pt>
                      <c:pt idx="9">
                        <c:v>1</c:v>
                      </c:pt>
                      <c:pt idx="10">
                        <c:v>0.99435303981781309</c:v>
                      </c:pt>
                      <c:pt idx="11">
                        <c:v>0.98423351510867152</c:v>
                      </c:pt>
                      <c:pt idx="12">
                        <c:v>0.97294408324131432</c:v>
                      </c:pt>
                      <c:pt idx="13">
                        <c:v>0.96109695091029335</c:v>
                      </c:pt>
                      <c:pt idx="14">
                        <c:v>0.9494141266223024</c:v>
                      </c:pt>
                      <c:pt idx="15">
                        <c:v>0.93867847332735665</c:v>
                      </c:pt>
                      <c:pt idx="16">
                        <c:v>0.92860740205804504</c:v>
                      </c:pt>
                      <c:pt idx="17">
                        <c:v>0.91963385456890168</c:v>
                      </c:pt>
                      <c:pt idx="18">
                        <c:v>0.91130884741243467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A682-4649-9BE6-D07BFD258320}"/>
                  </c:ext>
                </c:extLst>
              </c15:ser>
            </c15:filteredLineSeries>
            <c15:filteredLineSeries>
              <c15:ser>
                <c:idx val="15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Int!$P$1</c15:sqref>
                        </c15:formulaRef>
                      </c:ext>
                    </c:extLst>
                    <c:strCache>
                      <c:ptCount val="1"/>
                      <c:pt idx="0">
                        <c:v>Refrig_22BP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Int!$P$2:$P$20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1.0186355167309593</c:v>
                      </c:pt>
                      <c:pt idx="1">
                        <c:v>1.0163603921520834</c:v>
                      </c:pt>
                      <c:pt idx="2">
                        <c:v>1.0152728952844787</c:v>
                      </c:pt>
                      <c:pt idx="3">
                        <c:v>1.0146166072903107</c:v>
                      </c:pt>
                      <c:pt idx="4">
                        <c:v>1.0133082585986313</c:v>
                      </c:pt>
                      <c:pt idx="5">
                        <c:v>1.0098771376885451</c:v>
                      </c:pt>
                      <c:pt idx="6">
                        <c:v>1.011246560529244</c:v>
                      </c:pt>
                      <c:pt idx="7">
                        <c:v>1.0081587237309797</c:v>
                      </c:pt>
                      <c:pt idx="8">
                        <c:v>1.0043434164464149</c:v>
                      </c:pt>
                      <c:pt idx="9">
                        <c:v>1</c:v>
                      </c:pt>
                      <c:pt idx="10">
                        <c:v>0.99499789599614541</c:v>
                      </c:pt>
                      <c:pt idx="11">
                        <c:v>0.98904710751870917</c:v>
                      </c:pt>
                      <c:pt idx="12">
                        <c:v>0.98338399275644506</c:v>
                      </c:pt>
                      <c:pt idx="13">
                        <c:v>0.97820476857296013</c:v>
                      </c:pt>
                      <c:pt idx="14">
                        <c:v>0.97366827731957328</c:v>
                      </c:pt>
                      <c:pt idx="15">
                        <c:v>0.96992658196517501</c:v>
                      </c:pt>
                      <c:pt idx="16">
                        <c:v>0.96700303701378187</c:v>
                      </c:pt>
                      <c:pt idx="17">
                        <c:v>0.96366407603452475</c:v>
                      </c:pt>
                      <c:pt idx="18">
                        <c:v>0.96103616138522363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A682-4649-9BE6-D07BFD258320}"/>
                  </c:ext>
                </c:extLst>
              </c15:ser>
            </c15:filteredLineSeries>
            <c15:filteredLineSeries>
              <c15:ser>
                <c:idx val="16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Int!$Q$1</c15:sqref>
                        </c15:formulaRef>
                      </c:ext>
                    </c:extLst>
                    <c:strCache>
                      <c:ptCount val="1"/>
                      <c:pt idx="0">
                        <c:v>Light_22BP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Int!$Q$2:$Q$20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1.5022985411356242</c:v>
                      </c:pt>
                      <c:pt idx="1">
                        <c:v>1.3734490082408632</c:v>
                      </c:pt>
                      <c:pt idx="2">
                        <c:v>1.2895098128566469</c:v>
                      </c:pt>
                      <c:pt idx="3">
                        <c:v>1.2317336460489192</c:v>
                      </c:pt>
                      <c:pt idx="4">
                        <c:v>1.1900331944235101</c:v>
                      </c:pt>
                      <c:pt idx="5">
                        <c:v>1.159540165018601</c:v>
                      </c:pt>
                      <c:pt idx="6">
                        <c:v>1.1362691538710237</c:v>
                      </c:pt>
                      <c:pt idx="7">
                        <c:v>1.0822361892928978</c:v>
                      </c:pt>
                      <c:pt idx="8">
                        <c:v>1.0377675649890237</c:v>
                      </c:pt>
                      <c:pt idx="9">
                        <c:v>1</c:v>
                      </c:pt>
                      <c:pt idx="10">
                        <c:v>0.96790771072282389</c:v>
                      </c:pt>
                      <c:pt idx="11">
                        <c:v>0.9402321386632253</c:v>
                      </c:pt>
                      <c:pt idx="12">
                        <c:v>0.91605742972949378</c:v>
                      </c:pt>
                      <c:pt idx="13">
                        <c:v>0.89477928211250102</c:v>
                      </c:pt>
                      <c:pt idx="14">
                        <c:v>0.87647574040879306</c:v>
                      </c:pt>
                      <c:pt idx="15">
                        <c:v>0.86064959798039742</c:v>
                      </c:pt>
                      <c:pt idx="16">
                        <c:v>0.8469267359858601</c:v>
                      </c:pt>
                      <c:pt idx="17">
                        <c:v>0.81623774718222797</c:v>
                      </c:pt>
                      <c:pt idx="18">
                        <c:v>0.7893007629493396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A682-4649-9BE6-D07BFD258320}"/>
                  </c:ext>
                </c:extLst>
              </c15:ser>
            </c15:filteredLineSeries>
            <c15:filteredLineSeries>
              <c15:ser>
                <c:idx val="17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Int!$R$1</c15:sqref>
                        </c15:formulaRef>
                      </c:ext>
                    </c:extLst>
                    <c:strCache>
                      <c:ptCount val="1"/>
                      <c:pt idx="0">
                        <c:v>Office_22BP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Int!$R$2:$R$20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1.3104785408954331</c:v>
                      </c:pt>
                      <c:pt idx="1">
                        <c:v>1.257994294790949</c:v>
                      </c:pt>
                      <c:pt idx="2">
                        <c:v>1.2110649724455811</c:v>
                      </c:pt>
                      <c:pt idx="3">
                        <c:v>1.1663331088357825</c:v>
                      </c:pt>
                      <c:pt idx="4">
                        <c:v>1.1268595826554726</c:v>
                      </c:pt>
                      <c:pt idx="5">
                        <c:v>1.0930842751713084</c:v>
                      </c:pt>
                      <c:pt idx="6">
                        <c:v>1.0649521263312072</c:v>
                      </c:pt>
                      <c:pt idx="7">
                        <c:v>1.0389798348796133</c:v>
                      </c:pt>
                      <c:pt idx="8">
                        <c:v>1.0185770484290328</c:v>
                      </c:pt>
                      <c:pt idx="9">
                        <c:v>1</c:v>
                      </c:pt>
                      <c:pt idx="10">
                        <c:v>0.98349732265925804</c:v>
                      </c:pt>
                      <c:pt idx="11">
                        <c:v>0.96868329547195242</c:v>
                      </c:pt>
                      <c:pt idx="12">
                        <c:v>0.9563074280231858</c:v>
                      </c:pt>
                      <c:pt idx="13">
                        <c:v>0.9451269132850546</c:v>
                      </c:pt>
                      <c:pt idx="14">
                        <c:v>0.93665562247400802</c:v>
                      </c:pt>
                      <c:pt idx="15">
                        <c:v>0.9309494458265003</c:v>
                      </c:pt>
                      <c:pt idx="16">
                        <c:v>0.92689096301680529</c:v>
                      </c:pt>
                      <c:pt idx="17">
                        <c:v>0.92295521693725235</c:v>
                      </c:pt>
                      <c:pt idx="18">
                        <c:v>0.92183526382412706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A682-4649-9BE6-D07BFD258320}"/>
                  </c:ext>
                </c:extLst>
              </c15:ser>
            </c15:filteredLineSeries>
            <c15:filteredLineSeries>
              <c15:ser>
                <c:idx val="18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Int!$S$1</c15:sqref>
                        </c15:formulaRef>
                      </c:ext>
                    </c:extLst>
                    <c:strCache>
                      <c:ptCount val="1"/>
                      <c:pt idx="0">
                        <c:v>Misc_22BP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Int!$S$2:$S$20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A682-4649-9BE6-D07BFD258320}"/>
                  </c:ext>
                </c:extLst>
              </c15:ser>
            </c15:filteredLineSeries>
          </c:ext>
        </c:extLst>
      </c:lineChart>
      <c:catAx>
        <c:axId val="47143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24239"/>
        <c:crosses val="autoZero"/>
        <c:auto val="1"/>
        <c:lblAlgn val="ctr"/>
        <c:lblOffset val="100"/>
        <c:noMultiLvlLbl val="0"/>
      </c:catAx>
      <c:valAx>
        <c:axId val="47142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35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Cooling Intensity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1"/>
          <c:tx>
            <c:strRef>
              <c:f>Int!$C$1</c:f>
              <c:strCache>
                <c:ptCount val="1"/>
                <c:pt idx="0">
                  <c:v>Cool_23BP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  <c:extLst xmlns:c15="http://schemas.microsoft.com/office/drawing/2012/chart"/>
            </c:numRef>
          </c:cat>
          <c:val>
            <c:numRef>
              <c:f>Int!$C$2:$C$20</c:f>
              <c:numCache>
                <c:formatCode>#,##0.0000</c:formatCode>
                <c:ptCount val="19"/>
                <c:pt idx="0">
                  <c:v>1.0311873981499109</c:v>
                </c:pt>
                <c:pt idx="1">
                  <c:v>1.0276714315723725</c:v>
                </c:pt>
                <c:pt idx="2">
                  <c:v>1.0241577930942998</c:v>
                </c:pt>
                <c:pt idx="3">
                  <c:v>1.0206359512990271</c:v>
                </c:pt>
                <c:pt idx="4">
                  <c:v>1.0171673953175366</c:v>
                </c:pt>
                <c:pt idx="5">
                  <c:v>1.0137136269016844</c:v>
                </c:pt>
                <c:pt idx="6">
                  <c:v>1.0102243353144944</c:v>
                </c:pt>
                <c:pt idx="7">
                  <c:v>1.0066852633511811</c:v>
                </c:pt>
                <c:pt idx="8">
                  <c:v>1.0034252540261206</c:v>
                </c:pt>
                <c:pt idx="9">
                  <c:v>1</c:v>
                </c:pt>
                <c:pt idx="10">
                  <c:v>0.99637863571959884</c:v>
                </c:pt>
                <c:pt idx="11">
                  <c:v>0.99265025573893628</c:v>
                </c:pt>
                <c:pt idx="12">
                  <c:v>0.99048403921099759</c:v>
                </c:pt>
                <c:pt idx="13">
                  <c:v>0.98641372076281264</c:v>
                </c:pt>
                <c:pt idx="14">
                  <c:v>0.98200259244514909</c:v>
                </c:pt>
                <c:pt idx="15">
                  <c:v>0.97785233603317867</c:v>
                </c:pt>
                <c:pt idx="16">
                  <c:v>0.9735789748408229</c:v>
                </c:pt>
                <c:pt idx="17">
                  <c:v>0.97023270855092003</c:v>
                </c:pt>
                <c:pt idx="18">
                  <c:v>0.96910415631377378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2-6A42-4655-8A36-A3A1D4BAE583}"/>
            </c:ext>
          </c:extLst>
        </c:ser>
        <c:ser>
          <c:idx val="11"/>
          <c:order val="10"/>
          <c:tx>
            <c:strRef>
              <c:f>Int!$L$1</c:f>
              <c:strCache>
                <c:ptCount val="1"/>
                <c:pt idx="0">
                  <c:v>Cool_22BP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  <c:extLst xmlns:c15="http://schemas.microsoft.com/office/drawing/2012/chart"/>
            </c:numRef>
          </c:cat>
          <c:val>
            <c:numRef>
              <c:f>Int!$L$2:$L$20</c:f>
              <c:numCache>
                <c:formatCode>General</c:formatCode>
                <c:ptCount val="19"/>
                <c:pt idx="0">
                  <c:v>1.0189466322501783</c:v>
                </c:pt>
                <c:pt idx="1">
                  <c:v>1.0166244708092553</c:v>
                </c:pt>
                <c:pt idx="2">
                  <c:v>1.014368731163354</c:v>
                </c:pt>
                <c:pt idx="3">
                  <c:v>1.0119587903000629</c:v>
                </c:pt>
                <c:pt idx="4">
                  <c:v>1.0092287129576518</c:v>
                </c:pt>
                <c:pt idx="5">
                  <c:v>1.0073790365372084</c:v>
                </c:pt>
                <c:pt idx="6">
                  <c:v>1.0053950482794491</c:v>
                </c:pt>
                <c:pt idx="7">
                  <c:v>1.002387198383768</c:v>
                </c:pt>
                <c:pt idx="8">
                  <c:v>0.99839132843160971</c:v>
                </c:pt>
                <c:pt idx="9">
                  <c:v>1</c:v>
                </c:pt>
                <c:pt idx="10">
                  <c:v>0.99748714190291343</c:v>
                </c:pt>
                <c:pt idx="11">
                  <c:v>0.9904115801631761</c:v>
                </c:pt>
                <c:pt idx="12">
                  <c:v>0.98253189192473822</c:v>
                </c:pt>
                <c:pt idx="13">
                  <c:v>0.9747414268898198</c:v>
                </c:pt>
                <c:pt idx="14">
                  <c:v>0.966882272827703</c:v>
                </c:pt>
                <c:pt idx="15">
                  <c:v>0.96003951458368719</c:v>
                </c:pt>
                <c:pt idx="16">
                  <c:v>0.95422558629806442</c:v>
                </c:pt>
                <c:pt idx="17">
                  <c:v>0.94969929658366337</c:v>
                </c:pt>
                <c:pt idx="18">
                  <c:v>0.94610651764367215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A-6A42-4655-8A36-A3A1D4BAE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435055"/>
        <c:axId val="471424239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Int!$B$1</c15:sqref>
                        </c15:formulaRef>
                      </c:ext>
                    </c:extLst>
                    <c:strCache>
                      <c:ptCount val="1"/>
                      <c:pt idx="0">
                        <c:v>Heat_23BP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Int!$B$2:$B$20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1.1979653793672025</c:v>
                      </c:pt>
                      <c:pt idx="1">
                        <c:v>1.148268463457049</c:v>
                      </c:pt>
                      <c:pt idx="2">
                        <c:v>1.104712573679308</c:v>
                      </c:pt>
                      <c:pt idx="3">
                        <c:v>1.0785913380635912</c:v>
                      </c:pt>
                      <c:pt idx="4">
                        <c:v>1.0533546968666676</c:v>
                      </c:pt>
                      <c:pt idx="5">
                        <c:v>1.04246074202146</c:v>
                      </c:pt>
                      <c:pt idx="6">
                        <c:v>1.0316794541179033</c:v>
                      </c:pt>
                      <c:pt idx="7">
                        <c:v>1.0210096679373122</c:v>
                      </c:pt>
                      <c:pt idx="8">
                        <c:v>1.010450230311871</c:v>
                      </c:pt>
                      <c:pt idx="9">
                        <c:v>1</c:v>
                      </c:pt>
                      <c:pt idx="10">
                        <c:v>0.98455027275821416</c:v>
                      </c:pt>
                      <c:pt idx="11">
                        <c:v>0.96712164883204921</c:v>
                      </c:pt>
                      <c:pt idx="12">
                        <c:v>0.9457067289280805</c:v>
                      </c:pt>
                      <c:pt idx="13">
                        <c:v>0.92289824160068024</c:v>
                      </c:pt>
                      <c:pt idx="14">
                        <c:v>0.89949983220007534</c:v>
                      </c:pt>
                      <c:pt idx="15">
                        <c:v>0.87708820503851037</c:v>
                      </c:pt>
                      <c:pt idx="16">
                        <c:v>0.85459913617586114</c:v>
                      </c:pt>
                      <c:pt idx="17">
                        <c:v>0.83413646205476677</c:v>
                      </c:pt>
                      <c:pt idx="18">
                        <c:v>0.81567421300267362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A42-4655-8A36-A3A1D4BAE583}"/>
                  </c:ext>
                </c:extLst>
              </c15:ser>
            </c15:filteredLineSeries>
            <c15:filteredLine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Int!$D$1</c15:sqref>
                        </c15:formulaRef>
                      </c:ext>
                    </c:extLst>
                    <c:strCache>
                      <c:ptCount val="1"/>
                      <c:pt idx="0">
                        <c:v>Vent_23BP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Int!$D$2:$D$20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1.1735120718122267</c:v>
                      </c:pt>
                      <c:pt idx="1">
                        <c:v>1.1496413792549842</c:v>
                      </c:pt>
                      <c:pt idx="2">
                        <c:v>1.1276162281435584</c:v>
                      </c:pt>
                      <c:pt idx="3">
                        <c:v>1.1070349156289374</c:v>
                      </c:pt>
                      <c:pt idx="4">
                        <c:v>1.0876476172394154</c:v>
                      </c:pt>
                      <c:pt idx="5">
                        <c:v>1.0698979153515442</c:v>
                      </c:pt>
                      <c:pt idx="6">
                        <c:v>1.0532659916564475</c:v>
                      </c:pt>
                      <c:pt idx="7">
                        <c:v>1.0345846411685458</c:v>
                      </c:pt>
                      <c:pt idx="8">
                        <c:v>1.0169063088010795</c:v>
                      </c:pt>
                      <c:pt idx="9">
                        <c:v>1</c:v>
                      </c:pt>
                      <c:pt idx="10">
                        <c:v>0.98438190025654981</c:v>
                      </c:pt>
                      <c:pt idx="11">
                        <c:v>0.96993503448065688</c:v>
                      </c:pt>
                      <c:pt idx="12">
                        <c:v>0.95588534661990132</c:v>
                      </c:pt>
                      <c:pt idx="13">
                        <c:v>0.92357199284182723</c:v>
                      </c:pt>
                      <c:pt idx="14">
                        <c:v>0.89347220532592209</c:v>
                      </c:pt>
                      <c:pt idx="15">
                        <c:v>0.86546198390432671</c:v>
                      </c:pt>
                      <c:pt idx="16">
                        <c:v>0.83938330974296771</c:v>
                      </c:pt>
                      <c:pt idx="17">
                        <c:v>0.8138579061695983</c:v>
                      </c:pt>
                      <c:pt idx="18">
                        <c:v>0.7899992415310042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A42-4655-8A36-A3A1D4BAE583}"/>
                  </c:ext>
                </c:extLst>
              </c15:ser>
            </c15:filteredLineSeries>
            <c15:filteredLine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Int!$E$1</c15:sqref>
                        </c15:formulaRef>
                      </c:ext>
                    </c:extLst>
                    <c:strCache>
                      <c:ptCount val="1"/>
                      <c:pt idx="0">
                        <c:v>EWHeat_23BP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Int!$E$2:$E$20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1.1916013095994067</c:v>
                      </c:pt>
                      <c:pt idx="1">
                        <c:v>1.1683349343134202</c:v>
                      </c:pt>
                      <c:pt idx="2">
                        <c:v>1.1459213869215688</c:v>
                      </c:pt>
                      <c:pt idx="3">
                        <c:v>1.1239237115517036</c:v>
                      </c:pt>
                      <c:pt idx="4">
                        <c:v>1.100468528462798</c:v>
                      </c:pt>
                      <c:pt idx="5">
                        <c:v>1.0776268037394281</c:v>
                      </c:pt>
                      <c:pt idx="6">
                        <c:v>1.0554442516415443</c:v>
                      </c:pt>
                      <c:pt idx="7">
                        <c:v>1.0351889548122402</c:v>
                      </c:pt>
                      <c:pt idx="8">
                        <c:v>1.016358155046948</c:v>
                      </c:pt>
                      <c:pt idx="9">
                        <c:v>1</c:v>
                      </c:pt>
                      <c:pt idx="10">
                        <c:v>0.98472610466730182</c:v>
                      </c:pt>
                      <c:pt idx="11">
                        <c:v>0.97011028163984336</c:v>
                      </c:pt>
                      <c:pt idx="12">
                        <c:v>0.95606138646225913</c:v>
                      </c:pt>
                      <c:pt idx="13">
                        <c:v>0.94254866691225925</c:v>
                      </c:pt>
                      <c:pt idx="14">
                        <c:v>0.9296490535501275</c:v>
                      </c:pt>
                      <c:pt idx="15">
                        <c:v>0.91716335680593852</c:v>
                      </c:pt>
                      <c:pt idx="16">
                        <c:v>0.90504138012500635</c:v>
                      </c:pt>
                      <c:pt idx="17">
                        <c:v>0.89335743102852394</c:v>
                      </c:pt>
                      <c:pt idx="18">
                        <c:v>0.87254645602478409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A42-4655-8A36-A3A1D4BAE583}"/>
                  </c:ext>
                </c:extLst>
              </c15:ser>
            </c15:filteredLineSeries>
            <c15:filteredLine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Int!$F$1</c15:sqref>
                        </c15:formulaRef>
                      </c:ext>
                    </c:extLst>
                    <c:strCache>
                      <c:ptCount val="1"/>
                      <c:pt idx="0">
                        <c:v>Cooking_23BP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Int!$F$2:$F$20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1.0919556370616037</c:v>
                      </c:pt>
                      <c:pt idx="1">
                        <c:v>1.074433539998229</c:v>
                      </c:pt>
                      <c:pt idx="2">
                        <c:v>1.0596356577553303</c:v>
                      </c:pt>
                      <c:pt idx="3">
                        <c:v>1.0459303224022483</c:v>
                      </c:pt>
                      <c:pt idx="4">
                        <c:v>1.0303913389661505</c:v>
                      </c:pt>
                      <c:pt idx="5">
                        <c:v>1.0181425942498366</c:v>
                      </c:pt>
                      <c:pt idx="6">
                        <c:v>1.0051450769927268</c:v>
                      </c:pt>
                      <c:pt idx="7">
                        <c:v>1.004899620936148</c:v>
                      </c:pt>
                      <c:pt idx="8">
                        <c:v>0.99972596117624324</c:v>
                      </c:pt>
                      <c:pt idx="9">
                        <c:v>1</c:v>
                      </c:pt>
                      <c:pt idx="10">
                        <c:v>0.99691297312306304</c:v>
                      </c:pt>
                      <c:pt idx="11">
                        <c:v>0.99138222036522761</c:v>
                      </c:pt>
                      <c:pt idx="12">
                        <c:v>0.98146237910605094</c:v>
                      </c:pt>
                      <c:pt idx="13">
                        <c:v>0.96928096308612399</c:v>
                      </c:pt>
                      <c:pt idx="14">
                        <c:v>0.95640284438144563</c:v>
                      </c:pt>
                      <c:pt idx="15">
                        <c:v>0.9442412859577699</c:v>
                      </c:pt>
                      <c:pt idx="16">
                        <c:v>0.93157144414010085</c:v>
                      </c:pt>
                      <c:pt idx="17">
                        <c:v>0.91972596766282733</c:v>
                      </c:pt>
                      <c:pt idx="18">
                        <c:v>0.90918211993358844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A42-4655-8A36-A3A1D4BAE583}"/>
                  </c:ext>
                </c:extLst>
              </c15:ser>
            </c15:filteredLineSeries>
            <c15:filteredLine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Int!$G$1</c15:sqref>
                        </c15:formulaRef>
                      </c:ext>
                    </c:extLst>
                    <c:strCache>
                      <c:ptCount val="1"/>
                      <c:pt idx="0">
                        <c:v>Refrig_23BP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Int!$G$2:$G$20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1.0682883416869333</c:v>
                      </c:pt>
                      <c:pt idx="1">
                        <c:v>1.0578846842765053</c:v>
                      </c:pt>
                      <c:pt idx="2">
                        <c:v>1.0475823441633745</c:v>
                      </c:pt>
                      <c:pt idx="3">
                        <c:v>1.0373803346565784</c:v>
                      </c:pt>
                      <c:pt idx="4">
                        <c:v>1.037299997364306</c:v>
                      </c:pt>
                      <c:pt idx="5">
                        <c:v>1.0331728592113179</c:v>
                      </c:pt>
                      <c:pt idx="6">
                        <c:v>1.0296060268263918</c:v>
                      </c:pt>
                      <c:pt idx="7">
                        <c:v>1.0223475135043449</c:v>
                      </c:pt>
                      <c:pt idx="8">
                        <c:v>1.0118267536610062</c:v>
                      </c:pt>
                      <c:pt idx="9">
                        <c:v>1</c:v>
                      </c:pt>
                      <c:pt idx="10">
                        <c:v>0.99493564303999193</c:v>
                      </c:pt>
                      <c:pt idx="11">
                        <c:v>0.98966599253661081</c:v>
                      </c:pt>
                      <c:pt idx="12">
                        <c:v>0.98333553808133944</c:v>
                      </c:pt>
                      <c:pt idx="13">
                        <c:v>0.97680497094861063</c:v>
                      </c:pt>
                      <c:pt idx="14">
                        <c:v>0.97055669084234342</c:v>
                      </c:pt>
                      <c:pt idx="15">
                        <c:v>0.96475803187856524</c:v>
                      </c:pt>
                      <c:pt idx="16">
                        <c:v>0.95906433749091247</c:v>
                      </c:pt>
                      <c:pt idx="17">
                        <c:v>0.9525942066275439</c:v>
                      </c:pt>
                      <c:pt idx="18">
                        <c:v>0.94783992664016081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A42-4655-8A36-A3A1D4BAE583}"/>
                  </c:ext>
                </c:extLst>
              </c15:ser>
            </c15:filteredLineSeries>
            <c15:filteredLine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Int!$H$1</c15:sqref>
                        </c15:formulaRef>
                      </c:ext>
                    </c:extLst>
                    <c:strCache>
                      <c:ptCount val="1"/>
                      <c:pt idx="0">
                        <c:v>Light_23BP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Int!$H$2:$H$20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1.3794608149829195</c:v>
                      </c:pt>
                      <c:pt idx="1">
                        <c:v>1.3267399279490057</c:v>
                      </c:pt>
                      <c:pt idx="2">
                        <c:v>1.2849214641955222</c:v>
                      </c:pt>
                      <c:pt idx="3">
                        <c:v>1.2526135812425199</c:v>
                      </c:pt>
                      <c:pt idx="4">
                        <c:v>1.2267082178889865</c:v>
                      </c:pt>
                      <c:pt idx="5">
                        <c:v>1.1855131708815614</c:v>
                      </c:pt>
                      <c:pt idx="6">
                        <c:v>1.1401413017751161</c:v>
                      </c:pt>
                      <c:pt idx="7">
                        <c:v>1.0873865707705312</c:v>
                      </c:pt>
                      <c:pt idx="8">
                        <c:v>1.0392542044547259</c:v>
                      </c:pt>
                      <c:pt idx="9">
                        <c:v>1</c:v>
                      </c:pt>
                      <c:pt idx="10">
                        <c:v>0.96366896833327542</c:v>
                      </c:pt>
                      <c:pt idx="11">
                        <c:v>0.93110783804200514</c:v>
                      </c:pt>
                      <c:pt idx="12">
                        <c:v>0.90263447158518595</c:v>
                      </c:pt>
                      <c:pt idx="13">
                        <c:v>0.878075572117331</c:v>
                      </c:pt>
                      <c:pt idx="14">
                        <c:v>0.85680144908173272</c:v>
                      </c:pt>
                      <c:pt idx="15">
                        <c:v>0.8322155837178955</c:v>
                      </c:pt>
                      <c:pt idx="16">
                        <c:v>0.80895307912272407</c:v>
                      </c:pt>
                      <c:pt idx="17">
                        <c:v>0.76972901594913956</c:v>
                      </c:pt>
                      <c:pt idx="18">
                        <c:v>0.73450947588516147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A42-4655-8A36-A3A1D4BAE583}"/>
                  </c:ext>
                </c:extLst>
              </c15:ser>
            </c15:filteredLineSeries>
            <c15:filteredLine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Int!$I$1</c15:sqref>
                        </c15:formulaRef>
                      </c:ext>
                    </c:extLst>
                    <c:strCache>
                      <c:ptCount val="1"/>
                      <c:pt idx="0">
                        <c:v>Office_23BP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Int!$I$2:$I$20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1.3115739932924413</c:v>
                      </c:pt>
                      <c:pt idx="1">
                        <c:v>1.258093608031253</c:v>
                      </c:pt>
                      <c:pt idx="2">
                        <c:v>1.2106527734028314</c:v>
                      </c:pt>
                      <c:pt idx="3">
                        <c:v>1.1661558477319462</c:v>
                      </c:pt>
                      <c:pt idx="4">
                        <c:v>1.1267758390178766</c:v>
                      </c:pt>
                      <c:pt idx="5">
                        <c:v>1.0929557743829657</c:v>
                      </c:pt>
                      <c:pt idx="6">
                        <c:v>1.0623643890905918</c:v>
                      </c:pt>
                      <c:pt idx="7">
                        <c:v>1.0385631683198384</c:v>
                      </c:pt>
                      <c:pt idx="8">
                        <c:v>1.0176623942473761</c:v>
                      </c:pt>
                      <c:pt idx="9">
                        <c:v>1</c:v>
                      </c:pt>
                      <c:pt idx="10">
                        <c:v>0.98384147499747032</c:v>
                      </c:pt>
                      <c:pt idx="11">
                        <c:v>0.96990958008958683</c:v>
                      </c:pt>
                      <c:pt idx="12">
                        <c:v>0.95795003254841204</c:v>
                      </c:pt>
                      <c:pt idx="13">
                        <c:v>0.94710742277779947</c:v>
                      </c:pt>
                      <c:pt idx="14">
                        <c:v>0.93897819438162267</c:v>
                      </c:pt>
                      <c:pt idx="15">
                        <c:v>0.93348058404849454</c:v>
                      </c:pt>
                      <c:pt idx="16">
                        <c:v>0.92954019894398277</c:v>
                      </c:pt>
                      <c:pt idx="17">
                        <c:v>0.92553962243512744</c:v>
                      </c:pt>
                      <c:pt idx="18">
                        <c:v>0.92442322763767815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A42-4655-8A36-A3A1D4BAE583}"/>
                  </c:ext>
                </c:extLst>
              </c15:ser>
            </c15:filteredLineSeries>
            <c15:filteredLine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Int!$J$1</c15:sqref>
                        </c15:formulaRef>
                      </c:ext>
                    </c:extLst>
                    <c:strCache>
                      <c:ptCount val="1"/>
                      <c:pt idx="0">
                        <c:v>Misc_23BP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Int!$J$2:$J$20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A42-4655-8A36-A3A1D4BAE583}"/>
                  </c:ext>
                </c:extLst>
              </c15:ser>
            </c15:filteredLineSeries>
            <c15:filteredLine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Int!$K$1</c15:sqref>
                        </c15:formulaRef>
                      </c:ext>
                    </c:extLst>
                    <c:strCache>
                      <c:ptCount val="1"/>
                      <c:pt idx="0">
                        <c:v>Heat_22BP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Int!$K$2:$K$20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1.2097069739949786</c:v>
                      </c:pt>
                      <c:pt idx="1">
                        <c:v>1.1568780335585889</c:v>
                      </c:pt>
                      <c:pt idx="2">
                        <c:v>1.1094920481201112</c:v>
                      </c:pt>
                      <c:pt idx="3">
                        <c:v>1.0656847546318045</c:v>
                      </c:pt>
                      <c:pt idx="4">
                        <c:v>1.0544450703476229</c:v>
                      </c:pt>
                      <c:pt idx="5">
                        <c:v>1.0433239300345916</c:v>
                      </c:pt>
                      <c:pt idx="6">
                        <c:v>1.0323200834197717</c:v>
                      </c:pt>
                      <c:pt idx="7">
                        <c:v>1.0214322934167448</c:v>
                      </c:pt>
                      <c:pt idx="8">
                        <c:v>1.0106593359865355</c:v>
                      </c:pt>
                      <c:pt idx="9">
                        <c:v>1</c:v>
                      </c:pt>
                      <c:pt idx="10">
                        <c:v>0.98945308710166835</c:v>
                      </c:pt>
                      <c:pt idx="11">
                        <c:v>0.97901741157502187</c:v>
                      </c:pt>
                      <c:pt idx="12">
                        <c:v>0.95515034845587377</c:v>
                      </c:pt>
                      <c:pt idx="13">
                        <c:v>0.93129995758368256</c:v>
                      </c:pt>
                      <c:pt idx="14">
                        <c:v>0.90899895230254413</c:v>
                      </c:pt>
                      <c:pt idx="15">
                        <c:v>0.88777925205832919</c:v>
                      </c:pt>
                      <c:pt idx="16">
                        <c:v>0.86826260904120112</c:v>
                      </c:pt>
                      <c:pt idx="17">
                        <c:v>0.85055972685124148</c:v>
                      </c:pt>
                      <c:pt idx="18">
                        <c:v>0.83473625481336122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A42-4655-8A36-A3A1D4BAE583}"/>
                  </c:ext>
                </c:extLst>
              </c15:ser>
            </c15:filteredLineSeries>
            <c15:filteredLine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Int!$M$1</c15:sqref>
                        </c15:formulaRef>
                      </c:ext>
                    </c:extLst>
                    <c:strCache>
                      <c:ptCount val="1"/>
                      <c:pt idx="0">
                        <c:v>Vent_22BP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Int!$M$2:$M$20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1.1705648607163281</c:v>
                      </c:pt>
                      <c:pt idx="1">
                        <c:v>1.1468066737607163</c:v>
                      </c:pt>
                      <c:pt idx="2">
                        <c:v>1.124927869039718</c:v>
                      </c:pt>
                      <c:pt idx="3">
                        <c:v>1.1045321029599737</c:v>
                      </c:pt>
                      <c:pt idx="4">
                        <c:v>1.0852853103909528</c:v>
                      </c:pt>
                      <c:pt idx="5">
                        <c:v>1.0675869906117239</c:v>
                      </c:pt>
                      <c:pt idx="6">
                        <c:v>1.0513982995469999</c:v>
                      </c:pt>
                      <c:pt idx="7">
                        <c:v>1.0329605543941378</c:v>
                      </c:pt>
                      <c:pt idx="8">
                        <c:v>1.0161913860616381</c:v>
                      </c:pt>
                      <c:pt idx="9">
                        <c:v>1</c:v>
                      </c:pt>
                      <c:pt idx="10">
                        <c:v>0.98510417762539526</c:v>
                      </c:pt>
                      <c:pt idx="11">
                        <c:v>0.97121170643456034</c:v>
                      </c:pt>
                      <c:pt idx="12">
                        <c:v>0.95757557468952015</c:v>
                      </c:pt>
                      <c:pt idx="13">
                        <c:v>0.92535620843559918</c:v>
                      </c:pt>
                      <c:pt idx="14">
                        <c:v>0.89523863260562597</c:v>
                      </c:pt>
                      <c:pt idx="15">
                        <c:v>0.86711318514830149</c:v>
                      </c:pt>
                      <c:pt idx="16">
                        <c:v>0.84083478455439542</c:v>
                      </c:pt>
                      <c:pt idx="17">
                        <c:v>0.81494026234915762</c:v>
                      </c:pt>
                      <c:pt idx="18">
                        <c:v>0.79089951163315553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A42-4655-8A36-A3A1D4BAE583}"/>
                  </c:ext>
                </c:extLst>
              </c15:ser>
            </c15:filteredLineSeries>
            <c15:filteredLine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Int!$N$1</c15:sqref>
                        </c15:formulaRef>
                      </c:ext>
                    </c:extLst>
                    <c:strCache>
                      <c:ptCount val="1"/>
                      <c:pt idx="0">
                        <c:v>EWHeat_22BP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Int!$N$2:$N$20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1.1558632949007575</c:v>
                      </c:pt>
                      <c:pt idx="1">
                        <c:v>1.1366085032826307</c:v>
                      </c:pt>
                      <c:pt idx="2">
                        <c:v>1.1180959268813215</c:v>
                      </c:pt>
                      <c:pt idx="3">
                        <c:v>1.0999784132673291</c:v>
                      </c:pt>
                      <c:pt idx="4">
                        <c:v>1.0803474087685201</c:v>
                      </c:pt>
                      <c:pt idx="5">
                        <c:v>1.0611499373361311</c:v>
                      </c:pt>
                      <c:pt idx="6">
                        <c:v>1.0426740457772175</c:v>
                      </c:pt>
                      <c:pt idx="7">
                        <c:v>1.0259856680199808</c:v>
                      </c:pt>
                      <c:pt idx="8">
                        <c:v>1.0114431555633976</c:v>
                      </c:pt>
                      <c:pt idx="9">
                        <c:v>1</c:v>
                      </c:pt>
                      <c:pt idx="10">
                        <c:v>0.98896367025046739</c:v>
                      </c:pt>
                      <c:pt idx="11">
                        <c:v>0.97831308449446308</c:v>
                      </c:pt>
                      <c:pt idx="12">
                        <c:v>0.96783811065552716</c:v>
                      </c:pt>
                      <c:pt idx="13">
                        <c:v>0.95738405716588237</c:v>
                      </c:pt>
                      <c:pt idx="14">
                        <c:v>0.94711648923329461</c:v>
                      </c:pt>
                      <c:pt idx="15">
                        <c:v>0.93719650888766426</c:v>
                      </c:pt>
                      <c:pt idx="16">
                        <c:v>0.92771103206560923</c:v>
                      </c:pt>
                      <c:pt idx="17">
                        <c:v>0.90605484713064854</c:v>
                      </c:pt>
                      <c:pt idx="18">
                        <c:v>0.88645539886178948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A42-4655-8A36-A3A1D4BAE583}"/>
                  </c:ext>
                </c:extLst>
              </c15:ser>
            </c15:filteredLineSeries>
            <c15:filteredLine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Int!$O$1</c15:sqref>
                        </c15:formulaRef>
                      </c:ext>
                    </c:extLst>
                    <c:strCache>
                      <c:ptCount val="1"/>
                      <c:pt idx="0">
                        <c:v>Cooking_22BP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Int!$O$2:$O$20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1.069571138227646</c:v>
                      </c:pt>
                      <c:pt idx="1">
                        <c:v>1.0524066978770086</c:v>
                      </c:pt>
                      <c:pt idx="2">
                        <c:v>1.0392123300004317</c:v>
                      </c:pt>
                      <c:pt idx="3">
                        <c:v>1.0272188893524834</c:v>
                      </c:pt>
                      <c:pt idx="4">
                        <c:v>1.013247399855957</c:v>
                      </c:pt>
                      <c:pt idx="5">
                        <c:v>1.0029374234562354</c:v>
                      </c:pt>
                      <c:pt idx="6">
                        <c:v>1.0036519165179847</c:v>
                      </c:pt>
                      <c:pt idx="7">
                        <c:v>0.99942909815505521</c:v>
                      </c:pt>
                      <c:pt idx="8">
                        <c:v>1.0015355796881029</c:v>
                      </c:pt>
                      <c:pt idx="9">
                        <c:v>1</c:v>
                      </c:pt>
                      <c:pt idx="10">
                        <c:v>0.99435303981781309</c:v>
                      </c:pt>
                      <c:pt idx="11">
                        <c:v>0.98423351510867152</c:v>
                      </c:pt>
                      <c:pt idx="12">
                        <c:v>0.97294408324131432</c:v>
                      </c:pt>
                      <c:pt idx="13">
                        <c:v>0.96109695091029335</c:v>
                      </c:pt>
                      <c:pt idx="14">
                        <c:v>0.9494141266223024</c:v>
                      </c:pt>
                      <c:pt idx="15">
                        <c:v>0.93867847332735665</c:v>
                      </c:pt>
                      <c:pt idx="16">
                        <c:v>0.92860740205804504</c:v>
                      </c:pt>
                      <c:pt idx="17">
                        <c:v>0.91963385456890168</c:v>
                      </c:pt>
                      <c:pt idx="18">
                        <c:v>0.91130884741243467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6A42-4655-8A36-A3A1D4BAE583}"/>
                  </c:ext>
                </c:extLst>
              </c15:ser>
            </c15:filteredLineSeries>
            <c15:filteredLineSeries>
              <c15:ser>
                <c:idx val="15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Int!$P$1</c15:sqref>
                        </c15:formulaRef>
                      </c:ext>
                    </c:extLst>
                    <c:strCache>
                      <c:ptCount val="1"/>
                      <c:pt idx="0">
                        <c:v>Refrig_22BP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Int!$P$2:$P$20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1.0186355167309593</c:v>
                      </c:pt>
                      <c:pt idx="1">
                        <c:v>1.0163603921520834</c:v>
                      </c:pt>
                      <c:pt idx="2">
                        <c:v>1.0152728952844787</c:v>
                      </c:pt>
                      <c:pt idx="3">
                        <c:v>1.0146166072903107</c:v>
                      </c:pt>
                      <c:pt idx="4">
                        <c:v>1.0133082585986313</c:v>
                      </c:pt>
                      <c:pt idx="5">
                        <c:v>1.0098771376885451</c:v>
                      </c:pt>
                      <c:pt idx="6">
                        <c:v>1.011246560529244</c:v>
                      </c:pt>
                      <c:pt idx="7">
                        <c:v>1.0081587237309797</c:v>
                      </c:pt>
                      <c:pt idx="8">
                        <c:v>1.0043434164464149</c:v>
                      </c:pt>
                      <c:pt idx="9">
                        <c:v>1</c:v>
                      </c:pt>
                      <c:pt idx="10">
                        <c:v>0.99499789599614541</c:v>
                      </c:pt>
                      <c:pt idx="11">
                        <c:v>0.98904710751870917</c:v>
                      </c:pt>
                      <c:pt idx="12">
                        <c:v>0.98338399275644506</c:v>
                      </c:pt>
                      <c:pt idx="13">
                        <c:v>0.97820476857296013</c:v>
                      </c:pt>
                      <c:pt idx="14">
                        <c:v>0.97366827731957328</c:v>
                      </c:pt>
                      <c:pt idx="15">
                        <c:v>0.96992658196517501</c:v>
                      </c:pt>
                      <c:pt idx="16">
                        <c:v>0.96700303701378187</c:v>
                      </c:pt>
                      <c:pt idx="17">
                        <c:v>0.96366407603452475</c:v>
                      </c:pt>
                      <c:pt idx="18">
                        <c:v>0.96103616138522363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A42-4655-8A36-A3A1D4BAE583}"/>
                  </c:ext>
                </c:extLst>
              </c15:ser>
            </c15:filteredLineSeries>
            <c15:filteredLineSeries>
              <c15:ser>
                <c:idx val="16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Int!$Q$1</c15:sqref>
                        </c15:formulaRef>
                      </c:ext>
                    </c:extLst>
                    <c:strCache>
                      <c:ptCount val="1"/>
                      <c:pt idx="0">
                        <c:v>Light_22BP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Int!$Q$2:$Q$20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1.5022985411356242</c:v>
                      </c:pt>
                      <c:pt idx="1">
                        <c:v>1.3734490082408632</c:v>
                      </c:pt>
                      <c:pt idx="2">
                        <c:v>1.2895098128566469</c:v>
                      </c:pt>
                      <c:pt idx="3">
                        <c:v>1.2317336460489192</c:v>
                      </c:pt>
                      <c:pt idx="4">
                        <c:v>1.1900331944235101</c:v>
                      </c:pt>
                      <c:pt idx="5">
                        <c:v>1.159540165018601</c:v>
                      </c:pt>
                      <c:pt idx="6">
                        <c:v>1.1362691538710237</c:v>
                      </c:pt>
                      <c:pt idx="7">
                        <c:v>1.0822361892928978</c:v>
                      </c:pt>
                      <c:pt idx="8">
                        <c:v>1.0377675649890237</c:v>
                      </c:pt>
                      <c:pt idx="9">
                        <c:v>1</c:v>
                      </c:pt>
                      <c:pt idx="10">
                        <c:v>0.96790771072282389</c:v>
                      </c:pt>
                      <c:pt idx="11">
                        <c:v>0.9402321386632253</c:v>
                      </c:pt>
                      <c:pt idx="12">
                        <c:v>0.91605742972949378</c:v>
                      </c:pt>
                      <c:pt idx="13">
                        <c:v>0.89477928211250102</c:v>
                      </c:pt>
                      <c:pt idx="14">
                        <c:v>0.87647574040879306</c:v>
                      </c:pt>
                      <c:pt idx="15">
                        <c:v>0.86064959798039742</c:v>
                      </c:pt>
                      <c:pt idx="16">
                        <c:v>0.8469267359858601</c:v>
                      </c:pt>
                      <c:pt idx="17">
                        <c:v>0.81623774718222797</c:v>
                      </c:pt>
                      <c:pt idx="18">
                        <c:v>0.7893007629493396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6A42-4655-8A36-A3A1D4BAE583}"/>
                  </c:ext>
                </c:extLst>
              </c15:ser>
            </c15:filteredLineSeries>
            <c15:filteredLineSeries>
              <c15:ser>
                <c:idx val="17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Int!$R$1</c15:sqref>
                        </c15:formulaRef>
                      </c:ext>
                    </c:extLst>
                    <c:strCache>
                      <c:ptCount val="1"/>
                      <c:pt idx="0">
                        <c:v>Office_22BP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Int!$R$2:$R$20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1.3104785408954331</c:v>
                      </c:pt>
                      <c:pt idx="1">
                        <c:v>1.257994294790949</c:v>
                      </c:pt>
                      <c:pt idx="2">
                        <c:v>1.2110649724455811</c:v>
                      </c:pt>
                      <c:pt idx="3">
                        <c:v>1.1663331088357825</c:v>
                      </c:pt>
                      <c:pt idx="4">
                        <c:v>1.1268595826554726</c:v>
                      </c:pt>
                      <c:pt idx="5">
                        <c:v>1.0930842751713084</c:v>
                      </c:pt>
                      <c:pt idx="6">
                        <c:v>1.0649521263312072</c:v>
                      </c:pt>
                      <c:pt idx="7">
                        <c:v>1.0389798348796133</c:v>
                      </c:pt>
                      <c:pt idx="8">
                        <c:v>1.0185770484290328</c:v>
                      </c:pt>
                      <c:pt idx="9">
                        <c:v>1</c:v>
                      </c:pt>
                      <c:pt idx="10">
                        <c:v>0.98349732265925804</c:v>
                      </c:pt>
                      <c:pt idx="11">
                        <c:v>0.96868329547195242</c:v>
                      </c:pt>
                      <c:pt idx="12">
                        <c:v>0.9563074280231858</c:v>
                      </c:pt>
                      <c:pt idx="13">
                        <c:v>0.9451269132850546</c:v>
                      </c:pt>
                      <c:pt idx="14">
                        <c:v>0.93665562247400802</c:v>
                      </c:pt>
                      <c:pt idx="15">
                        <c:v>0.9309494458265003</c:v>
                      </c:pt>
                      <c:pt idx="16">
                        <c:v>0.92689096301680529</c:v>
                      </c:pt>
                      <c:pt idx="17">
                        <c:v>0.92295521693725235</c:v>
                      </c:pt>
                      <c:pt idx="18">
                        <c:v>0.92183526382412706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6A42-4655-8A36-A3A1D4BAE583}"/>
                  </c:ext>
                </c:extLst>
              </c15:ser>
            </c15:filteredLineSeries>
            <c15:filteredLineSeries>
              <c15:ser>
                <c:idx val="18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Int!$S$1</c15:sqref>
                        </c15:formulaRef>
                      </c:ext>
                    </c:extLst>
                    <c:strCache>
                      <c:ptCount val="1"/>
                      <c:pt idx="0">
                        <c:v>Misc_22BP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Int!$S$2:$S$20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6A42-4655-8A36-A3A1D4BAE583}"/>
                  </c:ext>
                </c:extLst>
              </c15:ser>
            </c15:filteredLineSeries>
          </c:ext>
        </c:extLst>
      </c:lineChart>
      <c:catAx>
        <c:axId val="47143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24239"/>
        <c:crosses val="autoZero"/>
        <c:auto val="1"/>
        <c:lblAlgn val="ctr"/>
        <c:lblOffset val="100"/>
        <c:noMultiLvlLbl val="0"/>
      </c:catAx>
      <c:valAx>
        <c:axId val="4714242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35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Other Intensity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18"/>
          <c:tx>
            <c:strRef>
              <c:f>Int!$T$1</c:f>
              <c:strCache>
                <c:ptCount val="1"/>
                <c:pt idx="0">
                  <c:v>Other_23BP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</c:numRef>
          </c:cat>
          <c:val>
            <c:numRef>
              <c:f>Int!$T$2:$T$20</c:f>
              <c:numCache>
                <c:formatCode>#,##0.0000</c:formatCode>
                <c:ptCount val="19"/>
                <c:pt idx="0">
                  <c:v>8.2163921684355294</c:v>
                </c:pt>
                <c:pt idx="1">
                  <c:v>8.0351280738233974</c:v>
                </c:pt>
                <c:pt idx="2">
                  <c:v>7.8763298545821847</c:v>
                </c:pt>
                <c:pt idx="3">
                  <c:v>7.7330387132139347</c:v>
                </c:pt>
                <c:pt idx="4">
                  <c:v>7.6092915389395328</c:v>
                </c:pt>
                <c:pt idx="5">
                  <c:v>7.4773091178166542</c:v>
                </c:pt>
                <c:pt idx="6">
                  <c:v>7.3459670379828186</c:v>
                </c:pt>
                <c:pt idx="7">
                  <c:v>7.2229704695116475</c:v>
                </c:pt>
                <c:pt idx="8">
                  <c:v>7.1017337773873788</c:v>
                </c:pt>
                <c:pt idx="9">
                  <c:v>7</c:v>
                </c:pt>
                <c:pt idx="10">
                  <c:v>6.9084670644176525</c:v>
                </c:pt>
                <c:pt idx="11">
                  <c:v>6.8221109471539307</c:v>
                </c:pt>
                <c:pt idx="12">
                  <c:v>6.7373291544031488</c:v>
                </c:pt>
                <c:pt idx="13">
                  <c:v>6.637389588683952</c:v>
                </c:pt>
                <c:pt idx="14">
                  <c:v>6.5458604375631939</c:v>
                </c:pt>
                <c:pt idx="15">
                  <c:v>6.4573208263129906</c:v>
                </c:pt>
                <c:pt idx="16">
                  <c:v>6.3735537495656942</c:v>
                </c:pt>
                <c:pt idx="17">
                  <c:v>6.27480414987276</c:v>
                </c:pt>
                <c:pt idx="18">
                  <c:v>6.178500447652377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982-4A06-9AA7-DDCE6A527E14}"/>
            </c:ext>
          </c:extLst>
        </c:ser>
        <c:ser>
          <c:idx val="19"/>
          <c:order val="19"/>
          <c:tx>
            <c:strRef>
              <c:f>Int!$U$1</c:f>
              <c:strCache>
                <c:ptCount val="1"/>
                <c:pt idx="0">
                  <c:v>Other_22BP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Int!$A$2:$A$20</c:f>
              <c:numCache>
                <c:formatCode>General</c:formatCode>
                <c:ptCount val="19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</c:numCache>
            </c:numRef>
          </c:cat>
          <c:val>
            <c:numRef>
              <c:f>Int!$U$2:$U$20</c:f>
              <c:numCache>
                <c:formatCode>General</c:formatCode>
                <c:ptCount val="19"/>
                <c:pt idx="0">
                  <c:v>8.2274118926067477</c:v>
                </c:pt>
                <c:pt idx="1">
                  <c:v>7.9836255701042509</c:v>
                </c:pt>
                <c:pt idx="2">
                  <c:v>7.7980838065081777</c:v>
                </c:pt>
                <c:pt idx="3">
                  <c:v>7.6444127677547993</c:v>
                </c:pt>
                <c:pt idx="4">
                  <c:v>7.5090811546930434</c:v>
                </c:pt>
                <c:pt idx="5">
                  <c:v>7.3941759292825449</c:v>
                </c:pt>
                <c:pt idx="6">
                  <c:v>7.3101921025736765</c:v>
                </c:pt>
                <c:pt idx="7">
                  <c:v>7.1877500684726652</c:v>
                </c:pt>
                <c:pt idx="8">
                  <c:v>7.0898581511776095</c:v>
                </c:pt>
                <c:pt idx="9">
                  <c:v>7</c:v>
                </c:pt>
                <c:pt idx="10">
                  <c:v>6.9148238170719036</c:v>
                </c:pt>
                <c:pt idx="11">
                  <c:v>6.8317208476915816</c:v>
                </c:pt>
                <c:pt idx="12">
                  <c:v>6.7541066190954862</c:v>
                </c:pt>
                <c:pt idx="13">
                  <c:v>6.6619481804822911</c:v>
                </c:pt>
                <c:pt idx="14">
                  <c:v>6.5785688886635976</c:v>
                </c:pt>
                <c:pt idx="15">
                  <c:v>6.5045137931353949</c:v>
                </c:pt>
                <c:pt idx="16">
                  <c:v>6.4379739546944963</c:v>
                </c:pt>
                <c:pt idx="17">
                  <c:v>6.3434860042027132</c:v>
                </c:pt>
                <c:pt idx="18">
                  <c:v>6.2608359460660701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982-4A06-9AA7-DDCE6A527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435055"/>
        <c:axId val="471424239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Int!$B$1</c15:sqref>
                        </c15:formulaRef>
                      </c:ext>
                    </c:extLst>
                    <c:strCache>
                      <c:ptCount val="1"/>
                      <c:pt idx="0">
                        <c:v>Heat_23BP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Int!$B$2:$B$20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1.1979653793672025</c:v>
                      </c:pt>
                      <c:pt idx="1">
                        <c:v>1.148268463457049</c:v>
                      </c:pt>
                      <c:pt idx="2">
                        <c:v>1.104712573679308</c:v>
                      </c:pt>
                      <c:pt idx="3">
                        <c:v>1.0785913380635912</c:v>
                      </c:pt>
                      <c:pt idx="4">
                        <c:v>1.0533546968666676</c:v>
                      </c:pt>
                      <c:pt idx="5">
                        <c:v>1.04246074202146</c:v>
                      </c:pt>
                      <c:pt idx="6">
                        <c:v>1.0316794541179033</c:v>
                      </c:pt>
                      <c:pt idx="7">
                        <c:v>1.0210096679373122</c:v>
                      </c:pt>
                      <c:pt idx="8">
                        <c:v>1.010450230311871</c:v>
                      </c:pt>
                      <c:pt idx="9">
                        <c:v>1</c:v>
                      </c:pt>
                      <c:pt idx="10">
                        <c:v>0.98455027275821416</c:v>
                      </c:pt>
                      <c:pt idx="11">
                        <c:v>0.96712164883204921</c:v>
                      </c:pt>
                      <c:pt idx="12">
                        <c:v>0.9457067289280805</c:v>
                      </c:pt>
                      <c:pt idx="13">
                        <c:v>0.92289824160068024</c:v>
                      </c:pt>
                      <c:pt idx="14">
                        <c:v>0.89949983220007534</c:v>
                      </c:pt>
                      <c:pt idx="15">
                        <c:v>0.87708820503851037</c:v>
                      </c:pt>
                      <c:pt idx="16">
                        <c:v>0.85459913617586114</c:v>
                      </c:pt>
                      <c:pt idx="17">
                        <c:v>0.83413646205476677</c:v>
                      </c:pt>
                      <c:pt idx="18">
                        <c:v>0.81567421300267362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0982-4A06-9AA7-DDCE6A527E14}"/>
                  </c:ext>
                </c:extLst>
              </c15:ser>
            </c15:filteredLineSeries>
            <c15:filteredLine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Int!$C$1</c15:sqref>
                        </c15:formulaRef>
                      </c:ext>
                    </c:extLst>
                    <c:strCache>
                      <c:ptCount val="1"/>
                      <c:pt idx="0">
                        <c:v>Cool_23BP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Int!$C$2:$C$20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1.0311873981499109</c:v>
                      </c:pt>
                      <c:pt idx="1">
                        <c:v>1.0276714315723725</c:v>
                      </c:pt>
                      <c:pt idx="2">
                        <c:v>1.0241577930942998</c:v>
                      </c:pt>
                      <c:pt idx="3">
                        <c:v>1.0206359512990271</c:v>
                      </c:pt>
                      <c:pt idx="4">
                        <c:v>1.0171673953175366</c:v>
                      </c:pt>
                      <c:pt idx="5">
                        <c:v>1.0137136269016844</c:v>
                      </c:pt>
                      <c:pt idx="6">
                        <c:v>1.0102243353144944</c:v>
                      </c:pt>
                      <c:pt idx="7">
                        <c:v>1.0066852633511811</c:v>
                      </c:pt>
                      <c:pt idx="8">
                        <c:v>1.0034252540261206</c:v>
                      </c:pt>
                      <c:pt idx="9">
                        <c:v>1</c:v>
                      </c:pt>
                      <c:pt idx="10">
                        <c:v>0.99637863571959884</c:v>
                      </c:pt>
                      <c:pt idx="11">
                        <c:v>0.99265025573893628</c:v>
                      </c:pt>
                      <c:pt idx="12">
                        <c:v>0.99048403921099759</c:v>
                      </c:pt>
                      <c:pt idx="13">
                        <c:v>0.98641372076281264</c:v>
                      </c:pt>
                      <c:pt idx="14">
                        <c:v>0.98200259244514909</c:v>
                      </c:pt>
                      <c:pt idx="15">
                        <c:v>0.97785233603317867</c:v>
                      </c:pt>
                      <c:pt idx="16">
                        <c:v>0.9735789748408229</c:v>
                      </c:pt>
                      <c:pt idx="17">
                        <c:v>0.97023270855092003</c:v>
                      </c:pt>
                      <c:pt idx="18">
                        <c:v>0.96910415631377378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0982-4A06-9AA7-DDCE6A527E14}"/>
                  </c:ext>
                </c:extLst>
              </c15:ser>
            </c15:filteredLineSeries>
            <c15:filteredLine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Int!$D$1</c15:sqref>
                        </c15:formulaRef>
                      </c:ext>
                    </c:extLst>
                    <c:strCache>
                      <c:ptCount val="1"/>
                      <c:pt idx="0">
                        <c:v>Vent_23BP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Int!$D$2:$D$20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1.1735120718122267</c:v>
                      </c:pt>
                      <c:pt idx="1">
                        <c:v>1.1496413792549842</c:v>
                      </c:pt>
                      <c:pt idx="2">
                        <c:v>1.1276162281435584</c:v>
                      </c:pt>
                      <c:pt idx="3">
                        <c:v>1.1070349156289374</c:v>
                      </c:pt>
                      <c:pt idx="4">
                        <c:v>1.0876476172394154</c:v>
                      </c:pt>
                      <c:pt idx="5">
                        <c:v>1.0698979153515442</c:v>
                      </c:pt>
                      <c:pt idx="6">
                        <c:v>1.0532659916564475</c:v>
                      </c:pt>
                      <c:pt idx="7">
                        <c:v>1.0345846411685458</c:v>
                      </c:pt>
                      <c:pt idx="8">
                        <c:v>1.0169063088010795</c:v>
                      </c:pt>
                      <c:pt idx="9">
                        <c:v>1</c:v>
                      </c:pt>
                      <c:pt idx="10">
                        <c:v>0.98438190025654981</c:v>
                      </c:pt>
                      <c:pt idx="11">
                        <c:v>0.96993503448065688</c:v>
                      </c:pt>
                      <c:pt idx="12">
                        <c:v>0.95588534661990132</c:v>
                      </c:pt>
                      <c:pt idx="13">
                        <c:v>0.92357199284182723</c:v>
                      </c:pt>
                      <c:pt idx="14">
                        <c:v>0.89347220532592209</c:v>
                      </c:pt>
                      <c:pt idx="15">
                        <c:v>0.86546198390432671</c:v>
                      </c:pt>
                      <c:pt idx="16">
                        <c:v>0.83938330974296771</c:v>
                      </c:pt>
                      <c:pt idx="17">
                        <c:v>0.8138579061695983</c:v>
                      </c:pt>
                      <c:pt idx="18">
                        <c:v>0.7899992415310042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982-4A06-9AA7-DDCE6A527E14}"/>
                  </c:ext>
                </c:extLst>
              </c15:ser>
            </c15:filteredLineSeries>
            <c15:filteredLine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Int!$E$1</c15:sqref>
                        </c15:formulaRef>
                      </c:ext>
                    </c:extLst>
                    <c:strCache>
                      <c:ptCount val="1"/>
                      <c:pt idx="0">
                        <c:v>EWHeat_23BP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Int!$E$2:$E$20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1.1916013095994067</c:v>
                      </c:pt>
                      <c:pt idx="1">
                        <c:v>1.1683349343134202</c:v>
                      </c:pt>
                      <c:pt idx="2">
                        <c:v>1.1459213869215688</c:v>
                      </c:pt>
                      <c:pt idx="3">
                        <c:v>1.1239237115517036</c:v>
                      </c:pt>
                      <c:pt idx="4">
                        <c:v>1.100468528462798</c:v>
                      </c:pt>
                      <c:pt idx="5">
                        <c:v>1.0776268037394281</c:v>
                      </c:pt>
                      <c:pt idx="6">
                        <c:v>1.0554442516415443</c:v>
                      </c:pt>
                      <c:pt idx="7">
                        <c:v>1.0351889548122402</c:v>
                      </c:pt>
                      <c:pt idx="8">
                        <c:v>1.016358155046948</c:v>
                      </c:pt>
                      <c:pt idx="9">
                        <c:v>1</c:v>
                      </c:pt>
                      <c:pt idx="10">
                        <c:v>0.98472610466730182</c:v>
                      </c:pt>
                      <c:pt idx="11">
                        <c:v>0.97011028163984336</c:v>
                      </c:pt>
                      <c:pt idx="12">
                        <c:v>0.95606138646225913</c:v>
                      </c:pt>
                      <c:pt idx="13">
                        <c:v>0.94254866691225925</c:v>
                      </c:pt>
                      <c:pt idx="14">
                        <c:v>0.9296490535501275</c:v>
                      </c:pt>
                      <c:pt idx="15">
                        <c:v>0.91716335680593852</c:v>
                      </c:pt>
                      <c:pt idx="16">
                        <c:v>0.90504138012500635</c:v>
                      </c:pt>
                      <c:pt idx="17">
                        <c:v>0.89335743102852394</c:v>
                      </c:pt>
                      <c:pt idx="18">
                        <c:v>0.87254645602478409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982-4A06-9AA7-DDCE6A527E14}"/>
                  </c:ext>
                </c:extLst>
              </c15:ser>
            </c15:filteredLineSeries>
            <c15:filteredLine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Int!$F$1</c15:sqref>
                        </c15:formulaRef>
                      </c:ext>
                    </c:extLst>
                    <c:strCache>
                      <c:ptCount val="1"/>
                      <c:pt idx="0">
                        <c:v>Cooking_23BP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Int!$F$2:$F$20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1.0919556370616037</c:v>
                      </c:pt>
                      <c:pt idx="1">
                        <c:v>1.074433539998229</c:v>
                      </c:pt>
                      <c:pt idx="2">
                        <c:v>1.0596356577553303</c:v>
                      </c:pt>
                      <c:pt idx="3">
                        <c:v>1.0459303224022483</c:v>
                      </c:pt>
                      <c:pt idx="4">
                        <c:v>1.0303913389661505</c:v>
                      </c:pt>
                      <c:pt idx="5">
                        <c:v>1.0181425942498366</c:v>
                      </c:pt>
                      <c:pt idx="6">
                        <c:v>1.0051450769927268</c:v>
                      </c:pt>
                      <c:pt idx="7">
                        <c:v>1.004899620936148</c:v>
                      </c:pt>
                      <c:pt idx="8">
                        <c:v>0.99972596117624324</c:v>
                      </c:pt>
                      <c:pt idx="9">
                        <c:v>1</c:v>
                      </c:pt>
                      <c:pt idx="10">
                        <c:v>0.99691297312306304</c:v>
                      </c:pt>
                      <c:pt idx="11">
                        <c:v>0.99138222036522761</c:v>
                      </c:pt>
                      <c:pt idx="12">
                        <c:v>0.98146237910605094</c:v>
                      </c:pt>
                      <c:pt idx="13">
                        <c:v>0.96928096308612399</c:v>
                      </c:pt>
                      <c:pt idx="14">
                        <c:v>0.95640284438144563</c:v>
                      </c:pt>
                      <c:pt idx="15">
                        <c:v>0.9442412859577699</c:v>
                      </c:pt>
                      <c:pt idx="16">
                        <c:v>0.93157144414010085</c:v>
                      </c:pt>
                      <c:pt idx="17">
                        <c:v>0.91972596766282733</c:v>
                      </c:pt>
                      <c:pt idx="18">
                        <c:v>0.90918211993358844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982-4A06-9AA7-DDCE6A527E14}"/>
                  </c:ext>
                </c:extLst>
              </c15:ser>
            </c15:filteredLineSeries>
            <c15:filteredLine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Int!$G$1</c15:sqref>
                        </c15:formulaRef>
                      </c:ext>
                    </c:extLst>
                    <c:strCache>
                      <c:ptCount val="1"/>
                      <c:pt idx="0">
                        <c:v>Refrig_23BP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Int!$G$2:$G$20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1.0682883416869333</c:v>
                      </c:pt>
                      <c:pt idx="1">
                        <c:v>1.0578846842765053</c:v>
                      </c:pt>
                      <c:pt idx="2">
                        <c:v>1.0475823441633745</c:v>
                      </c:pt>
                      <c:pt idx="3">
                        <c:v>1.0373803346565784</c:v>
                      </c:pt>
                      <c:pt idx="4">
                        <c:v>1.037299997364306</c:v>
                      </c:pt>
                      <c:pt idx="5">
                        <c:v>1.0331728592113179</c:v>
                      </c:pt>
                      <c:pt idx="6">
                        <c:v>1.0296060268263918</c:v>
                      </c:pt>
                      <c:pt idx="7">
                        <c:v>1.0223475135043449</c:v>
                      </c:pt>
                      <c:pt idx="8">
                        <c:v>1.0118267536610062</c:v>
                      </c:pt>
                      <c:pt idx="9">
                        <c:v>1</c:v>
                      </c:pt>
                      <c:pt idx="10">
                        <c:v>0.99493564303999193</c:v>
                      </c:pt>
                      <c:pt idx="11">
                        <c:v>0.98966599253661081</c:v>
                      </c:pt>
                      <c:pt idx="12">
                        <c:v>0.98333553808133944</c:v>
                      </c:pt>
                      <c:pt idx="13">
                        <c:v>0.97680497094861063</c:v>
                      </c:pt>
                      <c:pt idx="14">
                        <c:v>0.97055669084234342</c:v>
                      </c:pt>
                      <c:pt idx="15">
                        <c:v>0.96475803187856524</c:v>
                      </c:pt>
                      <c:pt idx="16">
                        <c:v>0.95906433749091247</c:v>
                      </c:pt>
                      <c:pt idx="17">
                        <c:v>0.9525942066275439</c:v>
                      </c:pt>
                      <c:pt idx="18">
                        <c:v>0.94783992664016081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982-4A06-9AA7-DDCE6A527E14}"/>
                  </c:ext>
                </c:extLst>
              </c15:ser>
            </c15:filteredLineSeries>
            <c15:filteredLineSeries>
              <c15:ser>
                <c:idx val="7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Int!$H$1</c15:sqref>
                        </c15:formulaRef>
                      </c:ext>
                    </c:extLst>
                    <c:strCache>
                      <c:ptCount val="1"/>
                      <c:pt idx="0">
                        <c:v>Light_23BP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Int!$H$2:$H$20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1.3794608149829195</c:v>
                      </c:pt>
                      <c:pt idx="1">
                        <c:v>1.3267399279490057</c:v>
                      </c:pt>
                      <c:pt idx="2">
                        <c:v>1.2849214641955222</c:v>
                      </c:pt>
                      <c:pt idx="3">
                        <c:v>1.2526135812425199</c:v>
                      </c:pt>
                      <c:pt idx="4">
                        <c:v>1.2267082178889865</c:v>
                      </c:pt>
                      <c:pt idx="5">
                        <c:v>1.1855131708815614</c:v>
                      </c:pt>
                      <c:pt idx="6">
                        <c:v>1.1401413017751161</c:v>
                      </c:pt>
                      <c:pt idx="7">
                        <c:v>1.0873865707705312</c:v>
                      </c:pt>
                      <c:pt idx="8">
                        <c:v>1.0392542044547259</c:v>
                      </c:pt>
                      <c:pt idx="9">
                        <c:v>1</c:v>
                      </c:pt>
                      <c:pt idx="10">
                        <c:v>0.96366896833327542</c:v>
                      </c:pt>
                      <c:pt idx="11">
                        <c:v>0.93110783804200514</c:v>
                      </c:pt>
                      <c:pt idx="12">
                        <c:v>0.90263447158518595</c:v>
                      </c:pt>
                      <c:pt idx="13">
                        <c:v>0.878075572117331</c:v>
                      </c:pt>
                      <c:pt idx="14">
                        <c:v>0.85680144908173272</c:v>
                      </c:pt>
                      <c:pt idx="15">
                        <c:v>0.8322155837178955</c:v>
                      </c:pt>
                      <c:pt idx="16">
                        <c:v>0.80895307912272407</c:v>
                      </c:pt>
                      <c:pt idx="17">
                        <c:v>0.76972901594913956</c:v>
                      </c:pt>
                      <c:pt idx="18">
                        <c:v>0.73450947588516147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982-4A06-9AA7-DDCE6A527E14}"/>
                  </c:ext>
                </c:extLst>
              </c15:ser>
            </c15:filteredLineSeries>
            <c15:filteredLineSeries>
              <c15:ser>
                <c:idx val="8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Int!$I$1</c15:sqref>
                        </c15:formulaRef>
                      </c:ext>
                    </c:extLst>
                    <c:strCache>
                      <c:ptCount val="1"/>
                      <c:pt idx="0">
                        <c:v>Office_23BP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Int!$I$2:$I$20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1.3115739932924413</c:v>
                      </c:pt>
                      <c:pt idx="1">
                        <c:v>1.258093608031253</c:v>
                      </c:pt>
                      <c:pt idx="2">
                        <c:v>1.2106527734028314</c:v>
                      </c:pt>
                      <c:pt idx="3">
                        <c:v>1.1661558477319462</c:v>
                      </c:pt>
                      <c:pt idx="4">
                        <c:v>1.1267758390178766</c:v>
                      </c:pt>
                      <c:pt idx="5">
                        <c:v>1.0929557743829657</c:v>
                      </c:pt>
                      <c:pt idx="6">
                        <c:v>1.0623643890905918</c:v>
                      </c:pt>
                      <c:pt idx="7">
                        <c:v>1.0385631683198384</c:v>
                      </c:pt>
                      <c:pt idx="8">
                        <c:v>1.0176623942473761</c:v>
                      </c:pt>
                      <c:pt idx="9">
                        <c:v>1</c:v>
                      </c:pt>
                      <c:pt idx="10">
                        <c:v>0.98384147499747032</c:v>
                      </c:pt>
                      <c:pt idx="11">
                        <c:v>0.96990958008958683</c:v>
                      </c:pt>
                      <c:pt idx="12">
                        <c:v>0.95795003254841204</c:v>
                      </c:pt>
                      <c:pt idx="13">
                        <c:v>0.94710742277779947</c:v>
                      </c:pt>
                      <c:pt idx="14">
                        <c:v>0.93897819438162267</c:v>
                      </c:pt>
                      <c:pt idx="15">
                        <c:v>0.93348058404849454</c:v>
                      </c:pt>
                      <c:pt idx="16">
                        <c:v>0.92954019894398277</c:v>
                      </c:pt>
                      <c:pt idx="17">
                        <c:v>0.92553962243512744</c:v>
                      </c:pt>
                      <c:pt idx="18">
                        <c:v>0.92442322763767815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982-4A06-9AA7-DDCE6A527E14}"/>
                  </c:ext>
                </c:extLst>
              </c15:ser>
            </c15:filteredLineSeries>
            <c15:filteredLineSeries>
              <c15:ser>
                <c:idx val="9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Int!$J$1</c15:sqref>
                        </c15:formulaRef>
                      </c:ext>
                    </c:extLst>
                    <c:strCache>
                      <c:ptCount val="1"/>
                      <c:pt idx="0">
                        <c:v>Misc_23BP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Int!$J$2:$J$20</c15:sqref>
                        </c15:formulaRef>
                      </c:ext>
                    </c:extLst>
                    <c:numCache>
                      <c:formatCode>#,##0.0000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982-4A06-9AA7-DDCE6A527E14}"/>
                  </c:ext>
                </c:extLst>
              </c15:ser>
            </c15:filteredLineSeries>
            <c15:filteredLine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Int!$K$1</c15:sqref>
                        </c15:formulaRef>
                      </c:ext>
                    </c:extLst>
                    <c:strCache>
                      <c:ptCount val="1"/>
                      <c:pt idx="0">
                        <c:v>Heat_22BP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Int!$K$2:$K$20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1.2097069739949786</c:v>
                      </c:pt>
                      <c:pt idx="1">
                        <c:v>1.1568780335585889</c:v>
                      </c:pt>
                      <c:pt idx="2">
                        <c:v>1.1094920481201112</c:v>
                      </c:pt>
                      <c:pt idx="3">
                        <c:v>1.0656847546318045</c:v>
                      </c:pt>
                      <c:pt idx="4">
                        <c:v>1.0544450703476229</c:v>
                      </c:pt>
                      <c:pt idx="5">
                        <c:v>1.0433239300345916</c:v>
                      </c:pt>
                      <c:pt idx="6">
                        <c:v>1.0323200834197717</c:v>
                      </c:pt>
                      <c:pt idx="7">
                        <c:v>1.0214322934167448</c:v>
                      </c:pt>
                      <c:pt idx="8">
                        <c:v>1.0106593359865355</c:v>
                      </c:pt>
                      <c:pt idx="9">
                        <c:v>1</c:v>
                      </c:pt>
                      <c:pt idx="10">
                        <c:v>0.98945308710166835</c:v>
                      </c:pt>
                      <c:pt idx="11">
                        <c:v>0.97901741157502187</c:v>
                      </c:pt>
                      <c:pt idx="12">
                        <c:v>0.95515034845587377</c:v>
                      </c:pt>
                      <c:pt idx="13">
                        <c:v>0.93129995758368256</c:v>
                      </c:pt>
                      <c:pt idx="14">
                        <c:v>0.90899895230254413</c:v>
                      </c:pt>
                      <c:pt idx="15">
                        <c:v>0.88777925205832919</c:v>
                      </c:pt>
                      <c:pt idx="16">
                        <c:v>0.86826260904120112</c:v>
                      </c:pt>
                      <c:pt idx="17">
                        <c:v>0.85055972685124148</c:v>
                      </c:pt>
                      <c:pt idx="18">
                        <c:v>0.83473625481336122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982-4A06-9AA7-DDCE6A527E14}"/>
                  </c:ext>
                </c:extLst>
              </c15:ser>
            </c15:filteredLineSeries>
            <c15:filteredLine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Int!$L$1</c15:sqref>
                        </c15:formulaRef>
                      </c:ext>
                    </c:extLst>
                    <c:strCache>
                      <c:ptCount val="1"/>
                      <c:pt idx="0">
                        <c:v>Cool_22BP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Int!$L$2:$L$20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1.0189466322501783</c:v>
                      </c:pt>
                      <c:pt idx="1">
                        <c:v>1.0166244708092553</c:v>
                      </c:pt>
                      <c:pt idx="2">
                        <c:v>1.014368731163354</c:v>
                      </c:pt>
                      <c:pt idx="3">
                        <c:v>1.0119587903000629</c:v>
                      </c:pt>
                      <c:pt idx="4">
                        <c:v>1.0092287129576518</c:v>
                      </c:pt>
                      <c:pt idx="5">
                        <c:v>1.0073790365372084</c:v>
                      </c:pt>
                      <c:pt idx="6">
                        <c:v>1.0053950482794491</c:v>
                      </c:pt>
                      <c:pt idx="7">
                        <c:v>1.002387198383768</c:v>
                      </c:pt>
                      <c:pt idx="8">
                        <c:v>0.99839132843160971</c:v>
                      </c:pt>
                      <c:pt idx="9">
                        <c:v>1</c:v>
                      </c:pt>
                      <c:pt idx="10">
                        <c:v>0.99748714190291343</c:v>
                      </c:pt>
                      <c:pt idx="11">
                        <c:v>0.9904115801631761</c:v>
                      </c:pt>
                      <c:pt idx="12">
                        <c:v>0.98253189192473822</c:v>
                      </c:pt>
                      <c:pt idx="13">
                        <c:v>0.9747414268898198</c:v>
                      </c:pt>
                      <c:pt idx="14">
                        <c:v>0.966882272827703</c:v>
                      </c:pt>
                      <c:pt idx="15">
                        <c:v>0.96003951458368719</c:v>
                      </c:pt>
                      <c:pt idx="16">
                        <c:v>0.95422558629806442</c:v>
                      </c:pt>
                      <c:pt idx="17">
                        <c:v>0.94969929658366337</c:v>
                      </c:pt>
                      <c:pt idx="18">
                        <c:v>0.94610651764367215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982-4A06-9AA7-DDCE6A527E14}"/>
                  </c:ext>
                </c:extLst>
              </c15:ser>
            </c15:filteredLineSeries>
            <c15:filteredLine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Int!$M$1</c15:sqref>
                        </c15:formulaRef>
                      </c:ext>
                    </c:extLst>
                    <c:strCache>
                      <c:ptCount val="1"/>
                      <c:pt idx="0">
                        <c:v>Vent_22BP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Int!$M$2:$M$20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1.1705648607163281</c:v>
                      </c:pt>
                      <c:pt idx="1">
                        <c:v>1.1468066737607163</c:v>
                      </c:pt>
                      <c:pt idx="2">
                        <c:v>1.124927869039718</c:v>
                      </c:pt>
                      <c:pt idx="3">
                        <c:v>1.1045321029599737</c:v>
                      </c:pt>
                      <c:pt idx="4">
                        <c:v>1.0852853103909528</c:v>
                      </c:pt>
                      <c:pt idx="5">
                        <c:v>1.0675869906117239</c:v>
                      </c:pt>
                      <c:pt idx="6">
                        <c:v>1.0513982995469999</c:v>
                      </c:pt>
                      <c:pt idx="7">
                        <c:v>1.0329605543941378</c:v>
                      </c:pt>
                      <c:pt idx="8">
                        <c:v>1.0161913860616381</c:v>
                      </c:pt>
                      <c:pt idx="9">
                        <c:v>1</c:v>
                      </c:pt>
                      <c:pt idx="10">
                        <c:v>0.98510417762539526</c:v>
                      </c:pt>
                      <c:pt idx="11">
                        <c:v>0.97121170643456034</c:v>
                      </c:pt>
                      <c:pt idx="12">
                        <c:v>0.95757557468952015</c:v>
                      </c:pt>
                      <c:pt idx="13">
                        <c:v>0.92535620843559918</c:v>
                      </c:pt>
                      <c:pt idx="14">
                        <c:v>0.89523863260562597</c:v>
                      </c:pt>
                      <c:pt idx="15">
                        <c:v>0.86711318514830149</c:v>
                      </c:pt>
                      <c:pt idx="16">
                        <c:v>0.84083478455439542</c:v>
                      </c:pt>
                      <c:pt idx="17">
                        <c:v>0.81494026234915762</c:v>
                      </c:pt>
                      <c:pt idx="18">
                        <c:v>0.79089951163315553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982-4A06-9AA7-DDCE6A527E14}"/>
                  </c:ext>
                </c:extLst>
              </c15:ser>
            </c15:filteredLineSeries>
            <c15:filteredLine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Int!$N$1</c15:sqref>
                        </c15:formulaRef>
                      </c:ext>
                    </c:extLst>
                    <c:strCache>
                      <c:ptCount val="1"/>
                      <c:pt idx="0">
                        <c:v>EWHeat_22BP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Int!$N$2:$N$20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1.1558632949007575</c:v>
                      </c:pt>
                      <c:pt idx="1">
                        <c:v>1.1366085032826307</c:v>
                      </c:pt>
                      <c:pt idx="2">
                        <c:v>1.1180959268813215</c:v>
                      </c:pt>
                      <c:pt idx="3">
                        <c:v>1.0999784132673291</c:v>
                      </c:pt>
                      <c:pt idx="4">
                        <c:v>1.0803474087685201</c:v>
                      </c:pt>
                      <c:pt idx="5">
                        <c:v>1.0611499373361311</c:v>
                      </c:pt>
                      <c:pt idx="6">
                        <c:v>1.0426740457772175</c:v>
                      </c:pt>
                      <c:pt idx="7">
                        <c:v>1.0259856680199808</c:v>
                      </c:pt>
                      <c:pt idx="8">
                        <c:v>1.0114431555633976</c:v>
                      </c:pt>
                      <c:pt idx="9">
                        <c:v>1</c:v>
                      </c:pt>
                      <c:pt idx="10">
                        <c:v>0.98896367025046739</c:v>
                      </c:pt>
                      <c:pt idx="11">
                        <c:v>0.97831308449446308</c:v>
                      </c:pt>
                      <c:pt idx="12">
                        <c:v>0.96783811065552716</c:v>
                      </c:pt>
                      <c:pt idx="13">
                        <c:v>0.95738405716588237</c:v>
                      </c:pt>
                      <c:pt idx="14">
                        <c:v>0.94711648923329461</c:v>
                      </c:pt>
                      <c:pt idx="15">
                        <c:v>0.93719650888766426</c:v>
                      </c:pt>
                      <c:pt idx="16">
                        <c:v>0.92771103206560923</c:v>
                      </c:pt>
                      <c:pt idx="17">
                        <c:v>0.90605484713064854</c:v>
                      </c:pt>
                      <c:pt idx="18">
                        <c:v>0.88645539886178948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982-4A06-9AA7-DDCE6A527E14}"/>
                  </c:ext>
                </c:extLst>
              </c15:ser>
            </c15:filteredLineSeries>
            <c15:filteredLine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Int!$O$1</c15:sqref>
                        </c15:formulaRef>
                      </c:ext>
                    </c:extLst>
                    <c:strCache>
                      <c:ptCount val="1"/>
                      <c:pt idx="0">
                        <c:v>Cooking_22BP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Int!$O$2:$O$20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1.069571138227646</c:v>
                      </c:pt>
                      <c:pt idx="1">
                        <c:v>1.0524066978770086</c:v>
                      </c:pt>
                      <c:pt idx="2">
                        <c:v>1.0392123300004317</c:v>
                      </c:pt>
                      <c:pt idx="3">
                        <c:v>1.0272188893524834</c:v>
                      </c:pt>
                      <c:pt idx="4">
                        <c:v>1.013247399855957</c:v>
                      </c:pt>
                      <c:pt idx="5">
                        <c:v>1.0029374234562354</c:v>
                      </c:pt>
                      <c:pt idx="6">
                        <c:v>1.0036519165179847</c:v>
                      </c:pt>
                      <c:pt idx="7">
                        <c:v>0.99942909815505521</c:v>
                      </c:pt>
                      <c:pt idx="8">
                        <c:v>1.0015355796881029</c:v>
                      </c:pt>
                      <c:pt idx="9">
                        <c:v>1</c:v>
                      </c:pt>
                      <c:pt idx="10">
                        <c:v>0.99435303981781309</c:v>
                      </c:pt>
                      <c:pt idx="11">
                        <c:v>0.98423351510867152</c:v>
                      </c:pt>
                      <c:pt idx="12">
                        <c:v>0.97294408324131432</c:v>
                      </c:pt>
                      <c:pt idx="13">
                        <c:v>0.96109695091029335</c:v>
                      </c:pt>
                      <c:pt idx="14">
                        <c:v>0.9494141266223024</c:v>
                      </c:pt>
                      <c:pt idx="15">
                        <c:v>0.93867847332735665</c:v>
                      </c:pt>
                      <c:pt idx="16">
                        <c:v>0.92860740205804504</c:v>
                      </c:pt>
                      <c:pt idx="17">
                        <c:v>0.91963385456890168</c:v>
                      </c:pt>
                      <c:pt idx="18">
                        <c:v>0.91130884741243467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982-4A06-9AA7-DDCE6A527E14}"/>
                  </c:ext>
                </c:extLst>
              </c15:ser>
            </c15:filteredLineSeries>
            <c15:filteredLineSeries>
              <c15:ser>
                <c:idx val="15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Int!$P$1</c15:sqref>
                        </c15:formulaRef>
                      </c:ext>
                    </c:extLst>
                    <c:strCache>
                      <c:ptCount val="1"/>
                      <c:pt idx="0">
                        <c:v>Refrig_22BP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Int!$P$2:$P$20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1.0186355167309593</c:v>
                      </c:pt>
                      <c:pt idx="1">
                        <c:v>1.0163603921520834</c:v>
                      </c:pt>
                      <c:pt idx="2">
                        <c:v>1.0152728952844787</c:v>
                      </c:pt>
                      <c:pt idx="3">
                        <c:v>1.0146166072903107</c:v>
                      </c:pt>
                      <c:pt idx="4">
                        <c:v>1.0133082585986313</c:v>
                      </c:pt>
                      <c:pt idx="5">
                        <c:v>1.0098771376885451</c:v>
                      </c:pt>
                      <c:pt idx="6">
                        <c:v>1.011246560529244</c:v>
                      </c:pt>
                      <c:pt idx="7">
                        <c:v>1.0081587237309797</c:v>
                      </c:pt>
                      <c:pt idx="8">
                        <c:v>1.0043434164464149</c:v>
                      </c:pt>
                      <c:pt idx="9">
                        <c:v>1</c:v>
                      </c:pt>
                      <c:pt idx="10">
                        <c:v>0.99499789599614541</c:v>
                      </c:pt>
                      <c:pt idx="11">
                        <c:v>0.98904710751870917</c:v>
                      </c:pt>
                      <c:pt idx="12">
                        <c:v>0.98338399275644506</c:v>
                      </c:pt>
                      <c:pt idx="13">
                        <c:v>0.97820476857296013</c:v>
                      </c:pt>
                      <c:pt idx="14">
                        <c:v>0.97366827731957328</c:v>
                      </c:pt>
                      <c:pt idx="15">
                        <c:v>0.96992658196517501</c:v>
                      </c:pt>
                      <c:pt idx="16">
                        <c:v>0.96700303701378187</c:v>
                      </c:pt>
                      <c:pt idx="17">
                        <c:v>0.96366407603452475</c:v>
                      </c:pt>
                      <c:pt idx="18">
                        <c:v>0.96103616138522363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982-4A06-9AA7-DDCE6A527E14}"/>
                  </c:ext>
                </c:extLst>
              </c15:ser>
            </c15:filteredLineSeries>
            <c15:filteredLineSeries>
              <c15:ser>
                <c:idx val="16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Int!$Q$1</c15:sqref>
                        </c15:formulaRef>
                      </c:ext>
                    </c:extLst>
                    <c:strCache>
                      <c:ptCount val="1"/>
                      <c:pt idx="0">
                        <c:v>Light_22BP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Int!$Q$2:$Q$20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1.5022985411356242</c:v>
                      </c:pt>
                      <c:pt idx="1">
                        <c:v>1.3734490082408632</c:v>
                      </c:pt>
                      <c:pt idx="2">
                        <c:v>1.2895098128566469</c:v>
                      </c:pt>
                      <c:pt idx="3">
                        <c:v>1.2317336460489192</c:v>
                      </c:pt>
                      <c:pt idx="4">
                        <c:v>1.1900331944235101</c:v>
                      </c:pt>
                      <c:pt idx="5">
                        <c:v>1.159540165018601</c:v>
                      </c:pt>
                      <c:pt idx="6">
                        <c:v>1.1362691538710237</c:v>
                      </c:pt>
                      <c:pt idx="7">
                        <c:v>1.0822361892928978</c:v>
                      </c:pt>
                      <c:pt idx="8">
                        <c:v>1.0377675649890237</c:v>
                      </c:pt>
                      <c:pt idx="9">
                        <c:v>1</c:v>
                      </c:pt>
                      <c:pt idx="10">
                        <c:v>0.96790771072282389</c:v>
                      </c:pt>
                      <c:pt idx="11">
                        <c:v>0.9402321386632253</c:v>
                      </c:pt>
                      <c:pt idx="12">
                        <c:v>0.91605742972949378</c:v>
                      </c:pt>
                      <c:pt idx="13">
                        <c:v>0.89477928211250102</c:v>
                      </c:pt>
                      <c:pt idx="14">
                        <c:v>0.87647574040879306</c:v>
                      </c:pt>
                      <c:pt idx="15">
                        <c:v>0.86064959798039742</c:v>
                      </c:pt>
                      <c:pt idx="16">
                        <c:v>0.8469267359858601</c:v>
                      </c:pt>
                      <c:pt idx="17">
                        <c:v>0.81623774718222797</c:v>
                      </c:pt>
                      <c:pt idx="18">
                        <c:v>0.7893007629493396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982-4A06-9AA7-DDCE6A527E14}"/>
                  </c:ext>
                </c:extLst>
              </c15:ser>
            </c15:filteredLineSeries>
            <c15:filteredLineSeries>
              <c15:ser>
                <c:idx val="17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Int!$R$1</c15:sqref>
                        </c15:formulaRef>
                      </c:ext>
                    </c:extLst>
                    <c:strCache>
                      <c:ptCount val="1"/>
                      <c:pt idx="0">
                        <c:v>Office_22BP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Int!$R$2:$R$20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1.3104785408954331</c:v>
                      </c:pt>
                      <c:pt idx="1">
                        <c:v>1.257994294790949</c:v>
                      </c:pt>
                      <c:pt idx="2">
                        <c:v>1.2110649724455811</c:v>
                      </c:pt>
                      <c:pt idx="3">
                        <c:v>1.1663331088357825</c:v>
                      </c:pt>
                      <c:pt idx="4">
                        <c:v>1.1268595826554726</c:v>
                      </c:pt>
                      <c:pt idx="5">
                        <c:v>1.0930842751713084</c:v>
                      </c:pt>
                      <c:pt idx="6">
                        <c:v>1.0649521263312072</c:v>
                      </c:pt>
                      <c:pt idx="7">
                        <c:v>1.0389798348796133</c:v>
                      </c:pt>
                      <c:pt idx="8">
                        <c:v>1.0185770484290328</c:v>
                      </c:pt>
                      <c:pt idx="9">
                        <c:v>1</c:v>
                      </c:pt>
                      <c:pt idx="10">
                        <c:v>0.98349732265925804</c:v>
                      </c:pt>
                      <c:pt idx="11">
                        <c:v>0.96868329547195242</c:v>
                      </c:pt>
                      <c:pt idx="12">
                        <c:v>0.9563074280231858</c:v>
                      </c:pt>
                      <c:pt idx="13">
                        <c:v>0.9451269132850546</c:v>
                      </c:pt>
                      <c:pt idx="14">
                        <c:v>0.93665562247400802</c:v>
                      </c:pt>
                      <c:pt idx="15">
                        <c:v>0.9309494458265003</c:v>
                      </c:pt>
                      <c:pt idx="16">
                        <c:v>0.92689096301680529</c:v>
                      </c:pt>
                      <c:pt idx="17">
                        <c:v>0.92295521693725235</c:v>
                      </c:pt>
                      <c:pt idx="18">
                        <c:v>0.92183526382412706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0982-4A06-9AA7-DDCE6A527E14}"/>
                  </c:ext>
                </c:extLst>
              </c15:ser>
            </c15:filteredLineSeries>
            <c15:filteredLineSeries>
              <c15:ser>
                <c:idx val="18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Int!$S$1</c15:sqref>
                        </c15:formulaRef>
                      </c:ext>
                    </c:extLst>
                    <c:strCache>
                      <c:ptCount val="1"/>
                      <c:pt idx="0">
                        <c:v>Misc_22BP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  <c:pt idx="13">
                        <c:v>2025</c:v>
                      </c:pt>
                      <c:pt idx="14">
                        <c:v>2026</c:v>
                      </c:pt>
                      <c:pt idx="15">
                        <c:v>2027</c:v>
                      </c:pt>
                      <c:pt idx="16">
                        <c:v>2028</c:v>
                      </c:pt>
                      <c:pt idx="17">
                        <c:v>2029</c:v>
                      </c:pt>
                      <c:pt idx="18">
                        <c:v>2030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Int!$S$2:$S$20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0982-4A06-9AA7-DDCE6A527E14}"/>
                  </c:ext>
                </c:extLst>
              </c15:ser>
            </c15:filteredLineSeries>
          </c:ext>
        </c:extLst>
      </c:lineChart>
      <c:catAx>
        <c:axId val="471435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24239"/>
        <c:crosses val="autoZero"/>
        <c:auto val="1"/>
        <c:lblAlgn val="ctr"/>
        <c:lblOffset val="100"/>
        <c:noMultiLvlLbl val="0"/>
      </c:catAx>
      <c:valAx>
        <c:axId val="47142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435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247650</xdr:colOff>
      <xdr:row>0</xdr:row>
      <xdr:rowOff>571499</xdr:rowOff>
    </xdr:from>
    <xdr:to>
      <xdr:col>28</xdr:col>
      <xdr:colOff>504825</xdr:colOff>
      <xdr:row>20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607889</xdr:colOff>
      <xdr:row>29</xdr:row>
      <xdr:rowOff>140675</xdr:rowOff>
    </xdr:from>
    <xdr:to>
      <xdr:col>21</xdr:col>
      <xdr:colOff>582733</xdr:colOff>
      <xdr:row>49</xdr:row>
      <xdr:rowOff>137989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399806</xdr:colOff>
      <xdr:row>1</xdr:row>
      <xdr:rowOff>45670</xdr:rowOff>
    </xdr:from>
    <xdr:to>
      <xdr:col>22</xdr:col>
      <xdr:colOff>48846</xdr:colOff>
      <xdr:row>25</xdr:row>
      <xdr:rowOff>36635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609599</xdr:colOff>
      <xdr:row>3</xdr:row>
      <xdr:rowOff>0</xdr:rowOff>
    </xdr:from>
    <xdr:to>
      <xdr:col>21</xdr:col>
      <xdr:colOff>466724</xdr:colOff>
      <xdr:row>25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27</xdr:row>
      <xdr:rowOff>0</xdr:rowOff>
    </xdr:from>
    <xdr:to>
      <xdr:col>21</xdr:col>
      <xdr:colOff>466725</xdr:colOff>
      <xdr:row>49</xdr:row>
      <xdr:rowOff>34925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15</xdr:row>
      <xdr:rowOff>0</xdr:rowOff>
    </xdr:from>
    <xdr:to>
      <xdr:col>14</xdr:col>
      <xdr:colOff>676275</xdr:colOff>
      <xdr:row>38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495300</xdr:colOff>
      <xdr:row>43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273843</xdr:colOff>
      <xdr:row>23</xdr:row>
      <xdr:rowOff>16669</xdr:rowOff>
    </xdr:from>
    <xdr:to>
      <xdr:col>22</xdr:col>
      <xdr:colOff>1062037</xdr:colOff>
      <xdr:row>43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297657</xdr:colOff>
      <xdr:row>1</xdr:row>
      <xdr:rowOff>0</xdr:rowOff>
    </xdr:from>
    <xdr:to>
      <xdr:col>22</xdr:col>
      <xdr:colOff>1091407</xdr:colOff>
      <xdr:row>20</xdr:row>
      <xdr:rowOff>166688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0</xdr:rowOff>
    </xdr:from>
    <xdr:to>
      <xdr:col>22</xdr:col>
      <xdr:colOff>520700</xdr:colOff>
      <xdr:row>44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190499</xdr:rowOff>
    </xdr:from>
    <xdr:to>
      <xdr:col>24</xdr:col>
      <xdr:colOff>590550</xdr:colOff>
      <xdr:row>27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29</xdr:row>
      <xdr:rowOff>0</xdr:rowOff>
    </xdr:from>
    <xdr:to>
      <xdr:col>20</xdr:col>
      <xdr:colOff>495300</xdr:colOff>
      <xdr:row>47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133348</xdr:colOff>
      <xdr:row>15</xdr:row>
      <xdr:rowOff>9525</xdr:rowOff>
    </xdr:from>
    <xdr:to>
      <xdr:col>17</xdr:col>
      <xdr:colOff>352424</xdr:colOff>
      <xdr:row>40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20</xdr:col>
      <xdr:colOff>552450</xdr:colOff>
      <xdr:row>45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133349</xdr:colOff>
      <xdr:row>15</xdr:row>
      <xdr:rowOff>9525</xdr:rowOff>
    </xdr:from>
    <xdr:to>
      <xdr:col>14</xdr:col>
      <xdr:colOff>76200</xdr:colOff>
      <xdr:row>36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273843</xdr:colOff>
      <xdr:row>23</xdr:row>
      <xdr:rowOff>16669</xdr:rowOff>
    </xdr:from>
    <xdr:to>
      <xdr:col>22</xdr:col>
      <xdr:colOff>1062037</xdr:colOff>
      <xdr:row>43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A2CD00-479A-44C3-9402-C164B49AC7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297657</xdr:colOff>
      <xdr:row>1</xdr:row>
      <xdr:rowOff>0</xdr:rowOff>
    </xdr:from>
    <xdr:to>
      <xdr:col>22</xdr:col>
      <xdr:colOff>1091407</xdr:colOff>
      <xdr:row>20</xdr:row>
      <xdr:rowOff>166688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9B68A8-2E60-4EAF-B560-652B4650E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190499</xdr:rowOff>
    </xdr:from>
    <xdr:to>
      <xdr:col>24</xdr:col>
      <xdr:colOff>590550</xdr:colOff>
      <xdr:row>27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00574A-58C8-40DF-81DE-6E94399A6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29</xdr:row>
      <xdr:rowOff>0</xdr:rowOff>
    </xdr:from>
    <xdr:to>
      <xdr:col>20</xdr:col>
      <xdr:colOff>495300</xdr:colOff>
      <xdr:row>47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21B1DA-B4EE-4539-836E-87EB752EF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20</xdr:col>
      <xdr:colOff>552450</xdr:colOff>
      <xdr:row>22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B6B25A-0529-4316-A082-7D718AC1BF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0</xdr:rowOff>
    </xdr:from>
    <xdr:to>
      <xdr:col>22</xdr:col>
      <xdr:colOff>520700</xdr:colOff>
      <xdr:row>44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3046B9-710A-463F-A76E-901B41E35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5</xdr:row>
      <xdr:rowOff>0</xdr:rowOff>
    </xdr:from>
    <xdr:to>
      <xdr:col>31</xdr:col>
      <xdr:colOff>442790</xdr:colOff>
      <xdr:row>28</xdr:row>
      <xdr:rowOff>175115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B8AE05-0289-4E2F-8350-D17A128C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85724</xdr:colOff>
      <xdr:row>1</xdr:row>
      <xdr:rowOff>0</xdr:rowOff>
    </xdr:from>
    <xdr:to>
      <xdr:col>32</xdr:col>
      <xdr:colOff>425449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4A8186-7952-49F7-A85C-295E830420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25</xdr:row>
      <xdr:rowOff>0</xdr:rowOff>
    </xdr:from>
    <xdr:to>
      <xdr:col>32</xdr:col>
      <xdr:colOff>339725</xdr:colOff>
      <xdr:row>47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5208F2D-665C-4539-BAE6-44CC50C88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1</xdr:row>
      <xdr:rowOff>0</xdr:rowOff>
    </xdr:from>
    <xdr:to>
      <xdr:col>42</xdr:col>
      <xdr:colOff>339725</xdr:colOff>
      <xdr:row>23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82CC19-A50A-497E-98EA-DA19E42D89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siness_Plans/2023BP/Electric/2_Forecasts/Summary_of_Billed_Forecasts/2023BP_Electric_Billed_Forecast%20(no%20MA%20data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U/KU_Allocations_23B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GE/LE_Allocations_23B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ODP/OD_Allocations_23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BP_Energy"/>
      <sheetName val="2023BP_Energy_Adj"/>
      <sheetName val="2023BP_Energy_Fcst_Input"/>
      <sheetName val="2023BP_Customers"/>
      <sheetName val="2022BP_Energy"/>
      <sheetName val="2022BP_Energy_Adj"/>
      <sheetName val="2022BP_Energy_Fcst_Input"/>
      <sheetName val="2022BP_Customers"/>
      <sheetName val="Map"/>
      <sheetName val="PivotData"/>
      <sheetName val="Notes"/>
    </sheetNames>
    <sheetDataSet>
      <sheetData sheetId="0"/>
      <sheetData sheetId="1"/>
      <sheetData sheetId="2">
        <row r="4">
          <cell r="A4">
            <v>2022</v>
          </cell>
          <cell r="K4">
            <v>71269453.694273859</v>
          </cell>
          <cell r="L4">
            <v>88790773.949726135</v>
          </cell>
          <cell r="AC4">
            <v>30711410.26615556</v>
          </cell>
          <cell r="AD4">
            <v>67176449.139844447</v>
          </cell>
          <cell r="AS4">
            <v>4467468.3498160075</v>
          </cell>
          <cell r="AT4">
            <v>4327450.7263639001</v>
          </cell>
        </row>
        <row r="5">
          <cell r="A5">
            <v>2022</v>
          </cell>
          <cell r="K5">
            <v>71667651.737793311</v>
          </cell>
          <cell r="L5">
            <v>84839325.284206703</v>
          </cell>
          <cell r="AC5">
            <v>30554076.27556305</v>
          </cell>
          <cell r="AD5">
            <v>66035321.163436942</v>
          </cell>
          <cell r="AS5">
            <v>4626548.8825159203</v>
          </cell>
          <cell r="AT5">
            <v>4227195.4764810689</v>
          </cell>
        </row>
        <row r="6">
          <cell r="A6">
            <v>2022</v>
          </cell>
          <cell r="K6">
            <v>59038403.470725343</v>
          </cell>
          <cell r="L6">
            <v>76569170.912274644</v>
          </cell>
          <cell r="AC6">
            <v>25889001.220151599</v>
          </cell>
          <cell r="AD6">
            <v>58388513.732848398</v>
          </cell>
          <cell r="AS6">
            <v>3663465.8624414699</v>
          </cell>
          <cell r="AT6">
            <v>3522676.9619397912</v>
          </cell>
        </row>
        <row r="7">
          <cell r="A7">
            <v>2022</v>
          </cell>
          <cell r="K7">
            <v>52681078.114402466</v>
          </cell>
          <cell r="L7">
            <v>72435468.589597538</v>
          </cell>
          <cell r="AC7">
            <v>26721945.669934198</v>
          </cell>
          <cell r="AD7">
            <v>61659526.441065796</v>
          </cell>
          <cell r="AS7">
            <v>3012437.5785322296</v>
          </cell>
          <cell r="AT7">
            <v>2986808.556160422</v>
          </cell>
        </row>
        <row r="8">
          <cell r="A8">
            <v>2022</v>
          </cell>
          <cell r="K8">
            <v>47578820.636456206</v>
          </cell>
          <cell r="L8">
            <v>71405345.804543793</v>
          </cell>
          <cell r="AC8">
            <v>27688427.714490071</v>
          </cell>
          <cell r="AD8">
            <v>61577127.217509925</v>
          </cell>
          <cell r="AS8">
            <v>2451179.1531419125</v>
          </cell>
          <cell r="AT8">
            <v>2630111.8638476226</v>
          </cell>
        </row>
        <row r="9">
          <cell r="A9">
            <v>2022</v>
          </cell>
          <cell r="K9">
            <v>56129581.137713812</v>
          </cell>
          <cell r="L9">
            <v>86107746.754286185</v>
          </cell>
          <cell r="AC9">
            <v>32584430.752517104</v>
          </cell>
          <cell r="AD9">
            <v>76996457.784482896</v>
          </cell>
          <cell r="AS9">
            <v>2495670.846394063</v>
          </cell>
          <cell r="AT9">
            <v>2764919.0673789498</v>
          </cell>
        </row>
        <row r="10">
          <cell r="A10">
            <v>2022</v>
          </cell>
          <cell r="K10">
            <v>63690230.131236486</v>
          </cell>
          <cell r="L10">
            <v>95666949.868763521</v>
          </cell>
          <cell r="AC10">
            <v>35570513.647672206</v>
          </cell>
          <cell r="AD10">
            <v>87549404.676327795</v>
          </cell>
          <cell r="AS10">
            <v>2661412.3588259583</v>
          </cell>
          <cell r="AT10">
            <v>2925303.6082324702</v>
          </cell>
        </row>
        <row r="11">
          <cell r="A11">
            <v>2022</v>
          </cell>
          <cell r="K11">
            <v>63842446.712088689</v>
          </cell>
          <cell r="L11">
            <v>95575582.323911324</v>
          </cell>
          <cell r="AC11">
            <v>34860505.861000627</v>
          </cell>
          <cell r="AD11">
            <v>86148013.001999378</v>
          </cell>
          <cell r="AS11">
            <v>2661079.7049734965</v>
          </cell>
          <cell r="AT11">
            <v>2911547.0335143749</v>
          </cell>
        </row>
        <row r="12">
          <cell r="A12">
            <v>2022</v>
          </cell>
          <cell r="K12">
            <v>61325273.751448669</v>
          </cell>
          <cell r="L12">
            <v>93440902.081551328</v>
          </cell>
          <cell r="AC12">
            <v>33595587.549393073</v>
          </cell>
          <cell r="AD12">
            <v>84175391.786606923</v>
          </cell>
          <cell r="AS12">
            <v>2665837.109460291</v>
          </cell>
          <cell r="AT12">
            <v>2857393.1636951799</v>
          </cell>
        </row>
        <row r="13">
          <cell r="A13">
            <v>2022</v>
          </cell>
          <cell r="K13">
            <v>48971788.205854245</v>
          </cell>
          <cell r="L13">
            <v>77014752.175145745</v>
          </cell>
          <cell r="AC13">
            <v>25749256.916811187</v>
          </cell>
          <cell r="AD13">
            <v>62916425.344188817</v>
          </cell>
          <cell r="AS13">
            <v>2415513.0694734715</v>
          </cell>
          <cell r="AT13">
            <v>2628380.8734583254</v>
          </cell>
        </row>
        <row r="14">
          <cell r="A14">
            <v>2022</v>
          </cell>
          <cell r="K14">
            <v>48110478.343984663</v>
          </cell>
          <cell r="L14">
            <v>70467497.445015341</v>
          </cell>
          <cell r="AC14">
            <v>25328295.538891505</v>
          </cell>
          <cell r="AD14">
            <v>58437351.744108498</v>
          </cell>
          <cell r="AS14">
            <v>2695883.4329096167</v>
          </cell>
          <cell r="AT14">
            <v>2779405.3142561358</v>
          </cell>
        </row>
        <row r="15">
          <cell r="A15">
            <v>2022</v>
          </cell>
          <cell r="K15">
            <v>62184206.085801683</v>
          </cell>
          <cell r="L15">
            <v>80808297.290198311</v>
          </cell>
          <cell r="AC15">
            <v>28534663.082402594</v>
          </cell>
          <cell r="AD15">
            <v>62776167.724597409</v>
          </cell>
          <cell r="AS15">
            <v>3807697.3768315781</v>
          </cell>
          <cell r="AT15">
            <v>3578187.5298952926</v>
          </cell>
        </row>
        <row r="16">
          <cell r="A16">
            <v>2023</v>
          </cell>
          <cell r="K16">
            <v>70944150.95977886</v>
          </cell>
          <cell r="L16">
            <v>87926942.752221152</v>
          </cell>
          <cell r="AC16">
            <v>30962462.281649444</v>
          </cell>
          <cell r="AD16">
            <v>66091851.459350549</v>
          </cell>
          <cell r="AS16">
            <v>4465864.9300020589</v>
          </cell>
          <cell r="AT16">
            <v>4331612.9057385735</v>
          </cell>
        </row>
        <row r="17">
          <cell r="A17">
            <v>2023</v>
          </cell>
          <cell r="K17">
            <v>70197306.23438409</v>
          </cell>
          <cell r="L17">
            <v>85163043.136615902</v>
          </cell>
          <cell r="AC17">
            <v>30230422.368211392</v>
          </cell>
          <cell r="AD17">
            <v>65622201.229788609</v>
          </cell>
          <cell r="AS17">
            <v>4412541.7632505689</v>
          </cell>
          <cell r="AT17">
            <v>4036996.9872091105</v>
          </cell>
        </row>
        <row r="18">
          <cell r="A18">
            <v>2023</v>
          </cell>
          <cell r="K18">
            <v>59492053.652685285</v>
          </cell>
          <cell r="L18">
            <v>75258436.710314721</v>
          </cell>
          <cell r="AC18">
            <v>26314615.929687008</v>
          </cell>
          <cell r="AD18">
            <v>57371364.241312996</v>
          </cell>
          <cell r="AS18">
            <v>3680833.6517564668</v>
          </cell>
          <cell r="AT18">
            <v>3544054.0974379224</v>
          </cell>
        </row>
        <row r="19">
          <cell r="A19">
            <v>2023</v>
          </cell>
          <cell r="K19">
            <v>51490644.84518116</v>
          </cell>
          <cell r="L19">
            <v>72922607.649818853</v>
          </cell>
          <cell r="AC19">
            <v>26382428.185471158</v>
          </cell>
          <cell r="AD19">
            <v>61328317.361528851</v>
          </cell>
          <cell r="AS19">
            <v>2940761.7030419963</v>
          </cell>
          <cell r="AT19">
            <v>2919593.8614816349</v>
          </cell>
        </row>
        <row r="20">
          <cell r="A20">
            <v>2023</v>
          </cell>
          <cell r="K20">
            <v>47351128.560434431</v>
          </cell>
          <cell r="L20">
            <v>71063630.074565575</v>
          </cell>
          <cell r="AC20">
            <v>25938263.92892823</v>
          </cell>
          <cell r="AD20">
            <v>62693170.028071776</v>
          </cell>
          <cell r="AS20">
            <v>2435477.0399352317</v>
          </cell>
          <cell r="AT20">
            <v>2616719.6729075215</v>
          </cell>
        </row>
        <row r="21">
          <cell r="A21">
            <v>2023</v>
          </cell>
          <cell r="K21">
            <v>55868342.971594423</v>
          </cell>
          <cell r="L21">
            <v>85706984.279405564</v>
          </cell>
          <cell r="AC21">
            <v>31083087.441588551</v>
          </cell>
          <cell r="AD21">
            <v>77732993.164411455</v>
          </cell>
          <cell r="AS21">
            <v>2477652.6817147178</v>
          </cell>
          <cell r="AT21">
            <v>2748592.3816873189</v>
          </cell>
        </row>
        <row r="22">
          <cell r="A22">
            <v>2023</v>
          </cell>
          <cell r="K22">
            <v>63411936.014797613</v>
          </cell>
          <cell r="L22">
            <v>95248933.648202375</v>
          </cell>
          <cell r="AC22">
            <v>34454119.083086833</v>
          </cell>
          <cell r="AD22">
            <v>87886853.019913182</v>
          </cell>
          <cell r="AS22">
            <v>2641448.560645239</v>
          </cell>
          <cell r="AT22">
            <v>2907203.9760563713</v>
          </cell>
        </row>
        <row r="23">
          <cell r="A23">
            <v>2023</v>
          </cell>
          <cell r="K23">
            <v>63581162.106983475</v>
          </cell>
          <cell r="L23">
            <v>95184425.193016544</v>
          </cell>
          <cell r="AC23">
            <v>33321740.159562632</v>
          </cell>
          <cell r="AD23">
            <v>86983670.850437388</v>
          </cell>
          <cell r="AS23">
            <v>2640349.1439395174</v>
          </cell>
          <cell r="AT23">
            <v>2892688.9249260221</v>
          </cell>
        </row>
        <row r="24">
          <cell r="A24">
            <v>2023</v>
          </cell>
          <cell r="K24">
            <v>61062554.505212694</v>
          </cell>
          <cell r="L24">
            <v>93040598.554787308</v>
          </cell>
          <cell r="AC24">
            <v>32641577.825994041</v>
          </cell>
          <cell r="AD24">
            <v>84405082.297005951</v>
          </cell>
          <cell r="AS24">
            <v>2643789.5538426992</v>
          </cell>
          <cell r="AT24">
            <v>2837508.9937039372</v>
          </cell>
        </row>
        <row r="25">
          <cell r="A25">
            <v>2023</v>
          </cell>
          <cell r="K25">
            <v>48753033.224678136</v>
          </cell>
          <cell r="L25">
            <v>76670730.417321876</v>
          </cell>
          <cell r="AC25">
            <v>24573306.785019029</v>
          </cell>
          <cell r="AD25">
            <v>63513468.842980981</v>
          </cell>
          <cell r="AS25">
            <v>2394088.9902939969</v>
          </cell>
          <cell r="AT25">
            <v>2608515.9927453371</v>
          </cell>
        </row>
        <row r="26">
          <cell r="A26">
            <v>2023</v>
          </cell>
          <cell r="K26">
            <v>47849406.391257979</v>
          </cell>
          <cell r="L26">
            <v>70085104.922742009</v>
          </cell>
          <cell r="AC26">
            <v>24861878.226620689</v>
          </cell>
          <cell r="AD26">
            <v>58290251.226379313</v>
          </cell>
          <cell r="AS26">
            <v>2664006.131029509</v>
          </cell>
          <cell r="AT26">
            <v>2750169.1224200069</v>
          </cell>
        </row>
        <row r="27">
          <cell r="A27">
            <v>2023</v>
          </cell>
          <cell r="K27">
            <v>61835193.517552659</v>
          </cell>
          <cell r="L27">
            <v>80354755.89844735</v>
          </cell>
          <cell r="AC27">
            <v>28156231.347436316</v>
          </cell>
          <cell r="AD27">
            <v>62435707.836563684</v>
          </cell>
          <cell r="AS27">
            <v>3759554.4677072265</v>
          </cell>
          <cell r="AT27">
            <v>3537617.4325110558</v>
          </cell>
        </row>
        <row r="28">
          <cell r="A28">
            <v>2024</v>
          </cell>
          <cell r="K28">
            <v>70518985.601661935</v>
          </cell>
          <cell r="L28">
            <v>87400000.226338074</v>
          </cell>
          <cell r="AC28">
            <v>30223521.25956291</v>
          </cell>
          <cell r="AD28">
            <v>66109267.569437087</v>
          </cell>
          <cell r="AS28">
            <v>4427913.6956443321</v>
          </cell>
          <cell r="AT28">
            <v>4300476.7030639341</v>
          </cell>
        </row>
        <row r="29">
          <cell r="A29">
            <v>2024</v>
          </cell>
          <cell r="K29">
            <v>69932196.352444112</v>
          </cell>
          <cell r="L29">
            <v>84841413.069555879</v>
          </cell>
          <cell r="AC29">
            <v>30238927.945930786</v>
          </cell>
          <cell r="AD29">
            <v>65354203.496069223</v>
          </cell>
          <cell r="AS29">
            <v>4379281.7151933694</v>
          </cell>
          <cell r="AT29">
            <v>4011870.139682285</v>
          </cell>
        </row>
        <row r="30">
          <cell r="A30">
            <v>2024</v>
          </cell>
          <cell r="K30">
            <v>60470061.326931968</v>
          </cell>
          <cell r="L30">
            <v>76495632.674068019</v>
          </cell>
          <cell r="AC30">
            <v>26649603.85363562</v>
          </cell>
          <cell r="AD30">
            <v>60103931.679364391</v>
          </cell>
          <cell r="AS30">
            <v>3669867.9229656477</v>
          </cell>
          <cell r="AT30">
            <v>3538164.7655171221</v>
          </cell>
        </row>
        <row r="31">
          <cell r="A31">
            <v>2024</v>
          </cell>
          <cell r="K31">
            <v>51256530.710434079</v>
          </cell>
          <cell r="L31">
            <v>72591048.135565922</v>
          </cell>
          <cell r="AC31">
            <v>26360125.825984512</v>
          </cell>
          <cell r="AD31">
            <v>60824645.609015495</v>
          </cell>
          <cell r="AS31">
            <v>2907949.2420575414</v>
          </cell>
          <cell r="AT31">
            <v>2890831.0079910238</v>
          </cell>
        </row>
        <row r="32">
          <cell r="A32">
            <v>2024</v>
          </cell>
          <cell r="K32">
            <v>47163819.131482728</v>
          </cell>
          <cell r="L32">
            <v>70782519.816517264</v>
          </cell>
          <cell r="AC32">
            <v>27350924.384844583</v>
          </cell>
          <cell r="AD32">
            <v>60826543.411155425</v>
          </cell>
          <cell r="AS32">
            <v>2411217.5384386233</v>
          </cell>
          <cell r="AT32">
            <v>2594081.2513307552</v>
          </cell>
        </row>
        <row r="33">
          <cell r="A33">
            <v>2024</v>
          </cell>
          <cell r="K33">
            <v>55683925.122724257</v>
          </cell>
          <cell r="L33">
            <v>85424070.972275749</v>
          </cell>
          <cell r="AC33">
            <v>32212407.596925825</v>
          </cell>
          <cell r="AD33">
            <v>76117373.37107417</v>
          </cell>
          <cell r="AS33">
            <v>2453422.1465652958</v>
          </cell>
          <cell r="AT33">
            <v>2725317.006585978</v>
          </cell>
        </row>
        <row r="34">
          <cell r="A34">
            <v>2024</v>
          </cell>
          <cell r="K34">
            <v>63214516.068252891</v>
          </cell>
          <cell r="L34">
            <v>94952395.794747114</v>
          </cell>
          <cell r="AC34">
            <v>35209566.975630797</v>
          </cell>
          <cell r="AD34">
            <v>86661009.682369217</v>
          </cell>
          <cell r="AS34">
            <v>2617659.0612183996</v>
          </cell>
          <cell r="AT34">
            <v>2884835.3574015284</v>
          </cell>
        </row>
        <row r="35">
          <cell r="A35">
            <v>2024</v>
          </cell>
          <cell r="K35">
            <v>63371039.884961642</v>
          </cell>
          <cell r="L35">
            <v>94869860.906038359</v>
          </cell>
          <cell r="AC35">
            <v>34537868.448497958</v>
          </cell>
          <cell r="AD35">
            <v>85350704.663502038</v>
          </cell>
          <cell r="AS35">
            <v>2614845.0067792498</v>
          </cell>
          <cell r="AT35">
            <v>2868539.3120729416</v>
          </cell>
        </row>
        <row r="36">
          <cell r="A36">
            <v>2024</v>
          </cell>
          <cell r="K36">
            <v>60824141.990558349</v>
          </cell>
          <cell r="L36">
            <v>92677331.029441655</v>
          </cell>
          <cell r="AC36">
            <v>33264029.946246605</v>
          </cell>
          <cell r="AD36">
            <v>83344657.955753386</v>
          </cell>
          <cell r="AS36">
            <v>2619095.6704048449</v>
          </cell>
          <cell r="AT36">
            <v>2814723.4171004295</v>
          </cell>
        </row>
        <row r="37">
          <cell r="A37">
            <v>2024</v>
          </cell>
          <cell r="K37">
            <v>48511572.370289743</v>
          </cell>
          <cell r="L37">
            <v>76291000.606710255</v>
          </cell>
          <cell r="AC37">
            <v>25465670.644862976</v>
          </cell>
          <cell r="AD37">
            <v>62223503.037137017</v>
          </cell>
          <cell r="AS37">
            <v>2370851.0872782208</v>
          </cell>
          <cell r="AT37">
            <v>2586615.2360167983</v>
          </cell>
        </row>
        <row r="38">
          <cell r="A38">
            <v>2024</v>
          </cell>
          <cell r="K38">
            <v>47524535.257633798</v>
          </cell>
          <cell r="L38">
            <v>69609265.634366214</v>
          </cell>
          <cell r="AC38">
            <v>25000913.334738962</v>
          </cell>
          <cell r="AD38">
            <v>57682016.708261035</v>
          </cell>
          <cell r="AS38">
            <v>2642875.2610947965</v>
          </cell>
          <cell r="AT38">
            <v>2731959.5668139607</v>
          </cell>
        </row>
        <row r="39">
          <cell r="A39">
            <v>2024</v>
          </cell>
          <cell r="K39">
            <v>61346413.445724308</v>
          </cell>
          <cell r="L39">
            <v>79719586.812275678</v>
          </cell>
          <cell r="AC39">
            <v>28124409.346103612</v>
          </cell>
          <cell r="AD39">
            <v>61873610.813896388</v>
          </cell>
          <cell r="AS39">
            <v>3739255.6582140741</v>
          </cell>
          <cell r="AT39">
            <v>3523168.6406457368</v>
          </cell>
        </row>
        <row r="40">
          <cell r="A40">
            <v>2025</v>
          </cell>
          <cell r="K40">
            <v>69866950.280701831</v>
          </cell>
          <cell r="L40">
            <v>86591879.027298167</v>
          </cell>
          <cell r="AC40">
            <v>30514228.627858989</v>
          </cell>
          <cell r="AD40">
            <v>65135060.885141008</v>
          </cell>
          <cell r="AS40">
            <v>4348621.0958404159</v>
          </cell>
          <cell r="AT40">
            <v>4229045.9672668362</v>
          </cell>
        </row>
        <row r="41">
          <cell r="A41">
            <v>2025</v>
          </cell>
          <cell r="K41">
            <v>69140633.741977438</v>
          </cell>
          <cell r="L41">
            <v>83881093.018022552</v>
          </cell>
          <cell r="AC41">
            <v>29817686.795120429</v>
          </cell>
          <cell r="AD41">
            <v>64726262.148879573</v>
          </cell>
          <cell r="AS41">
            <v>4296585.593414057</v>
          </cell>
          <cell r="AT41">
            <v>3941320.9723781301</v>
          </cell>
        </row>
        <row r="42">
          <cell r="A42">
            <v>2025</v>
          </cell>
          <cell r="K42">
            <v>58698385.280878991</v>
          </cell>
          <cell r="L42">
            <v>74254433.028121009</v>
          </cell>
          <cell r="AC42">
            <v>25983152.932810869</v>
          </cell>
          <cell r="AD42">
            <v>56648705.610189125</v>
          </cell>
          <cell r="AS42">
            <v>3586483.070245198</v>
          </cell>
          <cell r="AT42">
            <v>3462341.1493991953</v>
          </cell>
        </row>
        <row r="43">
          <cell r="A43">
            <v>2025</v>
          </cell>
          <cell r="K43">
            <v>50912294.703606971</v>
          </cell>
          <cell r="L43">
            <v>72103530.697393015</v>
          </cell>
          <cell r="AC43">
            <v>26086999.313229196</v>
          </cell>
          <cell r="AD43">
            <v>60641566.486770801</v>
          </cell>
          <cell r="AS43">
            <v>2876162.7719786</v>
          </cell>
          <cell r="AT43">
            <v>2863008.3593904525</v>
          </cell>
        </row>
        <row r="44">
          <cell r="A44">
            <v>2025</v>
          </cell>
          <cell r="K44">
            <v>46917425.819176473</v>
          </cell>
          <cell r="L44">
            <v>70412737.643823519</v>
          </cell>
          <cell r="AC44">
            <v>25703210.782295078</v>
          </cell>
          <cell r="AD44">
            <v>62125043.073704936</v>
          </cell>
          <cell r="AS44">
            <v>2386072.184404436</v>
          </cell>
          <cell r="AT44">
            <v>2570424.2380090221</v>
          </cell>
        </row>
        <row r="45">
          <cell r="A45">
            <v>2025</v>
          </cell>
          <cell r="K45">
            <v>55460994.301733948</v>
          </cell>
          <cell r="L45">
            <v>85082075.356266052</v>
          </cell>
          <cell r="AC45">
            <v>30855720.427793462</v>
          </cell>
          <cell r="AD45">
            <v>77164390.751206547</v>
          </cell>
          <cell r="AS45">
            <v>2429615.4166123816</v>
          </cell>
          <cell r="AT45">
            <v>2702446.7988294256</v>
          </cell>
        </row>
        <row r="46">
          <cell r="A46">
            <v>2025</v>
          </cell>
          <cell r="K46">
            <v>63011370.997693367</v>
          </cell>
          <cell r="L46">
            <v>94647258.425306633</v>
          </cell>
          <cell r="AC46">
            <v>34232342.733308293</v>
          </cell>
          <cell r="AD46">
            <v>87321137.628691718</v>
          </cell>
          <cell r="AS46">
            <v>2591647.7506462601</v>
          </cell>
          <cell r="AT46">
            <v>2859950.8296779366</v>
          </cell>
        </row>
        <row r="47">
          <cell r="A47">
            <v>2025</v>
          </cell>
          <cell r="K47">
            <v>63192770.252407089</v>
          </cell>
          <cell r="L47">
            <v>94602981.661592916</v>
          </cell>
          <cell r="AC47">
            <v>33115382.89217281</v>
          </cell>
          <cell r="AD47">
            <v>86444992.1218272</v>
          </cell>
          <cell r="AS47">
            <v>2589906.7308285311</v>
          </cell>
          <cell r="AT47">
            <v>2844942.5124034313</v>
          </cell>
        </row>
        <row r="48">
          <cell r="A48">
            <v>2025</v>
          </cell>
          <cell r="K48">
            <v>60648968.567144543</v>
          </cell>
          <cell r="L48">
            <v>92410420.476855457</v>
          </cell>
          <cell r="AC48">
            <v>32403498.00043999</v>
          </cell>
          <cell r="AD48">
            <v>83789451.907560006</v>
          </cell>
          <cell r="AS48">
            <v>2593559.4349859371</v>
          </cell>
          <cell r="AT48">
            <v>2790966.3154728399</v>
          </cell>
        </row>
        <row r="49">
          <cell r="A49">
            <v>2025</v>
          </cell>
          <cell r="K49">
            <v>48345456.865630172</v>
          </cell>
          <cell r="L49">
            <v>76029761.536369815</v>
          </cell>
          <cell r="AC49">
            <v>24348176.888849303</v>
          </cell>
          <cell r="AD49">
            <v>62931586.202150702</v>
          </cell>
          <cell r="AS49">
            <v>2344932.3986510052</v>
          </cell>
          <cell r="AT49">
            <v>2561723.5153441238</v>
          </cell>
        </row>
        <row r="50">
          <cell r="A50">
            <v>2025</v>
          </cell>
          <cell r="K50">
            <v>47285378.299690805</v>
          </cell>
          <cell r="L50">
            <v>69258972.041309208</v>
          </cell>
          <cell r="AC50">
            <v>24569269.258116849</v>
          </cell>
          <cell r="AD50">
            <v>57604210.930883154</v>
          </cell>
          <cell r="AS50">
            <v>2605676.4395214538</v>
          </cell>
          <cell r="AT50">
            <v>2697065.6661995505</v>
          </cell>
        </row>
        <row r="51">
          <cell r="A51">
            <v>2025</v>
          </cell>
          <cell r="K51">
            <v>60955941.758384481</v>
          </cell>
          <cell r="L51">
            <v>79212169.347615525</v>
          </cell>
          <cell r="AC51">
            <v>27763630.331103131</v>
          </cell>
          <cell r="AD51">
            <v>61565125.333896875</v>
          </cell>
          <cell r="AS51">
            <v>3678117.4796099081</v>
          </cell>
          <cell r="AT51">
            <v>3470145.0965225194</v>
          </cell>
        </row>
        <row r="52">
          <cell r="A52">
            <v>2026</v>
          </cell>
          <cell r="K52">
            <v>69303945.256938949</v>
          </cell>
          <cell r="L52">
            <v>85894100.425061062</v>
          </cell>
          <cell r="AC52">
            <v>29693755.094787415</v>
          </cell>
          <cell r="AD52">
            <v>64950486.207212582</v>
          </cell>
          <cell r="AS52">
            <v>4275192.8583769752</v>
          </cell>
          <cell r="AT52">
            <v>4163129.5271786703</v>
          </cell>
        </row>
        <row r="53">
          <cell r="A53">
            <v>2026</v>
          </cell>
          <cell r="K53">
            <v>68622717.172849491</v>
          </cell>
          <cell r="L53">
            <v>83252759.062150523</v>
          </cell>
          <cell r="AC53">
            <v>29614429.531205613</v>
          </cell>
          <cell r="AD53">
            <v>64004499.678794384</v>
          </cell>
          <cell r="AS53">
            <v>4235528.0501971785</v>
          </cell>
          <cell r="AT53">
            <v>3890453.413533289</v>
          </cell>
        </row>
        <row r="54">
          <cell r="A54">
            <v>2026</v>
          </cell>
          <cell r="K54">
            <v>58362925.018985145</v>
          </cell>
          <cell r="L54">
            <v>73830070.221014857</v>
          </cell>
          <cell r="AC54">
            <v>25152837.675686691</v>
          </cell>
          <cell r="AD54">
            <v>56728214.25431332</v>
          </cell>
          <cell r="AS54">
            <v>3548007.2646081676</v>
          </cell>
          <cell r="AT54">
            <v>3429722.7370478953</v>
          </cell>
        </row>
        <row r="55">
          <cell r="A55">
            <v>2026</v>
          </cell>
          <cell r="K55">
            <v>50723332.62381313</v>
          </cell>
          <cell r="L55">
            <v>71835916.888186872</v>
          </cell>
          <cell r="AC55">
            <v>26020297.608000044</v>
          </cell>
          <cell r="AD55">
            <v>60040509.331999958</v>
          </cell>
          <cell r="AS55">
            <v>2846768.7043096735</v>
          </cell>
          <cell r="AT55">
            <v>2837491.7610981823</v>
          </cell>
        </row>
        <row r="56">
          <cell r="A56">
            <v>2026</v>
          </cell>
          <cell r="K56">
            <v>46831829.365694903</v>
          </cell>
          <cell r="L56">
            <v>70284276.192305088</v>
          </cell>
          <cell r="AC56">
            <v>27080340.924971178</v>
          </cell>
          <cell r="AD56">
            <v>60224784.716028824</v>
          </cell>
          <cell r="AS56">
            <v>2358505.2566208323</v>
          </cell>
          <cell r="AT56">
            <v>2544088.1518060816</v>
          </cell>
        </row>
        <row r="57">
          <cell r="A57">
            <v>2026</v>
          </cell>
          <cell r="K57">
            <v>55418898.488728911</v>
          </cell>
          <cell r="L57">
            <v>85017496.652271092</v>
          </cell>
          <cell r="AC57">
            <v>31978039.47919165</v>
          </cell>
          <cell r="AD57">
            <v>75563565.479808345</v>
          </cell>
          <cell r="AS57">
            <v>2403918.2880495023</v>
          </cell>
          <cell r="AT57">
            <v>2677406.0082139485</v>
          </cell>
        </row>
        <row r="58">
          <cell r="A58">
            <v>2026</v>
          </cell>
          <cell r="K58">
            <v>63007480.158787407</v>
          </cell>
          <cell r="L58">
            <v>94641414.127212614</v>
          </cell>
          <cell r="AC58">
            <v>34995603.283966914</v>
          </cell>
          <cell r="AD58">
            <v>86134382.656033084</v>
          </cell>
          <cell r="AS58">
            <v>2564131.6977874124</v>
          </cell>
          <cell r="AT58">
            <v>2833332.8717301306</v>
          </cell>
        </row>
        <row r="59">
          <cell r="A59">
            <v>2026</v>
          </cell>
          <cell r="K59">
            <v>63221203.174769469</v>
          </cell>
          <cell r="L59">
            <v>94645547.278230533</v>
          </cell>
          <cell r="AC59">
            <v>34342271.123676077</v>
          </cell>
          <cell r="AD59">
            <v>84867340.453323931</v>
          </cell>
          <cell r="AS59">
            <v>2564401.1105209389</v>
          </cell>
          <cell r="AT59">
            <v>2820654.4079904915</v>
          </cell>
        </row>
        <row r="60">
          <cell r="A60">
            <v>2026</v>
          </cell>
          <cell r="K60">
            <v>60682902.589825541</v>
          </cell>
          <cell r="L60">
            <v>92462125.516174465</v>
          </cell>
          <cell r="AC60">
            <v>33042366.564158253</v>
          </cell>
          <cell r="AD60">
            <v>82789269.483841747</v>
          </cell>
          <cell r="AS60">
            <v>2568254.6147448393</v>
          </cell>
          <cell r="AT60">
            <v>2767390.9826235292</v>
          </cell>
        </row>
        <row r="61">
          <cell r="A61">
            <v>2026</v>
          </cell>
          <cell r="K61">
            <v>48378277.088203184</v>
          </cell>
          <cell r="L61">
            <v>76081375.769796804</v>
          </cell>
          <cell r="AC61">
            <v>25247732.280885652</v>
          </cell>
          <cell r="AD61">
            <v>61690986.590114355</v>
          </cell>
          <cell r="AS61">
            <v>2320227.6462914017</v>
          </cell>
          <cell r="AT61">
            <v>2538089.4970616028</v>
          </cell>
        </row>
        <row r="62">
          <cell r="A62">
            <v>2026</v>
          </cell>
          <cell r="K62">
            <v>47266844.972205311</v>
          </cell>
          <cell r="L62">
            <v>69231826.245794684</v>
          </cell>
          <cell r="AC62">
            <v>24717362.899977814</v>
          </cell>
          <cell r="AD62">
            <v>57027810.172022186</v>
          </cell>
          <cell r="AS62">
            <v>2570939.9494586303</v>
          </cell>
          <cell r="AT62">
            <v>2664626.9300154285</v>
          </cell>
        </row>
        <row r="63">
          <cell r="A63">
            <v>2026</v>
          </cell>
          <cell r="K63">
            <v>60830681.74700705</v>
          </cell>
          <cell r="L63">
            <v>79049394.120992944</v>
          </cell>
          <cell r="AC63">
            <v>27736507.093968883</v>
          </cell>
          <cell r="AD63">
            <v>61020227.097031124</v>
          </cell>
          <cell r="AS63">
            <v>3620757.8961567502</v>
          </cell>
          <cell r="AT63">
            <v>3420544.6794687738</v>
          </cell>
        </row>
        <row r="64">
          <cell r="A64">
            <v>2027</v>
          </cell>
          <cell r="K64">
            <v>69100658.50947389</v>
          </cell>
          <cell r="L64">
            <v>85642150.377526104</v>
          </cell>
          <cell r="AC64">
            <v>30009959.864320964</v>
          </cell>
          <cell r="AD64">
            <v>64058658.888679042</v>
          </cell>
          <cell r="AS64">
            <v>4210012.5223143501</v>
          </cell>
          <cell r="AT64">
            <v>4105073.7587247677</v>
          </cell>
        </row>
        <row r="65">
          <cell r="A65">
            <v>2027</v>
          </cell>
          <cell r="K65">
            <v>68420254.448158696</v>
          </cell>
          <cell r="L65">
            <v>83007132.232841298</v>
          </cell>
          <cell r="AC65">
            <v>29348836.5977058</v>
          </cell>
          <cell r="AD65">
            <v>63708513.153294198</v>
          </cell>
          <cell r="AS65">
            <v>4181943.5935428902</v>
          </cell>
          <cell r="AT65">
            <v>3846317.3683540546</v>
          </cell>
        </row>
        <row r="66">
          <cell r="A66">
            <v>2027</v>
          </cell>
          <cell r="K66">
            <v>58286864.882660188</v>
          </cell>
          <cell r="L66">
            <v>73733852.884339809</v>
          </cell>
          <cell r="AC66">
            <v>25608027.134188086</v>
          </cell>
          <cell r="AD66">
            <v>55830852.942811921</v>
          </cell>
          <cell r="AS66">
            <v>3516845.5341203967</v>
          </cell>
          <cell r="AT66">
            <v>3404091.5624872711</v>
          </cell>
        </row>
        <row r="67">
          <cell r="A67">
            <v>2027</v>
          </cell>
          <cell r="K67">
            <v>50754000.765103891</v>
          </cell>
          <cell r="L67">
            <v>71879350.03689611</v>
          </cell>
          <cell r="AC67">
            <v>25766457.048410401</v>
          </cell>
          <cell r="AD67">
            <v>59896437.281589597</v>
          </cell>
          <cell r="AS67">
            <v>2822750.13577714</v>
          </cell>
          <cell r="AT67">
            <v>2817267.8099931008</v>
          </cell>
        </row>
        <row r="68">
          <cell r="A68">
            <v>2027</v>
          </cell>
          <cell r="K68">
            <v>46932612.514097422</v>
          </cell>
          <cell r="L68">
            <v>70435529.532902583</v>
          </cell>
          <cell r="AC68">
            <v>25456370.550634183</v>
          </cell>
          <cell r="AD68">
            <v>61528426.559365816</v>
          </cell>
          <cell r="AS68">
            <v>2338448.1235515843</v>
          </cell>
          <cell r="AT68">
            <v>2525789.4945035246</v>
          </cell>
        </row>
        <row r="69">
          <cell r="A69">
            <v>2027</v>
          </cell>
          <cell r="K69">
            <v>55539308.841837473</v>
          </cell>
          <cell r="L69">
            <v>85202216.794162542</v>
          </cell>
          <cell r="AC69">
            <v>30622270.812838234</v>
          </cell>
          <cell r="AD69">
            <v>76580576.889161766</v>
          </cell>
          <cell r="AS69">
            <v>2384008.713495607</v>
          </cell>
          <cell r="AT69">
            <v>2658748.9132143175</v>
          </cell>
        </row>
        <row r="70">
          <cell r="A70">
            <v>2027</v>
          </cell>
          <cell r="K70">
            <v>63134549.245209605</v>
          </cell>
          <cell r="L70">
            <v>94832280.322790384</v>
          </cell>
          <cell r="AC70">
            <v>34007910.685695112</v>
          </cell>
          <cell r="AD70">
            <v>86748647.98430489</v>
          </cell>
          <cell r="AS70">
            <v>2543868.1663991963</v>
          </cell>
          <cell r="AT70">
            <v>2814664.2095984877</v>
          </cell>
        </row>
        <row r="71">
          <cell r="A71">
            <v>2027</v>
          </cell>
          <cell r="K71">
            <v>63347492.940477319</v>
          </cell>
          <cell r="L71">
            <v>94834609.861522675</v>
          </cell>
          <cell r="AC71">
            <v>32911634.722665064</v>
          </cell>
          <cell r="AD71">
            <v>85913124.22933495</v>
          </cell>
          <cell r="AS71">
            <v>2546473.0544951311</v>
          </cell>
          <cell r="AT71">
            <v>2804643.0472168149</v>
          </cell>
        </row>
        <row r="72">
          <cell r="A72">
            <v>2027</v>
          </cell>
          <cell r="K72">
            <v>60787937.837332442</v>
          </cell>
          <cell r="L72">
            <v>92622167.007667556</v>
          </cell>
          <cell r="AC72">
            <v>32172617.792501114</v>
          </cell>
          <cell r="AD72">
            <v>83192438.397498876</v>
          </cell>
          <cell r="AS72">
            <v>2547799.5725122993</v>
          </cell>
          <cell r="AT72">
            <v>2748981.3112836527</v>
          </cell>
        </row>
        <row r="73">
          <cell r="A73">
            <v>2027</v>
          </cell>
          <cell r="K73">
            <v>48465813.472414851</v>
          </cell>
          <cell r="L73">
            <v>76219038.558585152</v>
          </cell>
          <cell r="AC73">
            <v>24130700.745693758</v>
          </cell>
          <cell r="AD73">
            <v>62369485.85630624</v>
          </cell>
          <cell r="AS73">
            <v>2303582.5613906067</v>
          </cell>
          <cell r="AT73">
            <v>2523216.7430786979</v>
          </cell>
        </row>
        <row r="74">
          <cell r="A74">
            <v>2027</v>
          </cell>
          <cell r="K74">
            <v>47265289.850519069</v>
          </cell>
          <cell r="L74">
            <v>69229548.45648092</v>
          </cell>
          <cell r="AC74">
            <v>24274915.152446214</v>
          </cell>
          <cell r="AD74">
            <v>56914079.050553784</v>
          </cell>
          <cell r="AS74">
            <v>2557098.7388406945</v>
          </cell>
          <cell r="AT74">
            <v>2653783.1805526186</v>
          </cell>
        </row>
        <row r="75">
          <cell r="A75">
            <v>2027</v>
          </cell>
          <cell r="K75">
            <v>60649909.817780785</v>
          </cell>
          <cell r="L75">
            <v>78814481.227219209</v>
          </cell>
          <cell r="AC75">
            <v>27347141.547023498</v>
          </cell>
          <cell r="AD75">
            <v>60641572.329976507</v>
          </cell>
          <cell r="AS75">
            <v>3589778.5102831293</v>
          </cell>
          <cell r="AT75">
            <v>3395761.3144269651</v>
          </cell>
        </row>
        <row r="76">
          <cell r="A76">
            <v>2028</v>
          </cell>
          <cell r="K76">
            <v>68817019.862790853</v>
          </cell>
          <cell r="L76">
            <v>85290613.588209152</v>
          </cell>
          <cell r="AC76">
            <v>29248394.13073799</v>
          </cell>
          <cell r="AD76">
            <v>63976328.137262017</v>
          </cell>
          <cell r="AS76">
            <v>4167935.3884292808</v>
          </cell>
          <cell r="AT76">
            <v>4069414.3332362408</v>
          </cell>
        </row>
        <row r="77">
          <cell r="A77">
            <v>2028</v>
          </cell>
          <cell r="K77">
            <v>68286410.048694432</v>
          </cell>
          <cell r="L77">
            <v>82844752.834305555</v>
          </cell>
          <cell r="AC77">
            <v>29314209.608940169</v>
          </cell>
          <cell r="AD77">
            <v>63355646.190059833</v>
          </cell>
          <cell r="AS77">
            <v>4118098.9479997507</v>
          </cell>
          <cell r="AT77">
            <v>3792608.1967789484</v>
          </cell>
        </row>
        <row r="78">
          <cell r="A78">
            <v>2028</v>
          </cell>
          <cell r="K78">
            <v>59395840.431579724</v>
          </cell>
          <cell r="L78">
            <v>75136725.386420265</v>
          </cell>
          <cell r="AC78">
            <v>25905125.216862973</v>
          </cell>
          <cell r="AD78">
            <v>58424878.836137034</v>
          </cell>
          <cell r="AS78">
            <v>3512277.9179678727</v>
          </cell>
          <cell r="AT78">
            <v>3404162.0624806224</v>
          </cell>
        </row>
        <row r="79">
          <cell r="A79">
            <v>2028</v>
          </cell>
          <cell r="K79">
            <v>50738496.552145347</v>
          </cell>
          <cell r="L79">
            <v>71857392.501854658</v>
          </cell>
          <cell r="AC79">
            <v>25733526.423923209</v>
          </cell>
          <cell r="AD79">
            <v>59378799.454076804</v>
          </cell>
          <cell r="AS79">
            <v>2796186.3449143288</v>
          </cell>
          <cell r="AT79">
            <v>2794441.8425786658</v>
          </cell>
        </row>
        <row r="80">
          <cell r="A80">
            <v>2028</v>
          </cell>
          <cell r="K80">
            <v>46991071.723567918</v>
          </cell>
          <cell r="L80">
            <v>70523263.949432075</v>
          </cell>
          <cell r="AC80">
            <v>26844384.414903034</v>
          </cell>
          <cell r="AD80">
            <v>59700033.936096959</v>
          </cell>
          <cell r="AS80">
            <v>2320541.7187914881</v>
          </cell>
          <cell r="AT80">
            <v>2509764.2471719892</v>
          </cell>
        </row>
        <row r="81">
          <cell r="A81">
            <v>2028</v>
          </cell>
          <cell r="K81">
            <v>55599511.388057441</v>
          </cell>
          <cell r="L81">
            <v>85294572.829942554</v>
          </cell>
          <cell r="AC81">
            <v>31742364.645685859</v>
          </cell>
          <cell r="AD81">
            <v>75006669.841314137</v>
          </cell>
          <cell r="AS81">
            <v>2365483.1823456893</v>
          </cell>
          <cell r="AT81">
            <v>2641583.5288300328</v>
          </cell>
        </row>
        <row r="82">
          <cell r="A82">
            <v>2028</v>
          </cell>
          <cell r="K82">
            <v>63186043.830603801</v>
          </cell>
          <cell r="L82">
            <v>94909628.605396181</v>
          </cell>
          <cell r="AC82">
            <v>34756452.951207854</v>
          </cell>
          <cell r="AD82">
            <v>85545763.962792158</v>
          </cell>
          <cell r="AS82">
            <v>2524296.2030396317</v>
          </cell>
          <cell r="AT82">
            <v>2796707.5831770077</v>
          </cell>
        </row>
        <row r="83">
          <cell r="A83">
            <v>2028</v>
          </cell>
          <cell r="K83">
            <v>63398448.162632018</v>
          </cell>
          <cell r="L83">
            <v>94910892.57436797</v>
          </cell>
          <cell r="AC83">
            <v>34112748.868369669</v>
          </cell>
          <cell r="AD83">
            <v>84300140.243630335</v>
          </cell>
          <cell r="AS83">
            <v>2529021.8807863439</v>
          </cell>
          <cell r="AT83">
            <v>2789110.5084118685</v>
          </cell>
        </row>
        <row r="84">
          <cell r="A84">
            <v>2028</v>
          </cell>
          <cell r="K84">
            <v>60819531.293806776</v>
          </cell>
          <cell r="L84">
            <v>92670305.742193237</v>
          </cell>
          <cell r="AC84">
            <v>32781943.335081942</v>
          </cell>
          <cell r="AD84">
            <v>82136766.314918071</v>
          </cell>
          <cell r="AS84">
            <v>2527768.3168488909</v>
          </cell>
          <cell r="AT84">
            <v>2730976.1313144509</v>
          </cell>
        </row>
        <row r="85">
          <cell r="A85">
            <v>2028</v>
          </cell>
          <cell r="K85">
            <v>48496064.31426011</v>
          </cell>
          <cell r="L85">
            <v>76266612.093739897</v>
          </cell>
          <cell r="AC85">
            <v>25003583.174728449</v>
          </cell>
          <cell r="AD85">
            <v>61094426.112271547</v>
          </cell>
          <cell r="AS85">
            <v>2284894.7375090602</v>
          </cell>
          <cell r="AT85">
            <v>2506059.9072389393</v>
          </cell>
        </row>
        <row r="86">
          <cell r="A86">
            <v>2028</v>
          </cell>
          <cell r="K86">
            <v>47203292.670274988</v>
          </cell>
          <cell r="L86">
            <v>69138741.083725005</v>
          </cell>
          <cell r="AC86">
            <v>24394111.714499671</v>
          </cell>
          <cell r="AD86">
            <v>56282006.207500339</v>
          </cell>
          <cell r="AS86">
            <v>2530000.8017026568</v>
          </cell>
          <cell r="AT86">
            <v>2629130.0634589428</v>
          </cell>
        </row>
        <row r="87">
          <cell r="A87">
            <v>2028</v>
          </cell>
          <cell r="K87">
            <v>60401113.472423814</v>
          </cell>
          <cell r="L87">
            <v>78491170.690576181</v>
          </cell>
          <cell r="AC87">
            <v>27273815.929128472</v>
          </cell>
          <cell r="AD87">
            <v>60002308.01087153</v>
          </cell>
          <cell r="AS87">
            <v>3548715.1303002075</v>
          </cell>
          <cell r="AT87">
            <v>3361354.6931241187</v>
          </cell>
        </row>
        <row r="88">
          <cell r="A88">
            <v>2029</v>
          </cell>
          <cell r="K88">
            <v>68444442.202108264</v>
          </cell>
          <cell r="L88">
            <v>84828847.336891741</v>
          </cell>
          <cell r="AC88">
            <v>29500343.14149629</v>
          </cell>
          <cell r="AD88">
            <v>62970841.245503701</v>
          </cell>
          <cell r="AS88">
            <v>4101755.3379394026</v>
          </cell>
          <cell r="AT88">
            <v>4010089.1782280835</v>
          </cell>
        </row>
        <row r="89">
          <cell r="A89">
            <v>2029</v>
          </cell>
          <cell r="K89">
            <v>67768735.145991534</v>
          </cell>
          <cell r="L89">
            <v>82216712.067008466</v>
          </cell>
          <cell r="AC89">
            <v>28881756.982515987</v>
          </cell>
          <cell r="AD89">
            <v>62694607.620484009</v>
          </cell>
          <cell r="AS89">
            <v>4061674.5670752903</v>
          </cell>
          <cell r="AT89">
            <v>3745592.7072571139</v>
          </cell>
        </row>
        <row r="90">
          <cell r="A90">
            <v>2029</v>
          </cell>
          <cell r="K90">
            <v>57932923.516210645</v>
          </cell>
          <cell r="L90">
            <v>73286111.17278935</v>
          </cell>
          <cell r="AC90">
            <v>25244518.841906242</v>
          </cell>
          <cell r="AD90">
            <v>55038328.868093751</v>
          </cell>
          <cell r="AS90">
            <v>3437713.1091866321</v>
          </cell>
          <cell r="AT90">
            <v>3336294.560805283</v>
          </cell>
        </row>
        <row r="91">
          <cell r="A91">
            <v>2029</v>
          </cell>
          <cell r="K91">
            <v>50630896.589166246</v>
          </cell>
          <cell r="L91">
            <v>71705006.181833759</v>
          </cell>
          <cell r="AC91">
            <v>25453539.204433601</v>
          </cell>
          <cell r="AD91">
            <v>59169031.72556641</v>
          </cell>
          <cell r="AS91">
            <v>2769168.5818099575</v>
          </cell>
          <cell r="AT91">
            <v>2771096.369710919</v>
          </cell>
        </row>
        <row r="92">
          <cell r="A92">
            <v>2029</v>
          </cell>
          <cell r="K92">
            <v>46961395.033136077</v>
          </cell>
          <cell r="L92">
            <v>70478725.763863921</v>
          </cell>
          <cell r="AC92">
            <v>25215033.311681382</v>
          </cell>
          <cell r="AD92">
            <v>60945110.860318631</v>
          </cell>
          <cell r="AS92">
            <v>2301309.3316746848</v>
          </cell>
          <cell r="AT92">
            <v>2492256.348517789</v>
          </cell>
        </row>
        <row r="93">
          <cell r="A93">
            <v>2029</v>
          </cell>
          <cell r="K93">
            <v>55562980.34906067</v>
          </cell>
          <cell r="L93">
            <v>85238530.981939331</v>
          </cell>
          <cell r="AC93">
            <v>30377619.441446785</v>
          </cell>
          <cell r="AD93">
            <v>75968749.527553216</v>
          </cell>
          <cell r="AS93">
            <v>2345871.2958014025</v>
          </cell>
          <cell r="AT93">
            <v>2623153.4854197679</v>
          </cell>
        </row>
        <row r="94">
          <cell r="A94">
            <v>2029</v>
          </cell>
          <cell r="K94">
            <v>63128053.894609995</v>
          </cell>
          <cell r="L94">
            <v>94822523.875390008</v>
          </cell>
          <cell r="AC94">
            <v>33761544.494151518</v>
          </cell>
          <cell r="AD94">
            <v>86120207.906848475</v>
          </cell>
          <cell r="AS94">
            <v>2505054.8605642756</v>
          </cell>
          <cell r="AT94">
            <v>2779065.4949388611</v>
          </cell>
        </row>
        <row r="95">
          <cell r="A95">
            <v>2029</v>
          </cell>
          <cell r="K95">
            <v>63335399.630322345</v>
          </cell>
          <cell r="L95">
            <v>94816505.524677664</v>
          </cell>
          <cell r="AC95">
            <v>32688564.349001717</v>
          </cell>
          <cell r="AD95">
            <v>85330817.306998298</v>
          </cell>
          <cell r="AS95">
            <v>2507275.7182858996</v>
          </cell>
          <cell r="AT95">
            <v>2768789.1964953914</v>
          </cell>
        </row>
        <row r="96">
          <cell r="A96">
            <v>2029</v>
          </cell>
          <cell r="K96">
            <v>60737786.098433822</v>
          </cell>
          <cell r="L96">
            <v>92545751.144566178</v>
          </cell>
          <cell r="AC96">
            <v>31926468.654442284</v>
          </cell>
          <cell r="AD96">
            <v>82555942.258557707</v>
          </cell>
          <cell r="AS96">
            <v>2507181.2142827692</v>
          </cell>
          <cell r="AT96">
            <v>2712317.3632693156</v>
          </cell>
        </row>
        <row r="97">
          <cell r="A97">
            <v>2029</v>
          </cell>
          <cell r="K97">
            <v>48428832.073982239</v>
          </cell>
          <cell r="L97">
            <v>76160880.314017758</v>
          </cell>
          <cell r="AC97">
            <v>23915273.609286807</v>
          </cell>
          <cell r="AD97">
            <v>61812681.481713198</v>
          </cell>
          <cell r="AS97">
            <v>2265736.3184727551</v>
          </cell>
          <cell r="AT97">
            <v>2488336.6027852134</v>
          </cell>
        </row>
        <row r="98">
          <cell r="A98">
            <v>2029</v>
          </cell>
          <cell r="K98">
            <v>47041093.542221271</v>
          </cell>
          <cell r="L98">
            <v>68901167.751778737</v>
          </cell>
          <cell r="AC98">
            <v>23983529.783688497</v>
          </cell>
          <cell r="AD98">
            <v>56230907.562311508</v>
          </cell>
          <cell r="AS98">
            <v>2506611.0592369321</v>
          </cell>
          <cell r="AT98">
            <v>2608265.829063002</v>
          </cell>
        </row>
        <row r="99">
          <cell r="A99">
            <v>2029</v>
          </cell>
          <cell r="K99">
            <v>60042122.520787343</v>
          </cell>
          <cell r="L99">
            <v>78024662.402212664</v>
          </cell>
          <cell r="AC99">
            <v>26926212.758303232</v>
          </cell>
          <cell r="AD99">
            <v>59708173.731696762</v>
          </cell>
          <cell r="AS99">
            <v>3504657.3908977411</v>
          </cell>
          <cell r="AT99">
            <v>3324011.0027007489</v>
          </cell>
        </row>
        <row r="100">
          <cell r="A100">
            <v>2030</v>
          </cell>
          <cell r="K100">
            <v>67902902.106252164</v>
          </cell>
          <cell r="L100">
            <v>84157671.991747826</v>
          </cell>
          <cell r="AC100">
            <v>28677375.523024209</v>
          </cell>
          <cell r="AD100">
            <v>62727313.450975798</v>
          </cell>
          <cell r="AS100">
            <v>4040430.6565409061</v>
          </cell>
          <cell r="AT100">
            <v>3955353.2324296311</v>
          </cell>
        </row>
        <row r="101">
          <cell r="A101">
            <v>2030</v>
          </cell>
          <cell r="K101">
            <v>67244077.117178351</v>
          </cell>
          <cell r="L101">
            <v>81580199.403821647</v>
          </cell>
          <cell r="AC101">
            <v>28645437.324769557</v>
          </cell>
          <cell r="AD101">
            <v>61910255.003230445</v>
          </cell>
          <cell r="AS101">
            <v>4009389.1483701281</v>
          </cell>
          <cell r="AT101">
            <v>3702267.8221758776</v>
          </cell>
        </row>
        <row r="102">
          <cell r="A102">
            <v>2030</v>
          </cell>
          <cell r="K102">
            <v>57567376.587244727</v>
          </cell>
          <cell r="L102">
            <v>72823688.231755286</v>
          </cell>
          <cell r="AC102">
            <v>24389044.607007239</v>
          </cell>
          <cell r="AD102">
            <v>55005600.789992757</v>
          </cell>
          <cell r="AS102">
            <v>3394346.4155300227</v>
          </cell>
          <cell r="AT102">
            <v>3298559.4189986633</v>
          </cell>
        </row>
        <row r="103">
          <cell r="A103">
            <v>2030</v>
          </cell>
          <cell r="K103">
            <v>50385536.392395087</v>
          </cell>
          <cell r="L103">
            <v>71357519.654604912</v>
          </cell>
          <cell r="AC103">
            <v>25326153.155677035</v>
          </cell>
          <cell r="AD103">
            <v>58438806.419322975</v>
          </cell>
          <cell r="AS103">
            <v>2739955.4833717751</v>
          </cell>
          <cell r="AT103">
            <v>2745484.584878033</v>
          </cell>
        </row>
        <row r="104">
          <cell r="A104">
            <v>2030</v>
          </cell>
          <cell r="K104">
            <v>46806811.121295922</v>
          </cell>
          <cell r="L104">
            <v>70246729.30970408</v>
          </cell>
          <cell r="AC104">
            <v>26500156.396609571</v>
          </cell>
          <cell r="AD104">
            <v>58934494.892390437</v>
          </cell>
          <cell r="AS104">
            <v>2279815.1063929172</v>
          </cell>
          <cell r="AT104">
            <v>2472245.1551081087</v>
          </cell>
        </row>
        <row r="105">
          <cell r="A105">
            <v>2030</v>
          </cell>
          <cell r="K105">
            <v>55413649.789313048</v>
          </cell>
          <cell r="L105">
            <v>85009444.682686955</v>
          </cell>
          <cell r="AC105">
            <v>31404877.40152723</v>
          </cell>
          <cell r="AD105">
            <v>74209193.201472759</v>
          </cell>
          <cell r="AS105">
            <v>2324157.7294719242</v>
          </cell>
          <cell r="AT105">
            <v>2602317.0092177074</v>
          </cell>
        </row>
        <row r="106">
          <cell r="A106">
            <v>2030</v>
          </cell>
          <cell r="K106">
            <v>62975687.245375559</v>
          </cell>
          <cell r="L106">
            <v>94593659.06262444</v>
          </cell>
          <cell r="AC106">
            <v>34414072.692618892</v>
          </cell>
          <cell r="AD106">
            <v>84703066.325381115</v>
          </cell>
          <cell r="AS106">
            <v>2484453.993853509</v>
          </cell>
          <cell r="AT106">
            <v>2759861.7912643165</v>
          </cell>
        </row>
        <row r="107">
          <cell r="A107">
            <v>2030</v>
          </cell>
          <cell r="K107">
            <v>63196891.206343085</v>
          </cell>
          <cell r="L107">
            <v>94609150.951656908</v>
          </cell>
          <cell r="AC107">
            <v>33785309.307816297</v>
          </cell>
          <cell r="AD107">
            <v>83490964.736183703</v>
          </cell>
          <cell r="AS107">
            <v>2484752.5629517441</v>
          </cell>
          <cell r="AT107">
            <v>2747550.2482187427</v>
          </cell>
        </row>
        <row r="108">
          <cell r="A108">
            <v>2030</v>
          </cell>
          <cell r="K108">
            <v>60587469.365687273</v>
          </cell>
          <cell r="L108">
            <v>92316714.562312722</v>
          </cell>
          <cell r="AC108">
            <v>32419952.617437251</v>
          </cell>
          <cell r="AD108">
            <v>81229780.823562741</v>
          </cell>
          <cell r="AS108">
            <v>2485904.017052948</v>
          </cell>
          <cell r="AT108">
            <v>2692857.0888161696</v>
          </cell>
        </row>
        <row r="109">
          <cell r="A109">
            <v>2030</v>
          </cell>
          <cell r="K109">
            <v>48289123.909978017</v>
          </cell>
          <cell r="L109">
            <v>75941170.354021981</v>
          </cell>
          <cell r="AC109">
            <v>24673006.156430475</v>
          </cell>
          <cell r="AD109">
            <v>60286685.354569525</v>
          </cell>
          <cell r="AS109">
            <v>2245987.3119428074</v>
          </cell>
          <cell r="AT109">
            <v>2469912.7183694816</v>
          </cell>
        </row>
        <row r="110">
          <cell r="A110">
            <v>2030</v>
          </cell>
          <cell r="K110">
            <v>46805431.653131172</v>
          </cell>
          <cell r="L110">
            <v>68555993.39186883</v>
          </cell>
          <cell r="AC110">
            <v>23984851.722940844</v>
          </cell>
          <cell r="AD110">
            <v>55337763.037059158</v>
          </cell>
          <cell r="AS110">
            <v>2479237.5566547648</v>
          </cell>
          <cell r="AT110">
            <v>2583191.1569080423</v>
          </cell>
        </row>
        <row r="111">
          <cell r="A111">
            <v>2030</v>
          </cell>
          <cell r="K111">
            <v>59614089.019823551</v>
          </cell>
          <cell r="L111">
            <v>77468433.408176452</v>
          </cell>
          <cell r="AC111">
            <v>26726021.136608884</v>
          </cell>
          <cell r="AD111">
            <v>58797161.215391122</v>
          </cell>
          <cell r="AS111">
            <v>3469262.965126453</v>
          </cell>
          <cell r="AT111">
            <v>3294790.1910219784</v>
          </cell>
        </row>
        <row r="112">
          <cell r="A112">
            <v>2031</v>
          </cell>
          <cell r="K112">
            <v>67437195.208243385</v>
          </cell>
          <cell r="L112">
            <v>83580482.988756612</v>
          </cell>
          <cell r="AC112">
            <v>28837497.193919431</v>
          </cell>
          <cell r="AD112">
            <v>61555943.570080571</v>
          </cell>
          <cell r="AS112">
            <v>3994796.6964728907</v>
          </cell>
          <cell r="AT112">
            <v>3915846.2209400702</v>
          </cell>
        </row>
        <row r="113">
          <cell r="A113">
            <v>2031</v>
          </cell>
          <cell r="K113">
            <v>66790946.040748447</v>
          </cell>
          <cell r="L113">
            <v>81030462.904251546</v>
          </cell>
          <cell r="AC113">
            <v>28262170.302906636</v>
          </cell>
          <cell r="AD113">
            <v>61349649.840093367</v>
          </cell>
          <cell r="AS113">
            <v>3956877.6308901641</v>
          </cell>
          <cell r="AT113">
            <v>3658612.4324238859</v>
          </cell>
        </row>
        <row r="114">
          <cell r="A114">
            <v>2031</v>
          </cell>
          <cell r="K114">
            <v>57253682.870256007</v>
          </cell>
          <cell r="L114">
            <v>72426860.465743989</v>
          </cell>
          <cell r="AC114">
            <v>24714048.595918238</v>
          </cell>
          <cell r="AD114">
            <v>53881792.828081757</v>
          </cell>
          <cell r="AS114">
            <v>3358170.7741610571</v>
          </cell>
          <cell r="AT114">
            <v>3267716.0206675837</v>
          </cell>
        </row>
        <row r="115">
          <cell r="A115">
            <v>2031</v>
          </cell>
          <cell r="K115">
            <v>50177225.511119932</v>
          </cell>
          <cell r="L115">
            <v>71062503.487880066</v>
          </cell>
          <cell r="AC115">
            <v>24953842.665783156</v>
          </cell>
          <cell r="AD115">
            <v>58007442.364216849</v>
          </cell>
          <cell r="AS115">
            <v>2714883.1011383976</v>
          </cell>
          <cell r="AT115">
            <v>2723954.8626662106</v>
          </cell>
        </row>
        <row r="116">
          <cell r="A116">
            <v>2031</v>
          </cell>
          <cell r="K116">
            <v>46679250.176724419</v>
          </cell>
          <cell r="L116">
            <v>70055288.386275575</v>
          </cell>
          <cell r="AC116">
            <v>24794688.19993832</v>
          </cell>
          <cell r="AD116">
            <v>59929130.468061686</v>
          </cell>
          <cell r="AS116">
            <v>2260442.2840317944</v>
          </cell>
          <cell r="AT116">
            <v>2454480.3287839778</v>
          </cell>
        </row>
        <row r="117">
          <cell r="A117">
            <v>2031</v>
          </cell>
          <cell r="K117">
            <v>55299446.137666821</v>
          </cell>
          <cell r="L117">
            <v>84834246.170333177</v>
          </cell>
          <cell r="AC117">
            <v>29959357.505709086</v>
          </cell>
          <cell r="AD117">
            <v>74922754.587290913</v>
          </cell>
          <cell r="AS117">
            <v>2305998.4384153215</v>
          </cell>
          <cell r="AT117">
            <v>2585405.8950832188</v>
          </cell>
        </row>
        <row r="118">
          <cell r="A118">
            <v>2031</v>
          </cell>
          <cell r="K118">
            <v>62867629.771290526</v>
          </cell>
          <cell r="L118">
            <v>94431349.569709465</v>
          </cell>
          <cell r="AC118">
            <v>33348954.922972504</v>
          </cell>
          <cell r="AD118">
            <v>85067759.028027505</v>
          </cell>
          <cell r="AS118">
            <v>2464504.7532919017</v>
          </cell>
          <cell r="AT118">
            <v>2741327.4140017591</v>
          </cell>
        </row>
        <row r="119">
          <cell r="A119">
            <v>2031</v>
          </cell>
          <cell r="K119">
            <v>63098770.822027892</v>
          </cell>
          <cell r="L119">
            <v>94462259.449972123</v>
          </cell>
          <cell r="AC119">
            <v>32305718.059536066</v>
          </cell>
          <cell r="AD119">
            <v>84331428.455463946</v>
          </cell>
          <cell r="AS119">
            <v>2466103.1562338229</v>
          </cell>
          <cell r="AT119">
            <v>2730539.5615419736</v>
          </cell>
        </row>
        <row r="120">
          <cell r="A120">
            <v>2031</v>
          </cell>
          <cell r="K120">
            <v>60468267.366801672</v>
          </cell>
          <cell r="L120">
            <v>92135087.288198337</v>
          </cell>
          <cell r="AC120">
            <v>31501430.929829355</v>
          </cell>
          <cell r="AD120">
            <v>81456873.325170636</v>
          </cell>
          <cell r="AS120">
            <v>2466422.4268164788</v>
          </cell>
          <cell r="AT120">
            <v>2675288.4298319863</v>
          </cell>
        </row>
        <row r="121">
          <cell r="A121">
            <v>2031</v>
          </cell>
          <cell r="K121">
            <v>48173059.522511967</v>
          </cell>
          <cell r="L121">
            <v>75758643.426488042</v>
          </cell>
          <cell r="AC121">
            <v>23521365.675322492</v>
          </cell>
          <cell r="AD121">
            <v>60794566.194677509</v>
          </cell>
          <cell r="AS121">
            <v>2226093.1445695218</v>
          </cell>
          <cell r="AT121">
            <v>2451276.0524513209</v>
          </cell>
        </row>
        <row r="122">
          <cell r="A122">
            <v>2031</v>
          </cell>
          <cell r="K122">
            <v>46611237.44578965</v>
          </cell>
          <cell r="L122">
            <v>68271556.814210355</v>
          </cell>
          <cell r="AC122">
            <v>23496202.845897269</v>
          </cell>
          <cell r="AD122">
            <v>55088338.631102733</v>
          </cell>
          <cell r="AS122">
            <v>2449556.1996273156</v>
          </cell>
          <cell r="AT122">
            <v>2555637.9544825307</v>
          </cell>
        </row>
        <row r="123">
          <cell r="A123">
            <v>2031</v>
          </cell>
          <cell r="K123">
            <v>59266424.510153405</v>
          </cell>
          <cell r="L123">
            <v>77016643.816846594</v>
          </cell>
          <cell r="AC123">
            <v>26302844.246871345</v>
          </cell>
          <cell r="AD123">
            <v>58325870.334128655</v>
          </cell>
          <cell r="AS123">
            <v>3419578.6532953763</v>
          </cell>
          <cell r="AT123">
            <v>3251897.0078058308</v>
          </cell>
        </row>
        <row r="124">
          <cell r="A124">
            <v>2032</v>
          </cell>
          <cell r="K124">
            <v>67024394.939331554</v>
          </cell>
          <cell r="L124">
            <v>83068865.538668439</v>
          </cell>
          <cell r="AC124">
            <v>28090938.720770612</v>
          </cell>
          <cell r="AD124">
            <v>61444573.854229391</v>
          </cell>
          <cell r="AS124">
            <v>3941010.9825285333</v>
          </cell>
          <cell r="AT124">
            <v>3868226.6574672787</v>
          </cell>
        </row>
        <row r="125">
          <cell r="A125">
            <v>2032</v>
          </cell>
          <cell r="K125">
            <v>66518174.366884582</v>
          </cell>
          <cell r="L125">
            <v>80699537.587115422</v>
          </cell>
          <cell r="AC125">
            <v>28207622.811513513</v>
          </cell>
          <cell r="AD125">
            <v>60964023.746486492</v>
          </cell>
          <cell r="AS125">
            <v>3917663.2429192299</v>
          </cell>
          <cell r="AT125">
            <v>3627145.8795664711</v>
          </cell>
        </row>
        <row r="126">
          <cell r="A126">
            <v>2032</v>
          </cell>
          <cell r="K126">
            <v>58151397.538577795</v>
          </cell>
          <cell r="L126">
            <v>73562484.442422211</v>
          </cell>
          <cell r="AC126">
            <v>24966650.965136535</v>
          </cell>
          <cell r="AD126">
            <v>56308299.819863461</v>
          </cell>
          <cell r="AS126">
            <v>3371642.0242470508</v>
          </cell>
          <cell r="AT126">
            <v>3285158.7305162502</v>
          </cell>
        </row>
        <row r="127">
          <cell r="A127">
            <v>2032</v>
          </cell>
          <cell r="K127">
            <v>49999271.274328858</v>
          </cell>
          <cell r="L127">
            <v>70810479.318671137</v>
          </cell>
          <cell r="AC127">
            <v>24880953.918979615</v>
          </cell>
          <cell r="AD127">
            <v>57411531.892020397</v>
          </cell>
          <cell r="AS127">
            <v>2698376.5322768162</v>
          </cell>
          <cell r="AT127">
            <v>2710969.2703034235</v>
          </cell>
        </row>
        <row r="128">
          <cell r="A128">
            <v>2032</v>
          </cell>
          <cell r="K128">
            <v>46576617.582601368</v>
          </cell>
          <cell r="L128">
            <v>69901259.434398636</v>
          </cell>
          <cell r="AC128">
            <v>26104176.736703746</v>
          </cell>
          <cell r="AD128">
            <v>58053863.816296257</v>
          </cell>
          <cell r="AS128">
            <v>2242662.1126109823</v>
          </cell>
          <cell r="AT128">
            <v>2438395.9950087401</v>
          </cell>
        </row>
        <row r="129">
          <cell r="A129">
            <v>2032</v>
          </cell>
          <cell r="K129">
            <v>55215770.275010414</v>
          </cell>
          <cell r="L129">
            <v>84705879.988989577</v>
          </cell>
          <cell r="AC129">
            <v>31023834.088686448</v>
          </cell>
          <cell r="AD129">
            <v>73308794.309313551</v>
          </cell>
          <cell r="AS129">
            <v>2289677.7136406424</v>
          </cell>
          <cell r="AT129">
            <v>2570509.7179406094</v>
          </cell>
        </row>
        <row r="130">
          <cell r="A130">
            <v>2032</v>
          </cell>
          <cell r="K130">
            <v>62797884.572970517</v>
          </cell>
          <cell r="L130">
            <v>94326587.656029478</v>
          </cell>
          <cell r="AC130">
            <v>34055455.999108061</v>
          </cell>
          <cell r="AD130">
            <v>83820406.087891936</v>
          </cell>
          <cell r="AS130">
            <v>2447029.0121570355</v>
          </cell>
          <cell r="AT130">
            <v>2725494.3250059914</v>
          </cell>
        </row>
        <row r="131">
          <cell r="A131">
            <v>2032</v>
          </cell>
          <cell r="K131">
            <v>63038611.224181503</v>
          </cell>
          <cell r="L131">
            <v>94372197.290818483</v>
          </cell>
          <cell r="AC131">
            <v>33450284.808634486</v>
          </cell>
          <cell r="AD131">
            <v>82663045.16936551</v>
          </cell>
          <cell r="AS131">
            <v>2452041.4751813253</v>
          </cell>
          <cell r="AT131">
            <v>2718565.6329269875</v>
          </cell>
        </row>
        <row r="132">
          <cell r="A132">
            <v>2032</v>
          </cell>
          <cell r="K132">
            <v>60386562.483777441</v>
          </cell>
          <cell r="L132">
            <v>92010594.114222541</v>
          </cell>
          <cell r="AC132">
            <v>32048104.947370209</v>
          </cell>
          <cell r="AD132">
            <v>80298098.254629806</v>
          </cell>
          <cell r="AS132">
            <v>2449662.7854565815</v>
          </cell>
          <cell r="AT132">
            <v>2660625.1188347801</v>
          </cell>
        </row>
        <row r="133">
          <cell r="A133">
            <v>2032</v>
          </cell>
          <cell r="K133">
            <v>48081734.275640734</v>
          </cell>
          <cell r="L133">
            <v>75615022.13935928</v>
          </cell>
          <cell r="AC133">
            <v>24309159.198774528</v>
          </cell>
          <cell r="AD133">
            <v>59397651.93422547</v>
          </cell>
          <cell r="AS133">
            <v>2210957.8637239533</v>
          </cell>
          <cell r="AT133">
            <v>2437833.1313131419</v>
          </cell>
        </row>
        <row r="134">
          <cell r="A134">
            <v>2032</v>
          </cell>
          <cell r="K134">
            <v>46438284.35167136</v>
          </cell>
          <cell r="L134">
            <v>68018232.13032864</v>
          </cell>
          <cell r="AC134">
            <v>23542027.792234834</v>
          </cell>
          <cell r="AD134">
            <v>54316081.267765164</v>
          </cell>
          <cell r="AS134">
            <v>2433606.3298425674</v>
          </cell>
          <cell r="AT134">
            <v>2542352.5964158713</v>
          </cell>
        </row>
        <row r="135">
          <cell r="A135">
            <v>2032</v>
          </cell>
          <cell r="K135">
            <v>58937373.525816076</v>
          </cell>
          <cell r="L135">
            <v>76589042.478183925</v>
          </cell>
          <cell r="AC135">
            <v>26164089.348116662</v>
          </cell>
          <cell r="AD135">
            <v>57560913.073883347</v>
          </cell>
          <cell r="AS135">
            <v>3385298.2916610246</v>
          </cell>
          <cell r="AT135">
            <v>3223552.5082470244</v>
          </cell>
        </row>
        <row r="136">
          <cell r="A136">
            <v>2033</v>
          </cell>
          <cell r="K136">
            <v>66614201.393866315</v>
          </cell>
          <cell r="L136">
            <v>82560478.816133693</v>
          </cell>
          <cell r="AC136">
            <v>28276358.952382118</v>
          </cell>
          <cell r="AD136">
            <v>60358149.125617877</v>
          </cell>
          <cell r="AS136">
            <v>3880916.9566599489</v>
          </cell>
          <cell r="AT136">
            <v>3814274.4018098237</v>
          </cell>
        </row>
        <row r="137">
          <cell r="A137">
            <v>2033</v>
          </cell>
          <cell r="K137">
            <v>65985452.141988479</v>
          </cell>
          <cell r="L137">
            <v>80053241.479011506</v>
          </cell>
          <cell r="AC137">
            <v>27738659.184699912</v>
          </cell>
          <cell r="AD137">
            <v>60213246.533300079</v>
          </cell>
          <cell r="AS137">
            <v>3867873.8566716271</v>
          </cell>
          <cell r="AT137">
            <v>3585785.6777221272</v>
          </cell>
        </row>
        <row r="138">
          <cell r="A138">
            <v>2033</v>
          </cell>
          <cell r="K138">
            <v>56710961.281195723</v>
          </cell>
          <cell r="L138">
            <v>71740308.634804279</v>
          </cell>
          <cell r="AC138">
            <v>24274840.210360352</v>
          </cell>
          <cell r="AD138">
            <v>52924226.723639652</v>
          </cell>
          <cell r="AS138">
            <v>3309959.5397287486</v>
          </cell>
          <cell r="AT138">
            <v>3229318.9857606282</v>
          </cell>
        </row>
        <row r="139">
          <cell r="A139">
            <v>2033</v>
          </cell>
          <cell r="K139">
            <v>49842613.371148668</v>
          </cell>
          <cell r="L139">
            <v>70588615.660851344</v>
          </cell>
          <cell r="AC139">
            <v>24554585.919197943</v>
          </cell>
          <cell r="AD139">
            <v>57079334.295802064</v>
          </cell>
          <cell r="AS139">
            <v>2676538.4795495742</v>
          </cell>
          <cell r="AT139">
            <v>2692581.1917542187</v>
          </cell>
        </row>
        <row r="140">
          <cell r="A140">
            <v>2033</v>
          </cell>
          <cell r="K140">
            <v>46495627.700539008</v>
          </cell>
          <cell r="L140">
            <v>69779711.433460996</v>
          </cell>
          <cell r="AC140">
            <v>24469382.816979997</v>
          </cell>
          <cell r="AD140">
            <v>59142862.515020005</v>
          </cell>
          <cell r="AS140">
            <v>2226199.6877143872</v>
          </cell>
          <cell r="AT140">
            <v>2423699.6291965968</v>
          </cell>
        </row>
        <row r="141">
          <cell r="A141">
            <v>2033</v>
          </cell>
          <cell r="K141">
            <v>55149550.294196203</v>
          </cell>
          <cell r="L141">
            <v>84604292.675803795</v>
          </cell>
          <cell r="AC141">
            <v>29651044.807709683</v>
          </cell>
          <cell r="AD141">
            <v>74151722.144290328</v>
          </cell>
          <cell r="AS141">
            <v>2273205.6876588492</v>
          </cell>
          <cell r="AT141">
            <v>2555399.6932050348</v>
          </cell>
        </row>
        <row r="142">
          <cell r="A142">
            <v>2033</v>
          </cell>
          <cell r="K142">
            <v>62742911.483463384</v>
          </cell>
          <cell r="L142">
            <v>94244014.429536611</v>
          </cell>
          <cell r="AC142">
            <v>33050325.404241774</v>
          </cell>
          <cell r="AD142">
            <v>84306003.704758227</v>
          </cell>
          <cell r="AS142">
            <v>2429755.3315356313</v>
          </cell>
          <cell r="AT142">
            <v>2709840.0868157437</v>
          </cell>
        </row>
        <row r="143">
          <cell r="A143">
            <v>2033</v>
          </cell>
          <cell r="K143">
            <v>62996076.171971649</v>
          </cell>
          <cell r="L143">
            <v>94308520.026028365</v>
          </cell>
          <cell r="AC143">
            <v>32025719.445689399</v>
          </cell>
          <cell r="AD143">
            <v>83600515.029310599</v>
          </cell>
          <cell r="AS143">
            <v>2436415.1321477727</v>
          </cell>
          <cell r="AT143">
            <v>2704818.4141693725</v>
          </cell>
        </row>
        <row r="144">
          <cell r="A144">
            <v>2033</v>
          </cell>
          <cell r="K144">
            <v>60331837.32127928</v>
          </cell>
          <cell r="L144">
            <v>91927209.756720722</v>
          </cell>
          <cell r="AC144">
            <v>31179804.931054063</v>
          </cell>
          <cell r="AD144">
            <v>80625207.985945925</v>
          </cell>
          <cell r="AS144">
            <v>2431024.0203926116</v>
          </cell>
          <cell r="AT144">
            <v>2643874.8613648727</v>
          </cell>
        </row>
        <row r="145">
          <cell r="A145">
            <v>2033</v>
          </cell>
          <cell r="K145">
            <v>48021093.002778605</v>
          </cell>
          <cell r="L145">
            <v>75519655.54622139</v>
          </cell>
          <cell r="AC145">
            <v>23211502.465275828</v>
          </cell>
          <cell r="AD145">
            <v>59993677.347724162</v>
          </cell>
          <cell r="AS145">
            <v>2193292.7135669831</v>
          </cell>
          <cell r="AT145">
            <v>2421557.3611289267</v>
          </cell>
        </row>
        <row r="146">
          <cell r="A146">
            <v>2033</v>
          </cell>
          <cell r="K146">
            <v>46301585.656406686</v>
          </cell>
          <cell r="L146">
            <v>67818009.32459332</v>
          </cell>
          <cell r="AC146">
            <v>23103012.51182311</v>
          </cell>
          <cell r="AD146">
            <v>54166478.941176891</v>
          </cell>
          <cell r="AS146">
            <v>2406348.2384410184</v>
          </cell>
          <cell r="AT146">
            <v>2517198.6150115272</v>
          </cell>
        </row>
        <row r="147">
          <cell r="A147">
            <v>2033</v>
          </cell>
          <cell r="K147">
            <v>58652768.812459856</v>
          </cell>
          <cell r="L147">
            <v>76219199.012540132</v>
          </cell>
          <cell r="AC147">
            <v>25792152.93390733</v>
          </cell>
          <cell r="AD147">
            <v>57193425.682092667</v>
          </cell>
          <cell r="AS147">
            <v>3343224.4800761836</v>
          </cell>
          <cell r="AT147">
            <v>3187696.3710573567</v>
          </cell>
        </row>
        <row r="148">
          <cell r="A148">
            <v>2034</v>
          </cell>
          <cell r="K148">
            <v>66254846.098873228</v>
          </cell>
          <cell r="L148">
            <v>82115100.134126782</v>
          </cell>
          <cell r="AC148">
            <v>27580396.099835992</v>
          </cell>
          <cell r="AD148">
            <v>60327841.014164001</v>
          </cell>
          <cell r="AS148">
            <v>3844374.2705194335</v>
          </cell>
          <cell r="AT148">
            <v>3783350.2955729007</v>
          </cell>
        </row>
        <row r="149">
          <cell r="A149">
            <v>2034</v>
          </cell>
          <cell r="K149">
            <v>65635190.210151844</v>
          </cell>
          <cell r="L149">
            <v>79628305.343848154</v>
          </cell>
          <cell r="AC149">
            <v>27609267.792259008</v>
          </cell>
          <cell r="AD149">
            <v>59670822.619741</v>
          </cell>
          <cell r="AS149">
            <v>3816457.6366997617</v>
          </cell>
          <cell r="AT149">
            <v>3542799.2901602681</v>
          </cell>
        </row>
        <row r="150">
          <cell r="A150">
            <v>2034</v>
          </cell>
          <cell r="K150">
            <v>56490083.454393491</v>
          </cell>
          <cell r="L150">
            <v>71460894.512606502</v>
          </cell>
          <cell r="AC150">
            <v>23551413.868570857</v>
          </cell>
          <cell r="AD150">
            <v>53116458.236429147</v>
          </cell>
          <cell r="AS150">
            <v>3273659.0593629731</v>
          </cell>
          <cell r="AT150">
            <v>3198122.2379918424</v>
          </cell>
        </row>
        <row r="151">
          <cell r="A151">
            <v>2034</v>
          </cell>
          <cell r="K151">
            <v>49728966.066804789</v>
          </cell>
          <cell r="L151">
            <v>70427664.913195208</v>
          </cell>
          <cell r="AC151">
            <v>24534825.010315422</v>
          </cell>
          <cell r="AD151">
            <v>56612857.092684582</v>
          </cell>
          <cell r="AS151">
            <v>2651881.1151757459</v>
          </cell>
          <cell r="AT151">
            <v>2671299.863873974</v>
          </cell>
        </row>
        <row r="152">
          <cell r="A152">
            <v>2034</v>
          </cell>
          <cell r="K152">
            <v>46455279.216409124</v>
          </cell>
          <cell r="L152">
            <v>69719157.232590869</v>
          </cell>
          <cell r="AC152">
            <v>25813495.237969518</v>
          </cell>
          <cell r="AD152">
            <v>57407408.488030478</v>
          </cell>
          <cell r="AS152">
            <v>2208529.9644598425</v>
          </cell>
          <cell r="AT152">
            <v>2407644.1351113957</v>
          </cell>
        </row>
        <row r="153">
          <cell r="A153">
            <v>2034</v>
          </cell>
          <cell r="K153">
            <v>55130880.215233199</v>
          </cell>
          <cell r="L153">
            <v>84575651.121766821</v>
          </cell>
          <cell r="AC153">
            <v>30753030.384174231</v>
          </cell>
          <cell r="AD153">
            <v>72668889.743825763</v>
          </cell>
          <cell r="AS153">
            <v>2255165.6919819457</v>
          </cell>
          <cell r="AT153">
            <v>2538480.4090157086</v>
          </cell>
        </row>
        <row r="154">
          <cell r="A154">
            <v>2034</v>
          </cell>
          <cell r="K154">
            <v>62735148.126109049</v>
          </cell>
          <cell r="L154">
            <v>94232353.351890936</v>
          </cell>
          <cell r="AC154">
            <v>33800720.257775918</v>
          </cell>
          <cell r="AD154">
            <v>83193427.16022408</v>
          </cell>
          <cell r="AS154">
            <v>2410858.9710575184</v>
          </cell>
          <cell r="AT154">
            <v>2692327.7181255994</v>
          </cell>
        </row>
        <row r="155">
          <cell r="A155">
            <v>2034</v>
          </cell>
          <cell r="K155">
            <v>62993506.53658618</v>
          </cell>
          <cell r="L155">
            <v>94304673.143413827</v>
          </cell>
          <cell r="AC155">
            <v>33214642.931672677</v>
          </cell>
          <cell r="AD155">
            <v>82080722.022327319</v>
          </cell>
          <cell r="AS155">
            <v>2418160.8565252675</v>
          </cell>
          <cell r="AT155">
            <v>2688108.9598441757</v>
          </cell>
        </row>
        <row r="156">
          <cell r="A156">
            <v>2034</v>
          </cell>
          <cell r="K156">
            <v>60311223.682436273</v>
          </cell>
          <cell r="L156">
            <v>91895800.895563737</v>
          </cell>
          <cell r="AC156">
            <v>31786326.812126622</v>
          </cell>
          <cell r="AD156">
            <v>79642200.301873371</v>
          </cell>
          <cell r="AS156">
            <v>2412239.3399933404</v>
          </cell>
          <cell r="AT156">
            <v>2626916.9106570561</v>
          </cell>
        </row>
        <row r="157">
          <cell r="A157">
            <v>2034</v>
          </cell>
          <cell r="K157">
            <v>47985683.19917801</v>
          </cell>
          <cell r="L157">
            <v>75463968.846821994</v>
          </cell>
          <cell r="AC157">
            <v>24057693.439119592</v>
          </cell>
          <cell r="AD157">
            <v>58783213.748880394</v>
          </cell>
          <cell r="AS157">
            <v>2175735.3608857593</v>
          </cell>
          <cell r="AT157">
            <v>2405353.5988006503</v>
          </cell>
        </row>
        <row r="158">
          <cell r="A158">
            <v>2034</v>
          </cell>
          <cell r="K158">
            <v>46188629.949177347</v>
          </cell>
          <cell r="L158">
            <v>67652562.912822649</v>
          </cell>
          <cell r="AC158">
            <v>23225230.239246715</v>
          </cell>
          <cell r="AD158">
            <v>53585167.100753292</v>
          </cell>
          <cell r="AS158">
            <v>2384792.5445200792</v>
          </cell>
          <cell r="AT158">
            <v>2497946.7745980108</v>
          </cell>
        </row>
        <row r="159">
          <cell r="A159">
            <v>2034</v>
          </cell>
          <cell r="K159">
            <v>58391320.289248757</v>
          </cell>
          <cell r="L159">
            <v>75879446.986751229</v>
          </cell>
          <cell r="AC159">
            <v>25741172.850752674</v>
          </cell>
          <cell r="AD159">
            <v>56630498.129247338</v>
          </cell>
          <cell r="AS159">
            <v>3308452.9168418027</v>
          </cell>
          <cell r="AT159">
            <v>3158711.4408518723</v>
          </cell>
        </row>
        <row r="160">
          <cell r="A160">
            <v>2035</v>
          </cell>
          <cell r="K160">
            <v>65947498.307903685</v>
          </cell>
          <cell r="L160">
            <v>81734178.645096332</v>
          </cell>
          <cell r="AC160">
            <v>27855411.169147231</v>
          </cell>
          <cell r="AD160">
            <v>59459602.423852764</v>
          </cell>
          <cell r="AS160">
            <v>3794763.4015272586</v>
          </cell>
          <cell r="AT160">
            <v>3739460.0496807774</v>
          </cell>
        </row>
        <row r="161">
          <cell r="A161">
            <v>2035</v>
          </cell>
          <cell r="K161">
            <v>65336602.515180126</v>
          </cell>
          <cell r="L161">
            <v>79266060.150819883</v>
          </cell>
          <cell r="AC161">
            <v>27345851.7165608</v>
          </cell>
          <cell r="AD161">
            <v>59360566.0644392</v>
          </cell>
          <cell r="AS161">
            <v>3766760.8496783292</v>
          </cell>
          <cell r="AT161">
            <v>3501290.934790527</v>
          </cell>
        </row>
        <row r="162">
          <cell r="A162">
            <v>2035</v>
          </cell>
          <cell r="K162">
            <v>56311871.172774494</v>
          </cell>
          <cell r="L162">
            <v>71235453.014225513</v>
          </cell>
          <cell r="AC162">
            <v>23960024.230044033</v>
          </cell>
          <cell r="AD162">
            <v>52237862.068955965</v>
          </cell>
          <cell r="AS162">
            <v>3239241.1246219352</v>
          </cell>
          <cell r="AT162">
            <v>3168678.9013675628</v>
          </cell>
        </row>
        <row r="163">
          <cell r="A163">
            <v>2035</v>
          </cell>
          <cell r="K163">
            <v>49644054.039926305</v>
          </cell>
          <cell r="L163">
            <v>70307409.934073702</v>
          </cell>
          <cell r="AC163">
            <v>24282809.65500607</v>
          </cell>
          <cell r="AD163">
            <v>56447566.02699393</v>
          </cell>
          <cell r="AS163">
            <v>2627039.278691798</v>
          </cell>
          <cell r="AT163">
            <v>2649771.5661754743</v>
          </cell>
        </row>
        <row r="164">
          <cell r="A164">
            <v>2035</v>
          </cell>
          <cell r="K164">
            <v>46432554.263638191</v>
          </cell>
          <cell r="L164">
            <v>69685052.07636182</v>
          </cell>
          <cell r="AC164">
            <v>24260658.616227012</v>
          </cell>
          <cell r="AD164">
            <v>58638373.014772989</v>
          </cell>
          <cell r="AS164">
            <v>2191507.4399881237</v>
          </cell>
          <cell r="AT164">
            <v>2392248.5667666458</v>
          </cell>
        </row>
        <row r="165">
          <cell r="A165">
            <v>2035</v>
          </cell>
          <cell r="K165">
            <v>55126450.459580906</v>
          </cell>
          <cell r="L165">
            <v>84568855.484419107</v>
          </cell>
          <cell r="AC165">
            <v>29458828.983213983</v>
          </cell>
          <cell r="AD165">
            <v>73671026.28678602</v>
          </cell>
          <cell r="AS165">
            <v>2238048.3195654415</v>
          </cell>
          <cell r="AT165">
            <v>2522551.9538290333</v>
          </cell>
        </row>
        <row r="166">
          <cell r="A166">
            <v>2035</v>
          </cell>
          <cell r="K166">
            <v>62744212.837455615</v>
          </cell>
          <cell r="L166">
            <v>94245969.149544373</v>
          </cell>
          <cell r="AC166">
            <v>32871288.325241327</v>
          </cell>
          <cell r="AD166">
            <v>83849309.240758672</v>
          </cell>
          <cell r="AS166">
            <v>2394774.5652901335</v>
          </cell>
          <cell r="AT166">
            <v>2677908.8611056665</v>
          </cell>
        </row>
        <row r="167">
          <cell r="A167">
            <v>2035</v>
          </cell>
          <cell r="K167">
            <v>63006317.156454414</v>
          </cell>
          <cell r="L167">
            <v>94323851.331545591</v>
          </cell>
          <cell r="AC167">
            <v>31862981.696118426</v>
          </cell>
          <cell r="AD167">
            <v>83175701.475881591</v>
          </cell>
          <cell r="AS167">
            <v>2399769.2838082686</v>
          </cell>
          <cell r="AT167">
            <v>2671197.9171127761</v>
          </cell>
        </row>
        <row r="168">
          <cell r="A168">
            <v>2035</v>
          </cell>
          <cell r="K168">
            <v>60303961.272702083</v>
          </cell>
          <cell r="L168">
            <v>91884735.211297914</v>
          </cell>
          <cell r="AC168">
            <v>30987686.323513456</v>
          </cell>
          <cell r="AD168">
            <v>80128424.804486543</v>
          </cell>
          <cell r="AS168">
            <v>2395044.3589996961</v>
          </cell>
          <cell r="AT168">
            <v>2611643.1120806267</v>
          </cell>
        </row>
        <row r="169">
          <cell r="A169">
            <v>2035</v>
          </cell>
          <cell r="K169">
            <v>47957380.463783801</v>
          </cell>
          <cell r="L169">
            <v>75419458.972216204</v>
          </cell>
          <cell r="AC169">
            <v>23019122.313365992</v>
          </cell>
          <cell r="AD169">
            <v>59496441.428634003</v>
          </cell>
          <cell r="AS169">
            <v>2159351.9901330844</v>
          </cell>
          <cell r="AT169">
            <v>2390402.4854961419</v>
          </cell>
        </row>
        <row r="170">
          <cell r="A170">
            <v>2035</v>
          </cell>
          <cell r="K170">
            <v>46085259.999280505</v>
          </cell>
          <cell r="L170">
            <v>67501156.775719509</v>
          </cell>
          <cell r="AC170">
            <v>22838290.548044261</v>
          </cell>
          <cell r="AD170">
            <v>53545821.497955747</v>
          </cell>
          <cell r="AS170">
            <v>2365144.1606978518</v>
          </cell>
          <cell r="AT170">
            <v>2480640.2019644347</v>
          </cell>
        </row>
        <row r="171">
          <cell r="A171">
            <v>2035</v>
          </cell>
          <cell r="K171">
            <v>58147716.170704611</v>
          </cell>
          <cell r="L171">
            <v>75562883.742295384</v>
          </cell>
          <cell r="AC171">
            <v>25421814.161018044</v>
          </cell>
          <cell r="AD171">
            <v>56372209.122981951</v>
          </cell>
          <cell r="AS171">
            <v>3272424.1802653349</v>
          </cell>
          <cell r="AT171">
            <v>3128442.3439318785</v>
          </cell>
        </row>
        <row r="172">
          <cell r="A172">
            <v>2036</v>
          </cell>
          <cell r="K172">
            <v>65646727.712508604</v>
          </cell>
          <cell r="L172">
            <v>81361408.817491397</v>
          </cell>
          <cell r="AC172">
            <v>27218715.383608904</v>
          </cell>
          <cell r="AD172">
            <v>59536720.514391094</v>
          </cell>
          <cell r="AS172">
            <v>3747115.0368321971</v>
          </cell>
          <cell r="AT172">
            <v>3697383.6594510917</v>
          </cell>
        </row>
        <row r="173">
          <cell r="A173">
            <v>2036</v>
          </cell>
          <cell r="K173">
            <v>65166057.583953597</v>
          </cell>
          <cell r="L173">
            <v>79059155.839046419</v>
          </cell>
          <cell r="AC173">
            <v>27375929.923985586</v>
          </cell>
          <cell r="AD173">
            <v>59166518.679014415</v>
          </cell>
          <cell r="AS173">
            <v>3743373.2415772504</v>
          </cell>
          <cell r="AT173">
            <v>3484153.6888634586</v>
          </cell>
        </row>
        <row r="174">
          <cell r="A174">
            <v>2036</v>
          </cell>
          <cell r="K174">
            <v>57257903.364670835</v>
          </cell>
          <cell r="L174">
            <v>72432199.461329162</v>
          </cell>
          <cell r="AC174">
            <v>24286774.300742015</v>
          </cell>
          <cell r="AD174">
            <v>54774946.423257992</v>
          </cell>
          <cell r="AS174">
            <v>3231556.6157907178</v>
          </cell>
          <cell r="AT174">
            <v>3165337.7542602825</v>
          </cell>
        </row>
        <row r="175">
          <cell r="A175">
            <v>2036</v>
          </cell>
          <cell r="K175">
            <v>49549554.526003405</v>
          </cell>
          <cell r="L175">
            <v>70173576.865996599</v>
          </cell>
          <cell r="AC175">
            <v>24298888.405610703</v>
          </cell>
          <cell r="AD175">
            <v>56068445.41338931</v>
          </cell>
          <cell r="AS175">
            <v>2605470.2331320364</v>
          </cell>
          <cell r="AT175">
            <v>2631487.2257653228</v>
          </cell>
        </row>
        <row r="176">
          <cell r="A176">
            <v>2036</v>
          </cell>
          <cell r="K176">
            <v>46401905.424144387</v>
          </cell>
          <cell r="L176">
            <v>69639054.908855617</v>
          </cell>
          <cell r="AC176">
            <v>25628688.11699808</v>
          </cell>
          <cell r="AD176">
            <v>56996410.373001918</v>
          </cell>
          <cell r="AS176">
            <v>2176299.5185324773</v>
          </cell>
          <cell r="AT176">
            <v>2378791.6571481037</v>
          </cell>
        </row>
        <row r="177">
          <cell r="A177">
            <v>2036</v>
          </cell>
          <cell r="K177">
            <v>55118958.565451346</v>
          </cell>
          <cell r="L177">
            <v>84557362.255548656</v>
          </cell>
          <cell r="AC177">
            <v>30596078.036487311</v>
          </cell>
          <cell r="AD177">
            <v>72298014.005512685</v>
          </cell>
          <cell r="AS177">
            <v>2223823.8355539022</v>
          </cell>
          <cell r="AT177">
            <v>2509842.0316840685</v>
          </cell>
        </row>
        <row r="178">
          <cell r="A178">
            <v>2036</v>
          </cell>
          <cell r="K178">
            <v>62752228.17653957</v>
          </cell>
          <cell r="L178">
            <v>94258008.720460445</v>
          </cell>
          <cell r="AC178">
            <v>33664775.761572905</v>
          </cell>
          <cell r="AD178">
            <v>82858828.120427087</v>
          </cell>
          <cell r="AS178">
            <v>2380583.2663540016</v>
          </cell>
          <cell r="AT178">
            <v>2665567.0636931844</v>
          </cell>
        </row>
        <row r="179">
          <cell r="A179">
            <v>2036</v>
          </cell>
          <cell r="K179">
            <v>63018350.054616906</v>
          </cell>
          <cell r="L179">
            <v>94341865.228383094</v>
          </cell>
          <cell r="AC179">
            <v>33091338.501019638</v>
          </cell>
          <cell r="AD179">
            <v>81776009.527980357</v>
          </cell>
          <cell r="AS179">
            <v>2384331.9855718976</v>
          </cell>
          <cell r="AT179">
            <v>2657530.3825105499</v>
          </cell>
        </row>
        <row r="180">
          <cell r="A180">
            <v>2036</v>
          </cell>
          <cell r="K180">
            <v>60296654.618286975</v>
          </cell>
          <cell r="L180">
            <v>91873602.111713022</v>
          </cell>
          <cell r="AC180">
            <v>31636178.11657552</v>
          </cell>
          <cell r="AD180">
            <v>79265995.383424476</v>
          </cell>
          <cell r="AS180">
            <v>2381342.2118409495</v>
          </cell>
          <cell r="AT180">
            <v>2600138.2387183593</v>
          </cell>
        </row>
        <row r="181">
          <cell r="A181">
            <v>2036</v>
          </cell>
          <cell r="K181">
            <v>47931712.60927365</v>
          </cell>
          <cell r="L181">
            <v>75379092.803726345</v>
          </cell>
          <cell r="AC181">
            <v>23894579.377507243</v>
          </cell>
          <cell r="AD181">
            <v>58384656.473492749</v>
          </cell>
          <cell r="AS181">
            <v>2145188.395468439</v>
          </cell>
          <cell r="AT181">
            <v>2377868.3137462228</v>
          </cell>
        </row>
        <row r="182">
          <cell r="A182">
            <v>2036</v>
          </cell>
          <cell r="K182">
            <v>45990930.094420657</v>
          </cell>
          <cell r="L182">
            <v>67362991.60757935</v>
          </cell>
          <cell r="AC182">
            <v>22997817.470576357</v>
          </cell>
          <cell r="AD182">
            <v>53060481.184423648</v>
          </cell>
          <cell r="AS182">
            <v>2341114.9380554683</v>
          </cell>
          <cell r="AT182">
            <v>2458682.7849053955</v>
          </cell>
        </row>
        <row r="183">
          <cell r="A183">
            <v>2036</v>
          </cell>
          <cell r="K183">
            <v>57923126.093912371</v>
          </cell>
          <cell r="L183">
            <v>75271029.221087635</v>
          </cell>
          <cell r="AC183">
            <v>25418375.439479016</v>
          </cell>
          <cell r="AD183">
            <v>55920344.854520991</v>
          </cell>
          <cell r="AS183">
            <v>3237954.8727227412</v>
          </cell>
          <cell r="AT183">
            <v>3099580.3904177346</v>
          </cell>
        </row>
        <row r="184">
          <cell r="A184">
            <v>2037</v>
          </cell>
          <cell r="K184">
            <v>65351073.522525355</v>
          </cell>
          <cell r="L184">
            <v>80994980.173474655</v>
          </cell>
          <cell r="AC184">
            <v>27526212.005755022</v>
          </cell>
          <cell r="AD184">
            <v>58756900.487244979</v>
          </cell>
          <cell r="AS184">
            <v>3705886.2699700673</v>
          </cell>
          <cell r="AT184">
            <v>3661532.3060658704</v>
          </cell>
        </row>
        <row r="185">
          <cell r="A185">
            <v>2037</v>
          </cell>
          <cell r="K185">
            <v>64746215.881696492</v>
          </cell>
          <cell r="L185">
            <v>78549805.852303505</v>
          </cell>
          <cell r="AC185">
            <v>27037997.80695897</v>
          </cell>
          <cell r="AD185">
            <v>58692297.161041021</v>
          </cell>
          <cell r="AS185">
            <v>3687105.3095293981</v>
          </cell>
          <cell r="AT185">
            <v>3436320.8540135277</v>
          </cell>
        </row>
        <row r="186">
          <cell r="A186">
            <v>2037</v>
          </cell>
          <cell r="K186">
            <v>55946271.44419603</v>
          </cell>
          <cell r="L186">
            <v>70772963.280803964</v>
          </cell>
          <cell r="AC186">
            <v>23721913.657098774</v>
          </cell>
          <cell r="AD186">
            <v>51718731.23890122</v>
          </cell>
          <cell r="AS186">
            <v>3181620.5147893154</v>
          </cell>
          <cell r="AT186">
            <v>3120541.7208961104</v>
          </cell>
        </row>
        <row r="187">
          <cell r="A187">
            <v>2037</v>
          </cell>
          <cell r="K187">
            <v>49468498.58448258</v>
          </cell>
          <cell r="L187">
            <v>70058782.991517425</v>
          </cell>
          <cell r="AC187">
            <v>24087797.328651611</v>
          </cell>
          <cell r="AD187">
            <v>55994242.407348394</v>
          </cell>
          <cell r="AS187">
            <v>2590845.6298485943</v>
          </cell>
          <cell r="AT187">
            <v>2620173.0319045782</v>
          </cell>
        </row>
        <row r="188">
          <cell r="A188">
            <v>2037</v>
          </cell>
          <cell r="K188">
            <v>46382759.947275564</v>
          </cell>
          <cell r="L188">
            <v>69610321.758724436</v>
          </cell>
          <cell r="AC188">
            <v>24121539.271744419</v>
          </cell>
          <cell r="AD188">
            <v>58302119.48825559</v>
          </cell>
          <cell r="AS188">
            <v>2162286.592089559</v>
          </cell>
          <cell r="AT188">
            <v>2366603.0334853404</v>
          </cell>
        </row>
        <row r="189">
          <cell r="A189">
            <v>2037</v>
          </cell>
          <cell r="K189">
            <v>55120657.495439336</v>
          </cell>
          <cell r="L189">
            <v>84559968.564560667</v>
          </cell>
          <cell r="AC189">
            <v>29344963.205090731</v>
          </cell>
          <cell r="AD189">
            <v>73386269.253909275</v>
          </cell>
          <cell r="AS189">
            <v>2211237.5925938841</v>
          </cell>
          <cell r="AT189">
            <v>2498945.6386650484</v>
          </cell>
        </row>
        <row r="190">
          <cell r="A190">
            <v>2037</v>
          </cell>
          <cell r="K190">
            <v>62769810.172896847</v>
          </cell>
          <cell r="L190">
            <v>94284418.045103148</v>
          </cell>
          <cell r="AC190">
            <v>32780535.181309387</v>
          </cell>
          <cell r="AD190">
            <v>83617812.733690619</v>
          </cell>
          <cell r="AS190">
            <v>2366373.8081665332</v>
          </cell>
          <cell r="AT190">
            <v>2653167.7601645654</v>
          </cell>
        </row>
        <row r="191">
          <cell r="A191">
            <v>2037</v>
          </cell>
          <cell r="K191">
            <v>63040527.117565058</v>
          </cell>
          <cell r="L191">
            <v>94375065.486434951</v>
          </cell>
          <cell r="AC191">
            <v>31786458.72710355</v>
          </cell>
          <cell r="AD191">
            <v>82975944.538896456</v>
          </cell>
          <cell r="AS191">
            <v>2371474.3175224494</v>
          </cell>
          <cell r="AT191">
            <v>2646701.2152544414</v>
          </cell>
        </row>
        <row r="192">
          <cell r="A192">
            <v>2037</v>
          </cell>
          <cell r="K192">
            <v>60300776.718007766</v>
          </cell>
          <cell r="L192">
            <v>91879882.926992238</v>
          </cell>
          <cell r="AC192">
            <v>30886647.780047704</v>
          </cell>
          <cell r="AD192">
            <v>79867157.820952281</v>
          </cell>
          <cell r="AS192">
            <v>2368235.4300004104</v>
          </cell>
          <cell r="AT192">
            <v>2589249.4668866908</v>
          </cell>
        </row>
        <row r="193">
          <cell r="A193">
            <v>2037</v>
          </cell>
          <cell r="K193">
            <v>47913559.856354497</v>
          </cell>
          <cell r="L193">
            <v>75350545.147645503</v>
          </cell>
          <cell r="AC193">
            <v>22901202.501367599</v>
          </cell>
          <cell r="AD193">
            <v>59191659.643632397</v>
          </cell>
          <cell r="AS193">
            <v>2131327.3398074568</v>
          </cell>
          <cell r="AT193">
            <v>2365632.7621872844</v>
          </cell>
        </row>
        <row r="194">
          <cell r="A194">
            <v>2037</v>
          </cell>
          <cell r="K194">
            <v>45902186.128106274</v>
          </cell>
          <cell r="L194">
            <v>67233008.172893733</v>
          </cell>
          <cell r="AC194">
            <v>22656057.224512517</v>
          </cell>
          <cell r="AD194">
            <v>53118563.90648748</v>
          </cell>
          <cell r="AS194">
            <v>2319149.2702518399</v>
          </cell>
          <cell r="AT194">
            <v>2438833.1474592411</v>
          </cell>
        </row>
        <row r="195">
          <cell r="A195">
            <v>2037</v>
          </cell>
          <cell r="K195">
            <v>57702992.884538069</v>
          </cell>
          <cell r="L195">
            <v>74984966.393461928</v>
          </cell>
          <cell r="AC195">
            <v>25150230.325363155</v>
          </cell>
          <cell r="AD195">
            <v>55769979.058636852</v>
          </cell>
          <cell r="AS195">
            <v>3198489.0333606014</v>
          </cell>
          <cell r="AT195">
            <v>3065847.2480843598</v>
          </cell>
        </row>
        <row r="196">
          <cell r="A196">
            <v>2038</v>
          </cell>
          <cell r="K196">
            <v>65063748.303399138</v>
          </cell>
          <cell r="L196">
            <v>80638874.310600862</v>
          </cell>
          <cell r="AC196">
            <v>26936811.363480136</v>
          </cell>
          <cell r="AD196">
            <v>58920099.170519859</v>
          </cell>
          <cell r="AS196">
            <v>3661298.4081779579</v>
          </cell>
          <cell r="AT196">
            <v>3622256.4738844512</v>
          </cell>
        </row>
        <row r="197">
          <cell r="A197">
            <v>2038</v>
          </cell>
          <cell r="K197">
            <v>64465903.431888677</v>
          </cell>
          <cell r="L197">
            <v>78209732.101111323</v>
          </cell>
          <cell r="AC197">
            <v>26995559.149823189</v>
          </cell>
          <cell r="AD197">
            <v>58344438.312176809</v>
          </cell>
          <cell r="AS197">
            <v>3651444.8498565303</v>
          </cell>
          <cell r="AT197">
            <v>3407586.4156665276</v>
          </cell>
        </row>
        <row r="198">
          <cell r="A198">
            <v>2038</v>
          </cell>
          <cell r="K198">
            <v>55780126.785720311</v>
          </cell>
          <cell r="L198">
            <v>70562787.526279688</v>
          </cell>
          <cell r="AC198">
            <v>23090305.496905915</v>
          </cell>
          <cell r="AD198">
            <v>52076501.837094091</v>
          </cell>
          <cell r="AS198">
            <v>3161505.5267223818</v>
          </cell>
          <cell r="AT198">
            <v>3104909.0230069044</v>
          </cell>
        </row>
        <row r="199">
          <cell r="A199">
            <v>2038</v>
          </cell>
          <cell r="K199">
            <v>49398329.361331321</v>
          </cell>
          <cell r="L199">
            <v>69959407.216668665</v>
          </cell>
          <cell r="AC199">
            <v>24150541.499862149</v>
          </cell>
          <cell r="AD199">
            <v>55726142.496137865</v>
          </cell>
          <cell r="AS199">
            <v>2576040.3865996236</v>
          </cell>
          <cell r="AT199">
            <v>2608641.4561205534</v>
          </cell>
        </row>
        <row r="200">
          <cell r="A200">
            <v>2038</v>
          </cell>
          <cell r="K200">
            <v>46374347.025945358</v>
          </cell>
          <cell r="L200">
            <v>69597695.814054653</v>
          </cell>
          <cell r="AC200">
            <v>25529397.051057804</v>
          </cell>
          <cell r="AD200">
            <v>56775593.98494219</v>
          </cell>
          <cell r="AS200">
            <v>2149477.9390705405</v>
          </cell>
          <cell r="AT200">
            <v>2355697.975615737</v>
          </cell>
        </row>
        <row r="201">
          <cell r="A201">
            <v>2038</v>
          </cell>
          <cell r="K201">
            <v>55134955.538911812</v>
          </cell>
          <cell r="L201">
            <v>84581903.029088184</v>
          </cell>
          <cell r="AC201">
            <v>30526713.309380945</v>
          </cell>
          <cell r="AD201">
            <v>72134106.330619052</v>
          </cell>
          <cell r="AS201">
            <v>2198473.721244765</v>
          </cell>
          <cell r="AT201">
            <v>2487815.2027111426</v>
          </cell>
        </row>
        <row r="202">
          <cell r="A202">
            <v>2038</v>
          </cell>
          <cell r="K202">
            <v>62799176.714177392</v>
          </cell>
          <cell r="L202">
            <v>94328528.537822604</v>
          </cell>
          <cell r="AC202">
            <v>33619324.7908241</v>
          </cell>
          <cell r="AD202">
            <v>82746960.030175894</v>
          </cell>
          <cell r="AS202">
            <v>2353348.9286951609</v>
          </cell>
          <cell r="AT202">
            <v>2642061.083064286</v>
          </cell>
        </row>
        <row r="203">
          <cell r="A203">
            <v>2038</v>
          </cell>
          <cell r="K203">
            <v>63073680.911636211</v>
          </cell>
          <cell r="L203">
            <v>94424698.502363801</v>
          </cell>
          <cell r="AC203">
            <v>33057177.037624128</v>
          </cell>
          <cell r="AD203">
            <v>81691589.003375858</v>
          </cell>
          <cell r="AS203">
            <v>2360310.7261845013</v>
          </cell>
          <cell r="AT203">
            <v>2637732.1355594178</v>
          </cell>
        </row>
        <row r="204">
          <cell r="A204">
            <v>2038</v>
          </cell>
          <cell r="K204">
            <v>60317684.402406104</v>
          </cell>
          <cell r="L204">
            <v>91905645.050593913</v>
          </cell>
          <cell r="AC204">
            <v>31579646.567217354</v>
          </cell>
          <cell r="AD204">
            <v>79124352.814782649</v>
          </cell>
          <cell r="AS204">
            <v>2354261.4164095283</v>
          </cell>
          <cell r="AT204">
            <v>2577378.099493606</v>
          </cell>
        </row>
        <row r="205">
          <cell r="A205">
            <v>2038</v>
          </cell>
          <cell r="K205">
            <v>47909102.235031158</v>
          </cell>
          <cell r="L205">
            <v>75343534.935968846</v>
          </cell>
          <cell r="AC205">
            <v>23815351.907015041</v>
          </cell>
          <cell r="AD205">
            <v>58191069.945984952</v>
          </cell>
          <cell r="AS205">
            <v>2119884.4200142226</v>
          </cell>
          <cell r="AT205">
            <v>2356048.3705795202</v>
          </cell>
        </row>
        <row r="206">
          <cell r="A206">
            <v>2038</v>
          </cell>
          <cell r="K206">
            <v>45830615.689811274</v>
          </cell>
          <cell r="L206">
            <v>67128178.833188727</v>
          </cell>
          <cell r="AC206">
            <v>22859179.24728753</v>
          </cell>
          <cell r="AD206">
            <v>52740615.577712476</v>
          </cell>
          <cell r="AS206">
            <v>2309852.6376366802</v>
          </cell>
          <cell r="AT206">
            <v>2432267.3039897005</v>
          </cell>
        </row>
        <row r="207">
          <cell r="A207">
            <v>2038</v>
          </cell>
          <cell r="K207">
            <v>57505278.550705276</v>
          </cell>
          <cell r="L207">
            <v>74728036.866294712</v>
          </cell>
          <cell r="AC207">
            <v>25194206.483746704</v>
          </cell>
          <cell r="AD207">
            <v>55427173.867253296</v>
          </cell>
          <cell r="AS207">
            <v>3176508.6466066921</v>
          </cell>
          <cell r="AT207">
            <v>3048801.9017063016</v>
          </cell>
        </row>
        <row r="208">
          <cell r="A208">
            <v>2039</v>
          </cell>
          <cell r="K208">
            <v>64793911.208395831</v>
          </cell>
          <cell r="L208">
            <v>80304442.923604175</v>
          </cell>
          <cell r="AC208">
            <v>27280402.403784584</v>
          </cell>
          <cell r="AD208">
            <v>58232200.237215422</v>
          </cell>
          <cell r="AS208">
            <v>3612318.5382842678</v>
          </cell>
          <cell r="AT208">
            <v>3578519.5456433408</v>
          </cell>
        </row>
        <row r="209">
          <cell r="A209">
            <v>2039</v>
          </cell>
          <cell r="K209">
            <v>64196749.63889651</v>
          </cell>
          <cell r="L209">
            <v>77883195.980103478</v>
          </cell>
          <cell r="AC209">
            <v>26808248.200483609</v>
          </cell>
          <cell r="AD209">
            <v>58193571.912516393</v>
          </cell>
          <cell r="AS209">
            <v>3607993.5556350499</v>
          </cell>
          <cell r="AT209">
            <v>3371489.6165431184</v>
          </cell>
        </row>
        <row r="210">
          <cell r="A210">
            <v>2039</v>
          </cell>
          <cell r="K210">
            <v>55617184.885198571</v>
          </cell>
          <cell r="L210">
            <v>70356663.313801438</v>
          </cell>
          <cell r="AC210">
            <v>23556841.116910286</v>
          </cell>
          <cell r="AD210">
            <v>51358838.590089716</v>
          </cell>
          <cell r="AS210">
            <v>3136619.6545098135</v>
          </cell>
          <cell r="AT210">
            <v>3084537.8636089875</v>
          </cell>
        </row>
        <row r="211">
          <cell r="A211">
            <v>2039</v>
          </cell>
          <cell r="K211">
            <v>49329644.670555986</v>
          </cell>
          <cell r="L211">
            <v>69862133.881444022</v>
          </cell>
          <cell r="AC211">
            <v>23970245.667941712</v>
          </cell>
          <cell r="AD211">
            <v>55720983.043058284</v>
          </cell>
          <cell r="AS211">
            <v>2558542.307200938</v>
          </cell>
          <cell r="AT211">
            <v>2594344.3551118472</v>
          </cell>
        </row>
        <row r="212">
          <cell r="A212">
            <v>2039</v>
          </cell>
          <cell r="K212">
            <v>46366723.844593897</v>
          </cell>
          <cell r="L212">
            <v>69586255.0954061</v>
          </cell>
          <cell r="AC212">
            <v>24057304.963631794</v>
          </cell>
          <cell r="AD212">
            <v>58146864.209368207</v>
          </cell>
          <cell r="AS212">
            <v>2137049.5527488342</v>
          </cell>
          <cell r="AT212">
            <v>2345177.3923626277</v>
          </cell>
        </row>
        <row r="213">
          <cell r="A213">
            <v>2039</v>
          </cell>
          <cell r="K213">
            <v>55154447.721749</v>
          </cell>
          <cell r="L213">
            <v>84611805.763251022</v>
          </cell>
          <cell r="AC213">
            <v>29312786.502179559</v>
          </cell>
          <cell r="AD213">
            <v>73305801.33282043</v>
          </cell>
          <cell r="AS213">
            <v>2186823.6735712211</v>
          </cell>
          <cell r="AT213">
            <v>2477913.2125625634</v>
          </cell>
        </row>
        <row r="214">
          <cell r="A214">
            <v>2039</v>
          </cell>
          <cell r="K214">
            <v>62840783.356250726</v>
          </cell>
          <cell r="L214">
            <v>94391024.47374928</v>
          </cell>
          <cell r="AC214">
            <v>32772810.645523753</v>
          </cell>
          <cell r="AD214">
            <v>83598108.699476257</v>
          </cell>
          <cell r="AS214">
            <v>2341647.6428178912</v>
          </cell>
          <cell r="AT214">
            <v>2632408.5180411786</v>
          </cell>
        </row>
        <row r="215">
          <cell r="A215">
            <v>2039</v>
          </cell>
          <cell r="K215">
            <v>63120889.44490736</v>
          </cell>
          <cell r="L215">
            <v>94495372.220092624</v>
          </cell>
          <cell r="AC215">
            <v>31787819.165417805</v>
          </cell>
          <cell r="AD215">
            <v>82979495.851582199</v>
          </cell>
          <cell r="AS215">
            <v>2350443.242210729</v>
          </cell>
          <cell r="AT215">
            <v>2630185.265095708</v>
          </cell>
        </row>
        <row r="216">
          <cell r="A216">
            <v>2039</v>
          </cell>
          <cell r="K216">
            <v>60347118.745396115</v>
          </cell>
          <cell r="L216">
            <v>91950493.958603874</v>
          </cell>
          <cell r="AC216">
            <v>30865412.572284751</v>
          </cell>
          <cell r="AD216">
            <v>79812247.501715243</v>
          </cell>
          <cell r="AS216">
            <v>2341606.2054809318</v>
          </cell>
          <cell r="AT216">
            <v>2566916.6733579398</v>
          </cell>
        </row>
        <row r="217">
          <cell r="A217">
            <v>2039</v>
          </cell>
          <cell r="K217">
            <v>47910527.996510215</v>
          </cell>
          <cell r="L217">
            <v>75345777.138489783</v>
          </cell>
          <cell r="AC217">
            <v>22854698.7576929</v>
          </cell>
          <cell r="AD217">
            <v>59071463.607307099</v>
          </cell>
          <cell r="AS217">
            <v>2108473.567533446</v>
          </cell>
          <cell r="AT217">
            <v>2346470.3433732712</v>
          </cell>
        </row>
        <row r="218">
          <cell r="A218">
            <v>2039</v>
          </cell>
          <cell r="K218">
            <v>45765806.824844725</v>
          </cell>
          <cell r="L218">
            <v>67033253.181155272</v>
          </cell>
          <cell r="AC218">
            <v>22552808.741063338</v>
          </cell>
          <cell r="AD218">
            <v>52876491.284936659</v>
          </cell>
          <cell r="AS218">
            <v>2295182.8614647267</v>
          </cell>
          <cell r="AT218">
            <v>2420014.5715024434</v>
          </cell>
        </row>
        <row r="219">
          <cell r="A219">
            <v>2039</v>
          </cell>
          <cell r="K219">
            <v>57319738.354020543</v>
          </cell>
          <cell r="L219">
            <v>74486927.614979446</v>
          </cell>
          <cell r="AC219">
            <v>24967900.127460215</v>
          </cell>
          <cell r="AD219">
            <v>55365666.605539776</v>
          </cell>
          <cell r="AS219">
            <v>3154717.1458179783</v>
          </cell>
          <cell r="AT219">
            <v>3031887.5758647984</v>
          </cell>
        </row>
        <row r="220">
          <cell r="A220">
            <v>2040</v>
          </cell>
          <cell r="K220">
            <v>64497320.215542682</v>
          </cell>
          <cell r="L220">
            <v>79936853.222457305</v>
          </cell>
          <cell r="AC220">
            <v>26686789.062954899</v>
          </cell>
          <cell r="AD220">
            <v>58373214.146045111</v>
          </cell>
          <cell r="AS220">
            <v>3588154.8543381449</v>
          </cell>
          <cell r="AT220">
            <v>3559277.1876385151</v>
          </cell>
        </row>
        <row r="221">
          <cell r="A221">
            <v>2040</v>
          </cell>
          <cell r="K221">
            <v>64035929.666349411</v>
          </cell>
          <cell r="L221">
            <v>77688089.942650586</v>
          </cell>
          <cell r="AC221">
            <v>26870774.651434667</v>
          </cell>
          <cell r="AD221">
            <v>58074746.492565334</v>
          </cell>
          <cell r="AS221">
            <v>3563833.3053535204</v>
          </cell>
          <cell r="AT221">
            <v>3334627.8305084542</v>
          </cell>
        </row>
        <row r="222">
          <cell r="A222">
            <v>2040</v>
          </cell>
          <cell r="K222">
            <v>56549121.988035195</v>
          </cell>
          <cell r="L222">
            <v>71535579.238964811</v>
          </cell>
          <cell r="AC222">
            <v>23911186.137926187</v>
          </cell>
          <cell r="AD222">
            <v>53927867.217073813</v>
          </cell>
          <cell r="AS222">
            <v>3132724.8801303981</v>
          </cell>
          <cell r="AT222">
            <v>3084777.2425786434</v>
          </cell>
        </row>
        <row r="223">
          <cell r="A223">
            <v>2040</v>
          </cell>
          <cell r="K223">
            <v>49263710.210253343</v>
          </cell>
          <cell r="L223">
            <v>69768755.505746663</v>
          </cell>
          <cell r="AC223">
            <v>24022938.279440146</v>
          </cell>
          <cell r="AD223">
            <v>55431704.57455986</v>
          </cell>
          <cell r="AS223">
            <v>2538004.0677789007</v>
          </cell>
          <cell r="AT223">
            <v>2576918.1892283917</v>
          </cell>
        </row>
        <row r="224">
          <cell r="A224">
            <v>2040</v>
          </cell>
          <cell r="K224">
            <v>46372503.418803014</v>
          </cell>
          <cell r="L224">
            <v>69594928.965196982</v>
          </cell>
          <cell r="AC224">
            <v>25451706.49452896</v>
          </cell>
          <cell r="AD224">
            <v>56602815.619471036</v>
          </cell>
          <cell r="AS224">
            <v>2124595.6250048624</v>
          </cell>
          <cell r="AT224">
            <v>2334596.953350388</v>
          </cell>
        </row>
        <row r="225">
          <cell r="A225">
            <v>2040</v>
          </cell>
          <cell r="K225">
            <v>55195952.141840644</v>
          </cell>
          <cell r="L225">
            <v>84675477.218159378</v>
          </cell>
          <cell r="AC225">
            <v>30483526.009728853</v>
          </cell>
          <cell r="AD225">
            <v>72032055.473271132</v>
          </cell>
          <cell r="AS225">
            <v>2173928.3705412126</v>
          </cell>
          <cell r="AT225">
            <v>2466567.9756873907</v>
          </cell>
        </row>
        <row r="226">
          <cell r="A226">
            <v>2040</v>
          </cell>
          <cell r="K226">
            <v>62891092.06380821</v>
          </cell>
          <cell r="L226">
            <v>94466591.4891918</v>
          </cell>
          <cell r="AC226">
            <v>33612128.42448543</v>
          </cell>
          <cell r="AD226">
            <v>82729247.674514577</v>
          </cell>
          <cell r="AS226">
            <v>2329925.261664737</v>
          </cell>
          <cell r="AT226">
            <v>2622702.2488536579</v>
          </cell>
        </row>
        <row r="227">
          <cell r="A227">
            <v>2040</v>
          </cell>
          <cell r="K227">
            <v>63165933.526681803</v>
          </cell>
          <cell r="L227">
            <v>94562805.637318209</v>
          </cell>
          <cell r="AC227">
            <v>33069601.747952487</v>
          </cell>
          <cell r="AD227">
            <v>81722293.208047509</v>
          </cell>
          <cell r="AS227">
            <v>2336701.8470679251</v>
          </cell>
          <cell r="AT227">
            <v>2618273.3071055249</v>
          </cell>
        </row>
        <row r="228">
          <cell r="A228">
            <v>2040</v>
          </cell>
          <cell r="K228">
            <v>60365683.61380323</v>
          </cell>
          <cell r="L228">
            <v>91978781.122196764</v>
          </cell>
          <cell r="AC228">
            <v>31577734.602517039</v>
          </cell>
          <cell r="AD228">
            <v>79119562.293482959</v>
          </cell>
          <cell r="AS228">
            <v>2329529.1585128144</v>
          </cell>
          <cell r="AT228">
            <v>2557057.8772178693</v>
          </cell>
        </row>
        <row r="229">
          <cell r="A229">
            <v>2040</v>
          </cell>
          <cell r="K229">
            <v>47904940.14493385</v>
          </cell>
          <cell r="L229">
            <v>75336989.48706615</v>
          </cell>
          <cell r="AC229">
            <v>23773392.793055855</v>
          </cell>
          <cell r="AD229">
            <v>58088545.920944139</v>
          </cell>
          <cell r="AS229">
            <v>2095904.4474152888</v>
          </cell>
          <cell r="AT229">
            <v>2335572.3105871002</v>
          </cell>
        </row>
        <row r="230">
          <cell r="A230">
            <v>2040</v>
          </cell>
          <cell r="K230">
            <v>45690924.486721918</v>
          </cell>
          <cell r="L230">
            <v>66923572.896278083</v>
          </cell>
          <cell r="AC230">
            <v>22748421.112884834</v>
          </cell>
          <cell r="AD230">
            <v>52485074.811115161</v>
          </cell>
          <cell r="AS230">
            <v>2276831.7685130946</v>
          </cell>
          <cell r="AT230">
            <v>2403838.6410847316</v>
          </cell>
        </row>
        <row r="231">
          <cell r="A231">
            <v>2040</v>
          </cell>
          <cell r="K231">
            <v>57117031.381220996</v>
          </cell>
          <cell r="L231">
            <v>74223510.159778997</v>
          </cell>
          <cell r="AC231">
            <v>24990142.335563224</v>
          </cell>
          <cell r="AD231">
            <v>54978233.39243678</v>
          </cell>
          <cell r="AS231">
            <v>3119920.1355250189</v>
          </cell>
          <cell r="AT231">
            <v>3002407.467188267</v>
          </cell>
        </row>
        <row r="232">
          <cell r="A232">
            <v>2041</v>
          </cell>
          <cell r="K232">
            <v>64248465.015299469</v>
          </cell>
          <cell r="L232">
            <v>79628426.429700524</v>
          </cell>
          <cell r="AC232">
            <v>27024730.869304206</v>
          </cell>
          <cell r="AD232">
            <v>57686448.903695799</v>
          </cell>
          <cell r="AS232">
            <v>3545078.7723056674</v>
          </cell>
          <cell r="AT232">
            <v>3521192.7564671719</v>
          </cell>
        </row>
        <row r="233">
          <cell r="A233">
            <v>2041</v>
          </cell>
          <cell r="K233">
            <v>63659623.430344544</v>
          </cell>
          <cell r="L233">
            <v>77231556.979655445</v>
          </cell>
          <cell r="AC233">
            <v>26570347.403086215</v>
          </cell>
          <cell r="AD233">
            <v>57677152.597913787</v>
          </cell>
          <cell r="AS233">
            <v>3532150.9059579736</v>
          </cell>
          <cell r="AT233">
            <v>3309353.2532874192</v>
          </cell>
        </row>
        <row r="234">
          <cell r="A234">
            <v>2041</v>
          </cell>
          <cell r="K234">
            <v>55291355.367641941</v>
          </cell>
          <cell r="L234">
            <v>69944483.558358058</v>
          </cell>
          <cell r="AC234">
            <v>23382369.06701304</v>
          </cell>
          <cell r="AD234">
            <v>50978453.044986963</v>
          </cell>
          <cell r="AS234">
            <v>3076937.6600429676</v>
          </cell>
          <cell r="AT234">
            <v>3033846.1217866843</v>
          </cell>
        </row>
        <row r="235">
          <cell r="A235">
            <v>2041</v>
          </cell>
          <cell r="K235">
            <v>49184025.472917721</v>
          </cell>
          <cell r="L235">
            <v>69655903.572082281</v>
          </cell>
          <cell r="AC235">
            <v>23837791.885037903</v>
          </cell>
          <cell r="AD235">
            <v>55413082.360962108</v>
          </cell>
          <cell r="AS235">
            <v>2520347.6704063579</v>
          </cell>
          <cell r="AT235">
            <v>2562371.3857848994</v>
          </cell>
        </row>
        <row r="236">
          <cell r="A236">
            <v>2041</v>
          </cell>
          <cell r="K236">
            <v>46339260.725065224</v>
          </cell>
          <cell r="L236">
            <v>69545038.992934778</v>
          </cell>
          <cell r="AC236">
            <v>23975911.471272238</v>
          </cell>
          <cell r="AD236">
            <v>57950134.926727772</v>
          </cell>
          <cell r="AS236">
            <v>2112189.0484215529</v>
          </cell>
          <cell r="AT236">
            <v>2324036.6845521298</v>
          </cell>
        </row>
        <row r="237">
          <cell r="A237">
            <v>2041</v>
          </cell>
          <cell r="K237">
            <v>55172869.315707654</v>
          </cell>
          <cell r="L237">
            <v>84640066.119292349</v>
          </cell>
          <cell r="AC237">
            <v>29257659.957891837</v>
          </cell>
          <cell r="AD237">
            <v>73167940.147108167</v>
          </cell>
          <cell r="AS237">
            <v>2161250.2766378024</v>
          </cell>
          <cell r="AT237">
            <v>2455435.3387790383</v>
          </cell>
        </row>
        <row r="238">
          <cell r="A238">
            <v>2041</v>
          </cell>
          <cell r="K238">
            <v>62891773.945812456</v>
          </cell>
          <cell r="L238">
            <v>94467615.721187532</v>
          </cell>
          <cell r="AC238">
            <v>32734871.755735025</v>
          </cell>
          <cell r="AD238">
            <v>83501332.763264969</v>
          </cell>
          <cell r="AS238">
            <v>2318239.8951074015</v>
          </cell>
          <cell r="AT238">
            <v>2613007.6166131725</v>
          </cell>
        </row>
        <row r="239">
          <cell r="A239">
            <v>2041</v>
          </cell>
          <cell r="K239">
            <v>63179961.960482217</v>
          </cell>
          <cell r="L239">
            <v>94583806.958517775</v>
          </cell>
          <cell r="AC239">
            <v>31756323.550925698</v>
          </cell>
          <cell r="AD239">
            <v>82897279.132074311</v>
          </cell>
          <cell r="AS239">
            <v>2322293.0397456554</v>
          </cell>
          <cell r="AT239">
            <v>2605576.5952820447</v>
          </cell>
        </row>
        <row r="240">
          <cell r="A240">
            <v>2041</v>
          </cell>
          <cell r="K240">
            <v>60371802.565604523</v>
          </cell>
          <cell r="L240">
            <v>91988104.527395472</v>
          </cell>
          <cell r="AC240">
            <v>30807126.811392203</v>
          </cell>
          <cell r="AD240">
            <v>79661531.305607796</v>
          </cell>
          <cell r="AS240">
            <v>2316200.8343875022</v>
          </cell>
          <cell r="AT240">
            <v>2545793.3811322968</v>
          </cell>
        </row>
        <row r="241">
          <cell r="A241">
            <v>2041</v>
          </cell>
          <cell r="K241">
            <v>47890892.083765462</v>
          </cell>
          <cell r="L241">
            <v>75314897.013234541</v>
          </cell>
          <cell r="AC241">
            <v>22776491.260010689</v>
          </cell>
          <cell r="AD241">
            <v>58869324.370989308</v>
          </cell>
          <cell r="AS241">
            <v>2082811.2738002394</v>
          </cell>
          <cell r="AT241">
            <v>2324056.7542300397</v>
          </cell>
        </row>
        <row r="242">
          <cell r="A242">
            <v>2041</v>
          </cell>
          <cell r="K242">
            <v>45616784.327269427</v>
          </cell>
          <cell r="L242">
            <v>66814979.681730576</v>
          </cell>
          <cell r="AC242">
            <v>22415293.773696169</v>
          </cell>
          <cell r="AD242">
            <v>52554078.717303827</v>
          </cell>
          <cell r="AS242">
            <v>2257444.8819214297</v>
          </cell>
          <cell r="AT242">
            <v>2386520.8139024605</v>
          </cell>
        </row>
        <row r="243">
          <cell r="A243">
            <v>2041</v>
          </cell>
          <cell r="K243">
            <v>56930324.22803551</v>
          </cell>
          <cell r="L243">
            <v>73980884.449964494</v>
          </cell>
          <cell r="AC243">
            <v>24747290.524584908</v>
          </cell>
          <cell r="AD243">
            <v>54876470.571415089</v>
          </cell>
          <cell r="AS243">
            <v>3094094.1740062987</v>
          </cell>
          <cell r="AT243">
            <v>2981488.6156905247</v>
          </cell>
        </row>
        <row r="244">
          <cell r="A244">
            <v>2042</v>
          </cell>
          <cell r="K244">
            <v>63999134.2089568</v>
          </cell>
          <cell r="L244">
            <v>79319410.179043218</v>
          </cell>
          <cell r="AC244">
            <v>26458534.053823888</v>
          </cell>
          <cell r="AD244">
            <v>57873941.697176114</v>
          </cell>
          <cell r="AS244">
            <v>3508830.3796283533</v>
          </cell>
          <cell r="AT244">
            <v>3489792.1276573194</v>
          </cell>
        </row>
        <row r="245">
          <cell r="A245">
            <v>2042</v>
          </cell>
          <cell r="K245">
            <v>63414801.403556988</v>
          </cell>
          <cell r="L245">
            <v>76934540.043443009</v>
          </cell>
          <cell r="AC245">
            <v>26535386.014805891</v>
          </cell>
          <cell r="AD245">
            <v>57349884.247194104</v>
          </cell>
          <cell r="AS245">
            <v>3490849.2019576039</v>
          </cell>
          <cell r="AT245">
            <v>3274981.3533798959</v>
          </cell>
        </row>
        <row r="246">
          <cell r="A246">
            <v>2042</v>
          </cell>
          <cell r="K246">
            <v>55146296.248914279</v>
          </cell>
          <cell r="L246">
            <v>69760981.362085715</v>
          </cell>
          <cell r="AC246">
            <v>22759564.495440762</v>
          </cell>
          <cell r="AD246">
            <v>51330568.251559228</v>
          </cell>
          <cell r="AS246">
            <v>3049146.6889527207</v>
          </cell>
          <cell r="AT246">
            <v>3010415.6610597721</v>
          </cell>
        </row>
        <row r="247">
          <cell r="A247">
            <v>2042</v>
          </cell>
          <cell r="K247">
            <v>49120300.148954734</v>
          </cell>
          <cell r="L247">
            <v>69565653.842045262</v>
          </cell>
          <cell r="AC247">
            <v>23894358.396335322</v>
          </cell>
          <cell r="AD247">
            <v>55135013.053664684</v>
          </cell>
          <cell r="AS247">
            <v>2502581.7838150044</v>
          </cell>
          <cell r="AT247">
            <v>2547670.2293247236</v>
          </cell>
        </row>
        <row r="248">
          <cell r="A248">
            <v>2042</v>
          </cell>
          <cell r="K248">
            <v>46328028.275107823</v>
          </cell>
          <cell r="L248">
            <v>69528181.555892169</v>
          </cell>
          <cell r="AC248">
            <v>25365965.050614562</v>
          </cell>
          <cell r="AD248">
            <v>56412132.64338544</v>
          </cell>
          <cell r="AS248">
            <v>2098806.3069737186</v>
          </cell>
          <cell r="AT248">
            <v>2312369.0631877272</v>
          </cell>
        </row>
        <row r="249">
          <cell r="A249">
            <v>2042</v>
          </cell>
          <cell r="K249">
            <v>55185660.776852354</v>
          </cell>
          <cell r="L249">
            <v>84659689.353147641</v>
          </cell>
          <cell r="AC249">
            <v>30425963.8924868</v>
          </cell>
          <cell r="AD249">
            <v>71896037.165513188</v>
          </cell>
          <cell r="AS249">
            <v>2149515.7587412712</v>
          </cell>
          <cell r="AT249">
            <v>2445342.5444342429</v>
          </cell>
        </row>
        <row r="250">
          <cell r="A250">
            <v>2042</v>
          </cell>
          <cell r="K250">
            <v>62927627.348309338</v>
          </cell>
          <cell r="L250">
            <v>94521469.909690648</v>
          </cell>
          <cell r="AC250">
            <v>33562818.711470507</v>
          </cell>
          <cell r="AD250">
            <v>82607882.094529495</v>
          </cell>
          <cell r="AS250">
            <v>2305134.2315251115</v>
          </cell>
          <cell r="AT250">
            <v>2601679.9352903627</v>
          </cell>
        </row>
        <row r="251">
          <cell r="A251">
            <v>2042</v>
          </cell>
          <cell r="K251">
            <v>63220896.253478229</v>
          </cell>
          <cell r="L251">
            <v>94645087.800521761</v>
          </cell>
          <cell r="AC251">
            <v>33013980.345904447</v>
          </cell>
          <cell r="AD251">
            <v>81584840.433095545</v>
          </cell>
          <cell r="AS251">
            <v>2310637.9391911128</v>
          </cell>
          <cell r="AT251">
            <v>2595935.6060709083</v>
          </cell>
        </row>
        <row r="252">
          <cell r="A252">
            <v>2042</v>
          </cell>
          <cell r="K252">
            <v>60393936.728421256</v>
          </cell>
          <cell r="L252">
            <v>92021830.200578734</v>
          </cell>
          <cell r="AC252">
            <v>31482699.524365973</v>
          </cell>
          <cell r="AD252">
            <v>78881447.245634019</v>
          </cell>
          <cell r="AS252">
            <v>2304526.6552139535</v>
          </cell>
          <cell r="AT252">
            <v>2536315.3083814732</v>
          </cell>
        </row>
        <row r="253">
          <cell r="A253">
            <v>2042</v>
          </cell>
          <cell r="K253">
            <v>47881134.848402865</v>
          </cell>
          <cell r="L253">
            <v>75299552.442597136</v>
          </cell>
          <cell r="AC253">
            <v>23665263.73476902</v>
          </cell>
          <cell r="AD253">
            <v>57824340.478230976</v>
          </cell>
          <cell r="AS253">
            <v>2070583.7534489096</v>
          </cell>
          <cell r="AT253">
            <v>2313474.0080046845</v>
          </cell>
        </row>
        <row r="254">
          <cell r="A254">
            <v>2042</v>
          </cell>
          <cell r="K254">
            <v>45541784.705174759</v>
          </cell>
          <cell r="L254">
            <v>66705127.610825241</v>
          </cell>
          <cell r="AC254">
            <v>22592555.514358114</v>
          </cell>
          <cell r="AD254">
            <v>52125462.266641885</v>
          </cell>
          <cell r="AS254">
            <v>2237910.0984695191</v>
          </cell>
          <cell r="AT254">
            <v>2368996.5575259905</v>
          </cell>
        </row>
        <row r="255">
          <cell r="A255">
            <v>2042</v>
          </cell>
          <cell r="K255">
            <v>56739546.043695256</v>
          </cell>
          <cell r="L255">
            <v>73732968.440304741</v>
          </cell>
          <cell r="AC255">
            <v>24764909.907207903</v>
          </cell>
          <cell r="AD255">
            <v>54482722.7687921</v>
          </cell>
          <cell r="AS255">
            <v>3059476.7574633863</v>
          </cell>
          <cell r="AT255">
            <v>2952026.4497026019</v>
          </cell>
        </row>
        <row r="256">
          <cell r="A256">
            <v>2043</v>
          </cell>
          <cell r="K256">
            <v>63757775.543862082</v>
          </cell>
          <cell r="L256">
            <v>79020274.461137906</v>
          </cell>
          <cell r="AC256">
            <v>26785263.890033379</v>
          </cell>
          <cell r="AD256">
            <v>57175287.488966614</v>
          </cell>
          <cell r="AS256">
            <v>3470914.6285407566</v>
          </cell>
          <cell r="AT256">
            <v>3456641.8836702718</v>
          </cell>
        </row>
        <row r="257">
          <cell r="A257">
            <v>2043</v>
          </cell>
          <cell r="K257">
            <v>63174765.674626753</v>
          </cell>
          <cell r="L257">
            <v>76643329.821373239</v>
          </cell>
          <cell r="AC257">
            <v>26346060.769159861</v>
          </cell>
          <cell r="AD257">
            <v>57190286.008840129</v>
          </cell>
          <cell r="AS257">
            <v>3461058.8223387254</v>
          </cell>
          <cell r="AT257">
            <v>3251326.3545690002</v>
          </cell>
        </row>
        <row r="258">
          <cell r="A258">
            <v>2043</v>
          </cell>
          <cell r="K258">
            <v>54999797.21315942</v>
          </cell>
          <cell r="L258">
            <v>69575657.646840572</v>
          </cell>
          <cell r="AC258">
            <v>23217175.336678904</v>
          </cell>
          <cell r="AD258">
            <v>50618296.176321097</v>
          </cell>
          <cell r="AS258">
            <v>3032560.5686754854</v>
          </cell>
          <cell r="AT258">
            <v>2997995.1100611445</v>
          </cell>
        </row>
        <row r="259">
          <cell r="A259">
            <v>2043</v>
          </cell>
          <cell r="K259">
            <v>49059867.520741656</v>
          </cell>
          <cell r="L259">
            <v>69480067.327258348</v>
          </cell>
          <cell r="AC259">
            <v>23713671.483270627</v>
          </cell>
          <cell r="AD259">
            <v>55124553.369729377</v>
          </cell>
          <cell r="AS259">
            <v>2489519.4200343229</v>
          </cell>
          <cell r="AT259">
            <v>2537720.3918184428</v>
          </cell>
        </row>
        <row r="260">
          <cell r="A260">
            <v>2043</v>
          </cell>
          <cell r="K260">
            <v>46324807.251358487</v>
          </cell>
          <cell r="L260">
            <v>69523347.507641524</v>
          </cell>
          <cell r="AC260">
            <v>23901663.01597454</v>
          </cell>
          <cell r="AD260">
            <v>57770675.305025458</v>
          </cell>
          <cell r="AS260">
            <v>2087788.8669546943</v>
          </cell>
          <cell r="AT260">
            <v>2303276.1005007252</v>
          </cell>
        </row>
        <row r="261">
          <cell r="A261">
            <v>2043</v>
          </cell>
          <cell r="K261">
            <v>55217063.04633946</v>
          </cell>
          <cell r="L261">
            <v>84707863.21466054</v>
          </cell>
          <cell r="AC261">
            <v>29217969.654845327</v>
          </cell>
          <cell r="AD261">
            <v>73068682.116154671</v>
          </cell>
          <cell r="AS261">
            <v>2139506.0568852709</v>
          </cell>
          <cell r="AT261">
            <v>2437183.7299748682</v>
          </cell>
        </row>
        <row r="262">
          <cell r="A262">
            <v>2043</v>
          </cell>
          <cell r="K262">
            <v>62984791.57038027</v>
          </cell>
          <cell r="L262">
            <v>94607334.362619728</v>
          </cell>
          <cell r="AC262">
            <v>32721331.223017067</v>
          </cell>
          <cell r="AD262">
            <v>83466793.066982955</v>
          </cell>
          <cell r="AS262">
            <v>2293842.4364591185</v>
          </cell>
          <cell r="AT262">
            <v>2592367.8323944933</v>
          </cell>
        </row>
        <row r="263">
          <cell r="A263">
            <v>2043</v>
          </cell>
          <cell r="K263">
            <v>63280683.361564249</v>
          </cell>
          <cell r="L263">
            <v>94734592.322435737</v>
          </cell>
          <cell r="AC263">
            <v>31749391.350585934</v>
          </cell>
          <cell r="AD263">
            <v>82879183.191414073</v>
          </cell>
          <cell r="AS263">
            <v>2300710.4267041981</v>
          </cell>
          <cell r="AT263">
            <v>2588208.217885545</v>
          </cell>
        </row>
        <row r="264">
          <cell r="A264">
            <v>2043</v>
          </cell>
          <cell r="K264">
            <v>60430596.848324843</v>
          </cell>
          <cell r="L264">
            <v>92077688.975675166</v>
          </cell>
          <cell r="AC264">
            <v>30772742.14982152</v>
          </cell>
          <cell r="AD264">
            <v>79572618.93117848</v>
          </cell>
          <cell r="AS264">
            <v>2294140.6271994463</v>
          </cell>
          <cell r="AT264">
            <v>2528227.4802030087</v>
          </cell>
        </row>
        <row r="265">
          <cell r="A265">
            <v>2043</v>
          </cell>
          <cell r="K265">
            <v>47883698.549351126</v>
          </cell>
          <cell r="L265">
            <v>75303584.208648875</v>
          </cell>
          <cell r="AC265">
            <v>22709004.632098999</v>
          </cell>
          <cell r="AD265">
            <v>58694894.861901008</v>
          </cell>
          <cell r="AS265">
            <v>2059908.6413713449</v>
          </cell>
          <cell r="AT265">
            <v>2304596.1759967133</v>
          </cell>
        </row>
        <row r="266">
          <cell r="A266">
            <v>2043</v>
          </cell>
          <cell r="K266">
            <v>45484636.736175545</v>
          </cell>
          <cell r="L266">
            <v>66621422.885824449</v>
          </cell>
          <cell r="AC266">
            <v>22287257.240624905</v>
          </cell>
          <cell r="AD266">
            <v>52253888.94037509</v>
          </cell>
          <cell r="AS266">
            <v>2224880.4096649005</v>
          </cell>
          <cell r="AT266">
            <v>2358317.1526505309</v>
          </cell>
        </row>
        <row r="267">
          <cell r="A267">
            <v>2043</v>
          </cell>
          <cell r="K267">
            <v>56577878.118870869</v>
          </cell>
          <cell r="L267">
            <v>73522881.176129133</v>
          </cell>
          <cell r="AC267">
            <v>24541294.247137059</v>
          </cell>
          <cell r="AD267">
            <v>54419679.204862952</v>
          </cell>
          <cell r="AS267">
            <v>3035615.1827245313</v>
          </cell>
          <cell r="AT267">
            <v>2932872.933854627</v>
          </cell>
        </row>
        <row r="268">
          <cell r="A268">
            <v>2044</v>
          </cell>
          <cell r="K268">
            <v>63534642.257005133</v>
          </cell>
          <cell r="L268">
            <v>78743726.958994865</v>
          </cell>
          <cell r="AC268">
            <v>26235266.074678376</v>
          </cell>
          <cell r="AD268">
            <v>57385577.603321627</v>
          </cell>
          <cell r="AS268">
            <v>3437699.6409295867</v>
          </cell>
          <cell r="AT268">
            <v>3428085.5808052211</v>
          </cell>
        </row>
        <row r="269">
          <cell r="A269">
            <v>2044</v>
          </cell>
          <cell r="K269">
            <v>63075526.268421717</v>
          </cell>
          <cell r="L269">
            <v>76522933.038578302</v>
          </cell>
          <cell r="AC269">
            <v>26432412.431038924</v>
          </cell>
          <cell r="AD269">
            <v>57127331.497961089</v>
          </cell>
          <cell r="AS269">
            <v>3429494.9184920965</v>
          </cell>
          <cell r="AT269">
            <v>3225934.6462186859</v>
          </cell>
        </row>
        <row r="270">
          <cell r="A270">
            <v>2044</v>
          </cell>
          <cell r="K270">
            <v>55943930.18985381</v>
          </cell>
          <cell r="L270">
            <v>70770001.555146188</v>
          </cell>
          <cell r="AC270">
            <v>23579092.025792763</v>
          </cell>
          <cell r="AD270">
            <v>53178881.906207234</v>
          </cell>
          <cell r="AS270">
            <v>3039383.4626617879</v>
          </cell>
          <cell r="AT270">
            <v>3008709.2279755441</v>
          </cell>
        </row>
        <row r="271">
          <cell r="A271">
            <v>2044</v>
          </cell>
          <cell r="K271">
            <v>49006332.37597701</v>
          </cell>
          <cell r="L271">
            <v>69404249.237022996</v>
          </cell>
          <cell r="AC271">
            <v>23778279.032867998</v>
          </cell>
          <cell r="AD271">
            <v>54867165.844132014</v>
          </cell>
          <cell r="AS271">
            <v>2477466.7834094269</v>
          </cell>
          <cell r="AT271">
            <v>2528770.5004124129</v>
          </cell>
        </row>
        <row r="272">
          <cell r="A272">
            <v>2044</v>
          </cell>
          <cell r="K272">
            <v>46323252.569263346</v>
          </cell>
          <cell r="L272">
            <v>69521014.271736667</v>
          </cell>
          <cell r="AC272">
            <v>25297990.041023284</v>
          </cell>
          <cell r="AD272">
            <v>56260960.974976718</v>
          </cell>
          <cell r="AS272">
            <v>2077111.6035684748</v>
          </cell>
          <cell r="AT272">
            <v>2294530.9870089316</v>
          </cell>
        </row>
        <row r="273">
          <cell r="A273">
            <v>2044</v>
          </cell>
          <cell r="K273">
            <v>55247444.386223324</v>
          </cell>
          <cell r="L273">
            <v>84754470.879776686</v>
          </cell>
          <cell r="AC273">
            <v>30401224.087499928</v>
          </cell>
          <cell r="AD273">
            <v>71837577.425500065</v>
          </cell>
          <cell r="AS273">
            <v>2129724.0948475841</v>
          </cell>
          <cell r="AT273">
            <v>2429259.0168412807</v>
          </cell>
        </row>
        <row r="274">
          <cell r="A274">
            <v>2044</v>
          </cell>
          <cell r="K274">
            <v>63043162.35559088</v>
          </cell>
          <cell r="L274">
            <v>94695011.153409123</v>
          </cell>
          <cell r="AC274">
            <v>33570354.001584597</v>
          </cell>
          <cell r="AD274">
            <v>82626428.6404154</v>
          </cell>
          <cell r="AS274">
            <v>2284377.1624816782</v>
          </cell>
          <cell r="AT274">
            <v>2585093.707462864</v>
          </cell>
        </row>
        <row r="275">
          <cell r="A275">
            <v>2044</v>
          </cell>
          <cell r="K275">
            <v>63342703.652943946</v>
          </cell>
          <cell r="L275">
            <v>94827440.040056035</v>
          </cell>
          <cell r="AC275">
            <v>33029433.838353019</v>
          </cell>
          <cell r="AD275">
            <v>81623029.42764698</v>
          </cell>
          <cell r="AS275">
            <v>2294725.3961656862</v>
          </cell>
          <cell r="AT275">
            <v>2584897.066839708</v>
          </cell>
        </row>
        <row r="276">
          <cell r="A276">
            <v>2044</v>
          </cell>
          <cell r="K276">
            <v>60469324.061810784</v>
          </cell>
          <cell r="L276">
            <v>92136697.367189199</v>
          </cell>
          <cell r="AC276">
            <v>31470469.397890277</v>
          </cell>
          <cell r="AD276">
            <v>78850804.064109728</v>
          </cell>
          <cell r="AS276">
            <v>2283487.0735764303</v>
          </cell>
          <cell r="AT276">
            <v>2519818.7912025535</v>
          </cell>
        </row>
        <row r="277">
          <cell r="A277">
            <v>2044</v>
          </cell>
          <cell r="K277">
            <v>47885261.638118625</v>
          </cell>
          <cell r="L277">
            <v>75306042.376881376</v>
          </cell>
          <cell r="AC277">
            <v>23613668.292644497</v>
          </cell>
          <cell r="AD277">
            <v>57698270.790355504</v>
          </cell>
          <cell r="AS277">
            <v>2050351.4812128218</v>
          </cell>
          <cell r="AT277">
            <v>2296943.3879378317</v>
          </cell>
        </row>
        <row r="278">
          <cell r="A278">
            <v>2044</v>
          </cell>
          <cell r="K278">
            <v>45426305.169157743</v>
          </cell>
          <cell r="L278">
            <v>66535984.542842254</v>
          </cell>
          <cell r="AC278">
            <v>22484058.087559093</v>
          </cell>
          <cell r="AD278">
            <v>51875137.396440908</v>
          </cell>
          <cell r="AS278">
            <v>2209992.4816056015</v>
          </cell>
          <cell r="AT278">
            <v>2345633.2006255374</v>
          </cell>
        </row>
        <row r="279">
          <cell r="A279">
            <v>2044</v>
          </cell>
          <cell r="K279">
            <v>56416842.731901966</v>
          </cell>
          <cell r="L279">
            <v>73313615.894098029</v>
          </cell>
          <cell r="AC279">
            <v>24585395.543818355</v>
          </cell>
          <cell r="AD279">
            <v>54087791.742181651</v>
          </cell>
          <cell r="AS279">
            <v>3007506.5637382292</v>
          </cell>
          <cell r="AT279">
            <v>2909554.8407998718</v>
          </cell>
        </row>
        <row r="280">
          <cell r="A280">
            <v>2045</v>
          </cell>
          <cell r="K280">
            <v>63306361.751332015</v>
          </cell>
          <cell r="L280">
            <v>78460800.083667994</v>
          </cell>
          <cell r="AC280">
            <v>26572608.363367535</v>
          </cell>
          <cell r="AD280">
            <v>56721357.263632469</v>
          </cell>
          <cell r="AS280">
            <v>3405111.9428703641</v>
          </cell>
          <cell r="AT280">
            <v>3400074.1616457133</v>
          </cell>
        </row>
        <row r="281">
          <cell r="A281">
            <v>2045</v>
          </cell>
          <cell r="K281">
            <v>62729503.355134919</v>
          </cell>
          <cell r="L281">
            <v>76103139.660865083</v>
          </cell>
          <cell r="AC281">
            <v>26147209.793265738</v>
          </cell>
          <cell r="AD281">
            <v>56758633.463734254</v>
          </cell>
          <cell r="AS281">
            <v>3394909.9142665244</v>
          </cell>
          <cell r="AT281">
            <v>3197624.4031935544</v>
          </cell>
        </row>
        <row r="282">
          <cell r="A282">
            <v>2045</v>
          </cell>
          <cell r="K282">
            <v>54738680.775682136</v>
          </cell>
          <cell r="L282">
            <v>69245341.013317868</v>
          </cell>
          <cell r="AC282">
            <v>23074553.791534614</v>
          </cell>
          <cell r="AD282">
            <v>50307351.390465386</v>
          </cell>
          <cell r="AS282">
            <v>2993526.6058586412</v>
          </cell>
          <cell r="AT282">
            <v>2967229.417300113</v>
          </cell>
        </row>
        <row r="283">
          <cell r="A283">
            <v>2045</v>
          </cell>
          <cell r="K283">
            <v>48959949.914265975</v>
          </cell>
          <cell r="L283">
            <v>69338560.99273403</v>
          </cell>
          <cell r="AC283">
            <v>23613442.860429585</v>
          </cell>
          <cell r="AD283">
            <v>54891562.958570428</v>
          </cell>
          <cell r="AS283">
            <v>2463028.8941383203</v>
          </cell>
          <cell r="AT283">
            <v>2517354.7169329724</v>
          </cell>
        </row>
        <row r="284">
          <cell r="A284">
            <v>2045</v>
          </cell>
          <cell r="K284">
            <v>46331120.479852341</v>
          </cell>
          <cell r="L284">
            <v>69532822.275147662</v>
          </cell>
          <cell r="AC284">
            <v>23851742.060198553</v>
          </cell>
          <cell r="AD284">
            <v>57650015.611801453</v>
          </cell>
          <cell r="AS284">
            <v>2067779.7077300823</v>
          </cell>
          <cell r="AT284">
            <v>2287247.0358662712</v>
          </cell>
        </row>
        <row r="285">
          <cell r="A285">
            <v>2045</v>
          </cell>
          <cell r="K285">
            <v>55287142.338647634</v>
          </cell>
          <cell r="L285">
            <v>84815371.053352356</v>
          </cell>
          <cell r="AC285">
            <v>29207687.775558025</v>
          </cell>
          <cell r="AD285">
            <v>73042969.05744198</v>
          </cell>
          <cell r="AS285">
            <v>2120887.0575339636</v>
          </cell>
          <cell r="AT285">
            <v>2422388.5230908389</v>
          </cell>
        </row>
        <row r="286">
          <cell r="A286">
            <v>2045</v>
          </cell>
          <cell r="K286">
            <v>63109622.185365677</v>
          </cell>
          <cell r="L286">
            <v>94794838.225634336</v>
          </cell>
          <cell r="AC286">
            <v>32741702.505715258</v>
          </cell>
          <cell r="AD286">
            <v>83518756.895284742</v>
          </cell>
          <cell r="AS286">
            <v>2275686.7843239983</v>
          </cell>
          <cell r="AT286">
            <v>2578674.0818345491</v>
          </cell>
        </row>
        <row r="287">
          <cell r="A287">
            <v>2045</v>
          </cell>
          <cell r="K287">
            <v>63414149.917957306</v>
          </cell>
          <cell r="L287">
            <v>94934398.948042691</v>
          </cell>
          <cell r="AC287">
            <v>31777260.764748737</v>
          </cell>
          <cell r="AD287">
            <v>82951934.012251258</v>
          </cell>
          <cell r="AS287">
            <v>2286617.3786046635</v>
          </cell>
          <cell r="AT287">
            <v>2579178.2475976511</v>
          </cell>
        </row>
        <row r="288">
          <cell r="A288">
            <v>2045</v>
          </cell>
          <cell r="K288">
            <v>60521539.986252077</v>
          </cell>
          <cell r="L288">
            <v>92216258.415747926</v>
          </cell>
          <cell r="AC288">
            <v>30775501.150477778</v>
          </cell>
          <cell r="AD288">
            <v>79579753.196522221</v>
          </cell>
          <cell r="AS288">
            <v>2274944.6158874771</v>
          </cell>
          <cell r="AT288">
            <v>2513716.2900873637</v>
          </cell>
        </row>
        <row r="289">
          <cell r="A289">
            <v>2045</v>
          </cell>
          <cell r="K289">
            <v>47903756.855465025</v>
          </cell>
          <cell r="L289">
            <v>75335128.604534969</v>
          </cell>
          <cell r="AC289">
            <v>22676315.814239964</v>
          </cell>
          <cell r="AD289">
            <v>58610405.613760039</v>
          </cell>
          <cell r="AS289">
            <v>2041488.6830186164</v>
          </cell>
          <cell r="AT289">
            <v>2290045.4022061173</v>
          </cell>
        </row>
        <row r="290">
          <cell r="A290">
            <v>2045</v>
          </cell>
          <cell r="K290">
            <v>45386690.605405554</v>
          </cell>
          <cell r="L290">
            <v>66477961.025594443</v>
          </cell>
          <cell r="AC290">
            <v>22200342.313306563</v>
          </cell>
          <cell r="AD290">
            <v>52050111.377693444</v>
          </cell>
          <cell r="AS290">
            <v>2198493.9005074468</v>
          </cell>
          <cell r="AT290">
            <v>2336513.8391338219</v>
          </cell>
        </row>
        <row r="291">
          <cell r="A291">
            <v>2045</v>
          </cell>
          <cell r="K291">
            <v>56275244.505856209</v>
          </cell>
          <cell r="L291">
            <v>73129609.178143784</v>
          </cell>
          <cell r="AC291">
            <v>24386084.062946662</v>
          </cell>
          <cell r="AD291">
            <v>54075504.674053341</v>
          </cell>
          <cell r="AS291">
            <v>2987761.1575531503</v>
          </cell>
          <cell r="AT291">
            <v>2894271.4469648935</v>
          </cell>
        </row>
        <row r="292">
          <cell r="A292">
            <v>2046</v>
          </cell>
          <cell r="K292">
            <v>63094444.799082816</v>
          </cell>
          <cell r="L292">
            <v>78198153.910917193</v>
          </cell>
          <cell r="AC292">
            <v>26048979.526680358</v>
          </cell>
          <cell r="AD292">
            <v>56978104.657319643</v>
          </cell>
          <cell r="AS292">
            <v>3372962.6656781519</v>
          </cell>
          <cell r="AT292">
            <v>3372421.1085479786</v>
          </cell>
        </row>
        <row r="293">
          <cell r="A293">
            <v>2046</v>
          </cell>
          <cell r="K293">
            <v>62518859.594695896</v>
          </cell>
          <cell r="L293">
            <v>75847587.637304097</v>
          </cell>
          <cell r="AC293">
            <v>26145180.502558503</v>
          </cell>
          <cell r="AD293">
            <v>56506548.448441505</v>
          </cell>
          <cell r="AS293">
            <v>3362528.8378509483</v>
          </cell>
          <cell r="AT293">
            <v>3171312.0962070045</v>
          </cell>
        </row>
        <row r="294">
          <cell r="A294">
            <v>2046</v>
          </cell>
          <cell r="K294">
            <v>54619888.865520872</v>
          </cell>
          <cell r="L294">
            <v>69095067.272479117</v>
          </cell>
          <cell r="AC294">
            <v>22490060.879485149</v>
          </cell>
          <cell r="AD294">
            <v>50722745.823514841</v>
          </cell>
          <cell r="AS294">
            <v>2971623.7255276158</v>
          </cell>
          <cell r="AT294">
            <v>2949409.6641561356</v>
          </cell>
        </row>
        <row r="295">
          <cell r="A295">
            <v>2046</v>
          </cell>
          <cell r="K295">
            <v>48922563.578319341</v>
          </cell>
          <cell r="L295">
            <v>69285613.33368066</v>
          </cell>
          <cell r="AC295">
            <v>23704256.262741089</v>
          </cell>
          <cell r="AD295">
            <v>54696362.078258917</v>
          </cell>
          <cell r="AS295">
            <v>2448246.056796581</v>
          </cell>
          <cell r="AT295">
            <v>2505551.3850452569</v>
          </cell>
        </row>
        <row r="296">
          <cell r="A296">
            <v>2046</v>
          </cell>
          <cell r="K296">
            <v>46345691.550865389</v>
          </cell>
          <cell r="L296">
            <v>69554690.248134613</v>
          </cell>
          <cell r="AC296">
            <v>25272536.472240843</v>
          </cell>
          <cell r="AD296">
            <v>56204354.017759152</v>
          </cell>
          <cell r="AS296">
            <v>2058818.3297856634</v>
          </cell>
          <cell r="AT296">
            <v>2280350.3579886123</v>
          </cell>
        </row>
        <row r="297">
          <cell r="A297">
            <v>2046</v>
          </cell>
          <cell r="K297">
            <v>55329824.537242986</v>
          </cell>
          <cell r="L297">
            <v>84880849.324756995</v>
          </cell>
          <cell r="AC297">
            <v>30415457.937683281</v>
          </cell>
          <cell r="AD297">
            <v>71871211.772316709</v>
          </cell>
          <cell r="AS297">
            <v>2112370.4599351608</v>
          </cell>
          <cell r="AT297">
            <v>2415862.2843751786</v>
          </cell>
        </row>
        <row r="298">
          <cell r="A298">
            <v>2046</v>
          </cell>
          <cell r="K298">
            <v>63176318.32542298</v>
          </cell>
          <cell r="L298">
            <v>94895020.251577005</v>
          </cell>
          <cell r="AC298">
            <v>33612452.663568944</v>
          </cell>
          <cell r="AD298">
            <v>82730045.721431062</v>
          </cell>
          <cell r="AS298">
            <v>2268875.8398881881</v>
          </cell>
          <cell r="AT298">
            <v>2574365.6558671431</v>
          </cell>
        </row>
        <row r="299">
          <cell r="A299">
            <v>2046</v>
          </cell>
          <cell r="K299">
            <v>63484919.143113405</v>
          </cell>
          <cell r="L299">
            <v>95040344.290886581</v>
          </cell>
          <cell r="AC299">
            <v>33078791.985711414</v>
          </cell>
          <cell r="AD299">
            <v>81745004.31628859</v>
          </cell>
          <cell r="AS299">
            <v>2277374.8212196254</v>
          </cell>
          <cell r="AT299">
            <v>2572158.6008477584</v>
          </cell>
        </row>
        <row r="300">
          <cell r="A300">
            <v>2046</v>
          </cell>
          <cell r="K300">
            <v>60574092.559380628</v>
          </cell>
          <cell r="L300">
            <v>92296332.413619369</v>
          </cell>
          <cell r="AC300">
            <v>31496048.919739857</v>
          </cell>
          <cell r="AD300">
            <v>78914894.810260147</v>
          </cell>
          <cell r="AS300">
            <v>2266997.9068677048</v>
          </cell>
          <cell r="AT300">
            <v>2508252.5774429627</v>
          </cell>
        </row>
        <row r="301">
          <cell r="A301">
            <v>2046</v>
          </cell>
          <cell r="K301">
            <v>47925543.424957834</v>
          </cell>
          <cell r="L301">
            <v>75369390.928042173</v>
          </cell>
          <cell r="AC301">
            <v>23607310.454640094</v>
          </cell>
          <cell r="AD301">
            <v>57682735.878359906</v>
          </cell>
          <cell r="AS301">
            <v>2033227.5895665917</v>
          </cell>
          <cell r="AT301">
            <v>2283801.1887191525</v>
          </cell>
        </row>
        <row r="302">
          <cell r="A302">
            <v>2046</v>
          </cell>
          <cell r="K302">
            <v>45351984.902308322</v>
          </cell>
          <cell r="L302">
            <v>66427127.524691679</v>
          </cell>
          <cell r="AC302">
            <v>22427875.047083836</v>
          </cell>
          <cell r="AD302">
            <v>51745512.088916175</v>
          </cell>
          <cell r="AS302">
            <v>2187990.4468778595</v>
          </cell>
          <cell r="AT302">
            <v>2328425.3877137052</v>
          </cell>
        </row>
        <row r="303">
          <cell r="A303">
            <v>2046</v>
          </cell>
          <cell r="K303">
            <v>56139721.659097783</v>
          </cell>
          <cell r="L303">
            <v>72953497.409902215</v>
          </cell>
          <cell r="AC303">
            <v>24463184.524760105</v>
          </cell>
          <cell r="AD303">
            <v>53818927.890239909</v>
          </cell>
          <cell r="AS303">
            <v>2965670.8850768371</v>
          </cell>
          <cell r="AT303">
            <v>2876668.0145265786</v>
          </cell>
        </row>
        <row r="304">
          <cell r="A304">
            <v>2047</v>
          </cell>
          <cell r="K304">
            <v>62902417.565985046</v>
          </cell>
          <cell r="L304">
            <v>77960158.709014967</v>
          </cell>
          <cell r="AC304">
            <v>26423837.023621932</v>
          </cell>
          <cell r="AD304">
            <v>56403792.943378061</v>
          </cell>
          <cell r="AS304">
            <v>3341546.2002222729</v>
          </cell>
          <cell r="AT304">
            <v>3345422.7324578082</v>
          </cell>
        </row>
        <row r="305">
          <cell r="A305">
            <v>2047</v>
          </cell>
          <cell r="K305">
            <v>62328696.624030508</v>
          </cell>
          <cell r="L305">
            <v>75616882.811969489</v>
          </cell>
          <cell r="AC305">
            <v>26013640.365614511</v>
          </cell>
          <cell r="AD305">
            <v>56468689.785385475</v>
          </cell>
          <cell r="AS305">
            <v>3336858.9461948969</v>
          </cell>
          <cell r="AT305">
            <v>3151262.3762541893</v>
          </cell>
        </row>
        <row r="306">
          <cell r="A306">
            <v>2047</v>
          </cell>
          <cell r="K306">
            <v>54517422.140195385</v>
          </cell>
          <cell r="L306">
            <v>68965445.161804616</v>
          </cell>
          <cell r="AC306">
            <v>22998800.404278062</v>
          </cell>
          <cell r="AD306">
            <v>50142193.168721937</v>
          </cell>
          <cell r="AS306">
            <v>2948942.5337051335</v>
          </cell>
          <cell r="AT306">
            <v>2930764.1250651837</v>
          </cell>
        </row>
        <row r="307">
          <cell r="A307">
            <v>2047</v>
          </cell>
          <cell r="K307">
            <v>48897435.38510517</v>
          </cell>
          <cell r="L307">
            <v>69250026.026894823</v>
          </cell>
          <cell r="AC307">
            <v>23579328.879244715</v>
          </cell>
          <cell r="AD307">
            <v>54812261.953755297</v>
          </cell>
          <cell r="AS307">
            <v>2435931.1237082114</v>
          </cell>
          <cell r="AT307">
            <v>2496241.531249987</v>
          </cell>
        </row>
        <row r="308">
          <cell r="A308">
            <v>2047</v>
          </cell>
          <cell r="K308">
            <v>46370268.269033067</v>
          </cell>
          <cell r="L308">
            <v>69591574.496966943</v>
          </cell>
          <cell r="AC308">
            <v>23863483.978317413</v>
          </cell>
          <cell r="AD308">
            <v>57678396.002682596</v>
          </cell>
          <cell r="AS308">
            <v>2050446.5580874477</v>
          </cell>
          <cell r="AT308">
            <v>2274085.5195991499</v>
          </cell>
        </row>
        <row r="309">
          <cell r="A309">
            <v>2047</v>
          </cell>
          <cell r="K309">
            <v>55383575.901197352</v>
          </cell>
          <cell r="L309">
            <v>84963308.675802648</v>
          </cell>
          <cell r="AC309">
            <v>29255745.356411271</v>
          </cell>
          <cell r="AD309">
            <v>73163152.086588725</v>
          </cell>
          <cell r="AS309">
            <v>2104421.9231684608</v>
          </cell>
          <cell r="AT309">
            <v>2409965.2858356694</v>
          </cell>
        </row>
        <row r="310">
          <cell r="A310">
            <v>2047</v>
          </cell>
          <cell r="K310">
            <v>63254691.510055795</v>
          </cell>
          <cell r="L310">
            <v>95012741.972944215</v>
          </cell>
          <cell r="AC310">
            <v>32815828.271210566</v>
          </cell>
          <cell r="AD310">
            <v>83707839.664789438</v>
          </cell>
          <cell r="AS310">
            <v>2262621.0343451425</v>
          </cell>
          <cell r="AT310">
            <v>2570673.4095145646</v>
          </cell>
        </row>
        <row r="311">
          <cell r="A311">
            <v>2047</v>
          </cell>
          <cell r="K311">
            <v>63566354.842570528</v>
          </cell>
          <cell r="L311">
            <v>95162257.920429483</v>
          </cell>
          <cell r="AC311">
            <v>31855372.308264945</v>
          </cell>
          <cell r="AD311">
            <v>83155837.792735055</v>
          </cell>
          <cell r="AS311">
            <v>2268526.7640283029</v>
          </cell>
          <cell r="AT311">
            <v>2565562.237734267</v>
          </cell>
        </row>
        <row r="312">
          <cell r="A312">
            <v>2047</v>
          </cell>
          <cell r="K312">
            <v>60635745.757370174</v>
          </cell>
          <cell r="L312">
            <v>92390272.971629828</v>
          </cell>
          <cell r="AC312">
            <v>30830906.781208698</v>
          </cell>
          <cell r="AD312">
            <v>79723021.908791289</v>
          </cell>
          <cell r="AS312">
            <v>2259401.3841611305</v>
          </cell>
          <cell r="AT312">
            <v>2503158.1745207272</v>
          </cell>
        </row>
        <row r="313">
          <cell r="A313">
            <v>2047</v>
          </cell>
          <cell r="K313">
            <v>47952771.523681253</v>
          </cell>
          <cell r="L313">
            <v>75412210.791318744</v>
          </cell>
          <cell r="AC313">
            <v>22697467.971211467</v>
          </cell>
          <cell r="AD313">
            <v>58665076.597788543</v>
          </cell>
          <cell r="AS313">
            <v>2025169.2637875325</v>
          </cell>
          <cell r="AT313">
            <v>2277764.6926336302</v>
          </cell>
        </row>
        <row r="314">
          <cell r="A314">
            <v>2047</v>
          </cell>
          <cell r="K314">
            <v>45322395.236664973</v>
          </cell>
          <cell r="L314">
            <v>66383787.492335029</v>
          </cell>
          <cell r="AC314">
            <v>22173353.900591064</v>
          </cell>
          <cell r="AD314">
            <v>51986835.331408933</v>
          </cell>
          <cell r="AS314">
            <v>2174690.9491163148</v>
          </cell>
          <cell r="AT314">
            <v>2317332.1493206476</v>
          </cell>
        </row>
        <row r="315">
          <cell r="A315">
            <v>2047</v>
          </cell>
          <cell r="K315">
            <v>56010969.886724941</v>
          </cell>
          <cell r="L315">
            <v>72786184.644275054</v>
          </cell>
          <cell r="AC315">
            <v>24294785.890188005</v>
          </cell>
          <cell r="AD315">
            <v>53873053.359811999</v>
          </cell>
          <cell r="AS315">
            <v>2947933.8286123597</v>
          </cell>
          <cell r="AT315">
            <v>2863241.0892319139</v>
          </cell>
        </row>
        <row r="316">
          <cell r="A316">
            <v>2048</v>
          </cell>
          <cell r="K316">
            <v>62698075.044463187</v>
          </cell>
          <cell r="L316">
            <v>77706900.153536826</v>
          </cell>
          <cell r="AC316">
            <v>25923749.364197876</v>
          </cell>
          <cell r="AD316">
            <v>56704183.089802124</v>
          </cell>
          <cell r="AS316">
            <v>3314125.4098607092</v>
          </cell>
          <cell r="AT316">
            <v>3322352.7474501217</v>
          </cell>
        </row>
        <row r="317">
          <cell r="A317">
            <v>2048</v>
          </cell>
          <cell r="K317">
            <v>62245180.425689042</v>
          </cell>
          <cell r="L317">
            <v>75515561.351310968</v>
          </cell>
          <cell r="AC317">
            <v>26141796.704017285</v>
          </cell>
          <cell r="AD317">
            <v>56499235.177982718</v>
          </cell>
          <cell r="AS317">
            <v>3307690.695637539</v>
          </cell>
          <cell r="AT317">
            <v>3127845.800034448</v>
          </cell>
        </row>
        <row r="318">
          <cell r="A318">
            <v>2048</v>
          </cell>
          <cell r="K318">
            <v>55454346.629390851</v>
          </cell>
          <cell r="L318">
            <v>70150670.213609144</v>
          </cell>
          <cell r="AC318">
            <v>23395381.365881778</v>
          </cell>
          <cell r="AD318">
            <v>52764551.809118219</v>
          </cell>
          <cell r="AS318">
            <v>2957336.3832396604</v>
          </cell>
          <cell r="AT318">
            <v>2942988.4433764806</v>
          </cell>
        </row>
        <row r="319">
          <cell r="A319">
            <v>2048</v>
          </cell>
          <cell r="K319">
            <v>48859616.260929912</v>
          </cell>
          <cell r="L319">
            <v>69196465.440070093</v>
          </cell>
          <cell r="AC319">
            <v>23686367.152054951</v>
          </cell>
          <cell r="AD319">
            <v>54655083.867945053</v>
          </cell>
          <cell r="AS319">
            <v>2425433.8100817851</v>
          </cell>
          <cell r="AT319">
            <v>2488767.8420185717</v>
          </cell>
        </row>
        <row r="320">
          <cell r="A320">
            <v>2048</v>
          </cell>
          <cell r="K320">
            <v>46382643.506008536</v>
          </cell>
          <cell r="L320">
            <v>69610147.005991459</v>
          </cell>
          <cell r="AC320">
            <v>25300332.441080473</v>
          </cell>
          <cell r="AD320">
            <v>56266170.308919527</v>
          </cell>
          <cell r="AS320">
            <v>2040879.7707482656</v>
          </cell>
          <cell r="AT320">
            <v>2266473.1835893965</v>
          </cell>
        </row>
        <row r="321">
          <cell r="A321">
            <v>2048</v>
          </cell>
          <cell r="K321">
            <v>55424025.718829058</v>
          </cell>
          <cell r="L321">
            <v>85025362.277170926</v>
          </cell>
          <cell r="AC321">
            <v>30481244.706234198</v>
          </cell>
          <cell r="AD321">
            <v>72026664.791765794</v>
          </cell>
          <cell r="AS321">
            <v>2096994.9645582465</v>
          </cell>
          <cell r="AT321">
            <v>2404646.7698426633</v>
          </cell>
        </row>
        <row r="322">
          <cell r="A322">
            <v>2048</v>
          </cell>
          <cell r="K322">
            <v>63319572.977194227</v>
          </cell>
          <cell r="L322">
            <v>95110198.239805788</v>
          </cell>
          <cell r="AC322">
            <v>33705804.620292686</v>
          </cell>
          <cell r="AD322">
            <v>82959812.103707328</v>
          </cell>
          <cell r="AS322">
            <v>2252449.6392987864</v>
          </cell>
          <cell r="AT322">
            <v>2562511.4003058774</v>
          </cell>
        </row>
        <row r="323">
          <cell r="A323">
            <v>2048</v>
          </cell>
          <cell r="K323">
            <v>63635191.048160732</v>
          </cell>
          <cell r="L323">
            <v>95265309.428839266</v>
          </cell>
          <cell r="AC323">
            <v>33177340.049420856</v>
          </cell>
          <cell r="AD323">
            <v>81988538.357579142</v>
          </cell>
          <cell r="AS323">
            <v>2260632.2601036248</v>
          </cell>
          <cell r="AT323">
            <v>2560023.9771654587</v>
          </cell>
        </row>
        <row r="324">
          <cell r="A324">
            <v>2048</v>
          </cell>
          <cell r="K324">
            <v>60685339.75057897</v>
          </cell>
          <cell r="L324">
            <v>92465839.001421034</v>
          </cell>
          <cell r="AC324">
            <v>31569418.380791713</v>
          </cell>
          <cell r="AD324">
            <v>79098725.592208296</v>
          </cell>
          <cell r="AS324">
            <v>2251670.5089889015</v>
          </cell>
          <cell r="AT324">
            <v>2497897.0593476682</v>
          </cell>
        </row>
        <row r="325">
          <cell r="A325">
            <v>2048</v>
          </cell>
          <cell r="K325">
            <v>47969435.636401735</v>
          </cell>
          <cell r="L325">
            <v>75438417.359598264</v>
          </cell>
          <cell r="AC325">
            <v>23641291.486789338</v>
          </cell>
          <cell r="AD325">
            <v>57765766.044210657</v>
          </cell>
          <cell r="AS325">
            <v>2015337.0049554647</v>
          </cell>
          <cell r="AT325">
            <v>2269710.5803292859</v>
          </cell>
        </row>
        <row r="326">
          <cell r="A326">
            <v>2048</v>
          </cell>
          <cell r="K326">
            <v>45282030.894539699</v>
          </cell>
          <cell r="L326">
            <v>66324665.773460299</v>
          </cell>
          <cell r="AC326">
            <v>22411097.776959024</v>
          </cell>
          <cell r="AD326">
            <v>51706803.63204097</v>
          </cell>
          <cell r="AS326">
            <v>2155935.3212658688</v>
          </cell>
          <cell r="AT326">
            <v>2300383.940645664</v>
          </cell>
        </row>
        <row r="327">
          <cell r="A327">
            <v>2048</v>
          </cell>
          <cell r="K327">
            <v>55870817.662777826</v>
          </cell>
          <cell r="L327">
            <v>72604057.006222174</v>
          </cell>
          <cell r="AC327">
            <v>24382129.018305276</v>
          </cell>
          <cell r="AD327">
            <v>53640606.034694731</v>
          </cell>
          <cell r="AS327">
            <v>2912640.3439551499</v>
          </cell>
          <cell r="AT327">
            <v>2832699.0235281442</v>
          </cell>
        </row>
        <row r="328">
          <cell r="A328">
            <v>2049</v>
          </cell>
          <cell r="K328">
            <v>62493991.481376052</v>
          </cell>
          <cell r="L328">
            <v>77453962.546623945</v>
          </cell>
          <cell r="AC328">
            <v>26300462.707097352</v>
          </cell>
          <cell r="AD328">
            <v>56140440.599902645</v>
          </cell>
          <cell r="AS328">
            <v>3279036.4883702029</v>
          </cell>
          <cell r="AT328">
            <v>3291518.6666662074</v>
          </cell>
        </row>
        <row r="329">
          <cell r="A329">
            <v>2049</v>
          </cell>
          <cell r="K329">
            <v>61924207.437093951</v>
          </cell>
          <cell r="L329">
            <v>75126158.424906045</v>
          </cell>
          <cell r="AC329">
            <v>25900728.246344712</v>
          </cell>
          <cell r="AD329">
            <v>56223587.625655279</v>
          </cell>
          <cell r="AS329">
            <v>3282744.7009696863</v>
          </cell>
          <cell r="AT329">
            <v>3108359.6178305303</v>
          </cell>
        </row>
        <row r="330">
          <cell r="A330">
            <v>2049</v>
          </cell>
          <cell r="K330">
            <v>54289963.844243675</v>
          </cell>
          <cell r="L330">
            <v>68677706.636756331</v>
          </cell>
          <cell r="AC330">
            <v>22938156.534977566</v>
          </cell>
          <cell r="AD330">
            <v>50009976.855022438</v>
          </cell>
          <cell r="AS330">
            <v>2918537.478317345</v>
          </cell>
          <cell r="AT330">
            <v>2908214.1040526661</v>
          </cell>
        </row>
        <row r="331">
          <cell r="A331">
            <v>2049</v>
          </cell>
          <cell r="K331">
            <v>48825349.301570423</v>
          </cell>
          <cell r="L331">
            <v>69147935.536429569</v>
          </cell>
          <cell r="AC331">
            <v>23558136.550525516</v>
          </cell>
          <cell r="AD331">
            <v>54762998.487474486</v>
          </cell>
          <cell r="AS331">
            <v>2415249.3136541503</v>
          </cell>
          <cell r="AT331">
            <v>2481591.5149474288</v>
          </cell>
        </row>
        <row r="332">
          <cell r="A332">
            <v>2049</v>
          </cell>
          <cell r="K332">
            <v>46399765.316318661</v>
          </cell>
          <cell r="L332">
            <v>69635843.077681333</v>
          </cell>
          <cell r="AC332">
            <v>23887821.50208576</v>
          </cell>
          <cell r="AD332">
            <v>57737220.159914248</v>
          </cell>
          <cell r="AS332">
            <v>2032158.2525883957</v>
          </cell>
          <cell r="AT332">
            <v>2259776.8475065711</v>
          </cell>
        </row>
        <row r="333">
          <cell r="A333">
            <v>2049</v>
          </cell>
          <cell r="K333">
            <v>55473938.074052893</v>
          </cell>
          <cell r="L333">
            <v>85101932.248947114</v>
          </cell>
          <cell r="AC333">
            <v>29320510.266917489</v>
          </cell>
          <cell r="AD333">
            <v>73325117.025082514</v>
          </cell>
          <cell r="AS333">
            <v>2088910.7442941058</v>
          </cell>
          <cell r="AT333">
            <v>2398555.4936057972</v>
          </cell>
        </row>
        <row r="334">
          <cell r="A334">
            <v>2049</v>
          </cell>
          <cell r="K334">
            <v>63397751.14541389</v>
          </cell>
          <cell r="L334">
            <v>95227627.0335861</v>
          </cell>
          <cell r="AC334">
            <v>32911594.522858128</v>
          </cell>
          <cell r="AD334">
            <v>83952123.794141889</v>
          </cell>
          <cell r="AS334">
            <v>2244737.5177184185</v>
          </cell>
          <cell r="AT334">
            <v>2557125.0238425098</v>
          </cell>
        </row>
        <row r="335">
          <cell r="A335">
            <v>2049</v>
          </cell>
          <cell r="K335">
            <v>63716964.979406923</v>
          </cell>
          <cell r="L335">
            <v>95387729.409593076</v>
          </cell>
          <cell r="AC335">
            <v>31955410.827173013</v>
          </cell>
          <cell r="AD335">
            <v>83416980.144826993</v>
          </cell>
          <cell r="AS335">
            <v>2254774.393065297</v>
          </cell>
          <cell r="AT335">
            <v>2556776.2195282993</v>
          </cell>
        </row>
        <row r="336">
          <cell r="A336">
            <v>2049</v>
          </cell>
          <cell r="K336">
            <v>60744721.625327103</v>
          </cell>
          <cell r="L336">
            <v>92556318.75967288</v>
          </cell>
          <cell r="AC336">
            <v>30906735.448973797</v>
          </cell>
          <cell r="AD336">
            <v>79919100.817026198</v>
          </cell>
          <cell r="AS336">
            <v>2242867.9650890459</v>
          </cell>
          <cell r="AT336">
            <v>2491427.411120981</v>
          </cell>
        </row>
        <row r="337">
          <cell r="A337">
            <v>2049</v>
          </cell>
          <cell r="K337">
            <v>47991132.442677982</v>
          </cell>
          <cell r="L337">
            <v>75472538.518322006</v>
          </cell>
          <cell r="AC337">
            <v>22729913.298550665</v>
          </cell>
          <cell r="AD337">
            <v>58748936.507449329</v>
          </cell>
          <cell r="AS337">
            <v>2007985.8993996033</v>
          </cell>
          <cell r="AT337">
            <v>2264429.3761831331</v>
          </cell>
        </row>
        <row r="338">
          <cell r="A338">
            <v>2049</v>
          </cell>
          <cell r="K338">
            <v>45245784.248754278</v>
          </cell>
          <cell r="L338">
            <v>66271575.251245722</v>
          </cell>
          <cell r="AC338">
            <v>22154506.512654785</v>
          </cell>
          <cell r="AD338">
            <v>51942646.434345216</v>
          </cell>
          <cell r="AS338">
            <v>2150235.5033342922</v>
          </cell>
          <cell r="AT338">
            <v>2297335.9660171675</v>
          </cell>
        </row>
        <row r="339">
          <cell r="A339">
            <v>2049</v>
          </cell>
          <cell r="K339">
            <v>55735232.385021865</v>
          </cell>
          <cell r="L339">
            <v>72427864.108978137</v>
          </cell>
          <cell r="AC339">
            <v>24211232.771424089</v>
          </cell>
          <cell r="AD339">
            <v>53687776.500575915</v>
          </cell>
          <cell r="AS339">
            <v>2897602.1728085736</v>
          </cell>
          <cell r="AT339">
            <v>2821796.5960761108</v>
          </cell>
        </row>
        <row r="340">
          <cell r="A340">
            <v>2050</v>
          </cell>
          <cell r="K340">
            <v>62293784.51587984</v>
          </cell>
          <cell r="L340">
            <v>77205829.527120173</v>
          </cell>
          <cell r="AC340">
            <v>25803807.058252569</v>
          </cell>
          <cell r="AD340">
            <v>56441827.888747424</v>
          </cell>
          <cell r="AS340">
            <v>3242624.5818560207</v>
          </cell>
          <cell r="AT340">
            <v>3259267.5688729328</v>
          </cell>
        </row>
        <row r="341">
          <cell r="A341">
            <v>2050</v>
          </cell>
          <cell r="K341">
            <v>61729098.684680499</v>
          </cell>
          <cell r="L341">
            <v>74889453.400319517</v>
          </cell>
          <cell r="AC341">
            <v>25922302.343307696</v>
          </cell>
          <cell r="AD341">
            <v>56024850.664692312</v>
          </cell>
          <cell r="AS341">
            <v>3250689.5200994601</v>
          </cell>
          <cell r="AT341">
            <v>3082075.8743742923</v>
          </cell>
        </row>
        <row r="342">
          <cell r="A342">
            <v>2050</v>
          </cell>
          <cell r="K342">
            <v>54182942.098922901</v>
          </cell>
          <cell r="L342">
            <v>68542322.350077108</v>
          </cell>
          <cell r="AC342">
            <v>22379867.018752322</v>
          </cell>
          <cell r="AD342">
            <v>50474221.143247679</v>
          </cell>
          <cell r="AS342">
            <v>2900351.5130130495</v>
          </cell>
          <cell r="AT342">
            <v>2893909.9147582846</v>
          </cell>
        </row>
        <row r="343">
          <cell r="A343">
            <v>2050</v>
          </cell>
          <cell r="K343">
            <v>48804240.356145859</v>
          </cell>
          <cell r="L343">
            <v>69118040.409854144</v>
          </cell>
          <cell r="AC343">
            <v>23668529.602557123</v>
          </cell>
          <cell r="AD343">
            <v>54613924.632442884</v>
          </cell>
          <cell r="AS343">
            <v>2402462.5245336718</v>
          </cell>
          <cell r="AT343">
            <v>2471714.6362997349</v>
          </cell>
        </row>
        <row r="344">
          <cell r="A344">
            <v>2050</v>
          </cell>
          <cell r="K344">
            <v>46438735.706452906</v>
          </cell>
          <cell r="L344">
            <v>69694329.062547088</v>
          </cell>
          <cell r="AC344">
            <v>25329717.083643004</v>
          </cell>
          <cell r="AD344">
            <v>56331519.699357003</v>
          </cell>
          <cell r="AS344">
            <v>2023426.611825902</v>
          </cell>
          <cell r="AT344">
            <v>2253047.7337658447</v>
          </cell>
        </row>
        <row r="345">
          <cell r="A345">
            <v>2050</v>
          </cell>
          <cell r="K345">
            <v>55556373.802846655</v>
          </cell>
          <cell r="L345">
            <v>85228395.955153331</v>
          </cell>
          <cell r="AC345">
            <v>30554307.838235818</v>
          </cell>
          <cell r="AD345">
            <v>72199311.734764174</v>
          </cell>
          <cell r="AS345">
            <v>2081004.2933805662</v>
          </cell>
          <cell r="AT345">
            <v>2392648.4961068183</v>
          </cell>
        </row>
        <row r="346">
          <cell r="A346">
            <v>2050</v>
          </cell>
          <cell r="K346">
            <v>63499111.948096938</v>
          </cell>
          <cell r="L346">
            <v>95379877.681903064</v>
          </cell>
          <cell r="AC346">
            <v>33821350.109079957</v>
          </cell>
          <cell r="AD346">
            <v>83244203.238920048</v>
          </cell>
          <cell r="AS346">
            <v>2237099.9543084712</v>
          </cell>
          <cell r="AT346">
            <v>2551805.1879014536</v>
          </cell>
        </row>
        <row r="347">
          <cell r="A347">
            <v>2050</v>
          </cell>
          <cell r="K347">
            <v>63811642.949811257</v>
          </cell>
          <cell r="L347">
            <v>95529467.432188749</v>
          </cell>
          <cell r="AC347">
            <v>33308032.807767298</v>
          </cell>
          <cell r="AD347">
            <v>82311509.042232692</v>
          </cell>
          <cell r="AS347">
            <v>2248928.4239095855</v>
          </cell>
          <cell r="AT347">
            <v>2553529.1378582865</v>
          </cell>
        </row>
        <row r="348">
          <cell r="A348">
            <v>2050</v>
          </cell>
          <cell r="K348">
            <v>60807082.516710602</v>
          </cell>
          <cell r="L348">
            <v>92651337.625289381</v>
          </cell>
          <cell r="AC348">
            <v>31681257.113520399</v>
          </cell>
          <cell r="AD348">
            <v>79378943.020479605</v>
          </cell>
          <cell r="AS348">
            <v>2234403.4245185144</v>
          </cell>
          <cell r="AT348">
            <v>2485312.430631747</v>
          </cell>
        </row>
        <row r="349">
          <cell r="A349">
            <v>2050</v>
          </cell>
          <cell r="K349">
            <v>48018012.712435625</v>
          </cell>
          <cell r="L349">
            <v>75514811.373564377</v>
          </cell>
          <cell r="AC349">
            <v>23697971.349416018</v>
          </cell>
          <cell r="AD349">
            <v>57904259.141583972</v>
          </cell>
          <cell r="AS349">
            <v>1999415.7267963833</v>
          </cell>
          <cell r="AT349">
            <v>2257753.8413455696</v>
          </cell>
        </row>
        <row r="350">
          <cell r="A350">
            <v>2050</v>
          </cell>
          <cell r="K350">
            <v>45217201.091947787</v>
          </cell>
          <cell r="L350">
            <v>66229709.454052217</v>
          </cell>
          <cell r="AC350">
            <v>22407824.979471114</v>
          </cell>
          <cell r="AD350">
            <v>51699252.64552889</v>
          </cell>
          <cell r="AS350">
            <v>2135371.0354570155</v>
          </cell>
          <cell r="AT350">
            <v>2284471.477441065</v>
          </cell>
        </row>
        <row r="351">
          <cell r="A351">
            <v>2050</v>
          </cell>
          <cell r="K351">
            <v>55611517.226417057</v>
          </cell>
          <cell r="L351">
            <v>72267096.416582942</v>
          </cell>
          <cell r="AC351">
            <v>24308299.049055867</v>
          </cell>
          <cell r="AD351">
            <v>53478180.337944135</v>
          </cell>
          <cell r="AS351">
            <v>2874025.5738168955</v>
          </cell>
          <cell r="AT351">
            <v>2802534.3180730543</v>
          </cell>
        </row>
        <row r="352">
          <cell r="A352">
            <v>2051</v>
          </cell>
          <cell r="K352">
            <v>62096378.73904112</v>
          </cell>
          <cell r="L352">
            <v>76961168.251958877</v>
          </cell>
          <cell r="AC352">
            <v>26186893.552796945</v>
          </cell>
          <cell r="AD352">
            <v>55898018.159203053</v>
          </cell>
          <cell r="AS352">
            <v>3223416.334408788</v>
          </cell>
          <cell r="AT352">
            <v>3244240.3417945886</v>
          </cell>
        </row>
        <row r="353">
          <cell r="A353">
            <v>2051</v>
          </cell>
          <cell r="K353">
            <v>61536097.250570923</v>
          </cell>
          <cell r="L353">
            <v>74655304.96442908</v>
          </cell>
          <cell r="AC353">
            <v>25799029.442239996</v>
          </cell>
          <cell r="AD353">
            <v>56002826.588760003</v>
          </cell>
          <cell r="AS353">
            <v>3220760.2437119191</v>
          </cell>
          <cell r="AT353">
            <v>3057735.370280134</v>
          </cell>
        </row>
        <row r="354">
          <cell r="A354">
            <v>2051</v>
          </cell>
          <cell r="K354">
            <v>54080930.327874683</v>
          </cell>
          <cell r="L354">
            <v>68413275.764125317</v>
          </cell>
          <cell r="AC354">
            <v>22889474.070163392</v>
          </cell>
          <cell r="AD354">
            <v>49903838.903836615</v>
          </cell>
          <cell r="AS354">
            <v>2879413.5291644093</v>
          </cell>
          <cell r="AT354">
            <v>2876813.3244425529</v>
          </cell>
        </row>
        <row r="355">
          <cell r="A355">
            <v>2051</v>
          </cell>
          <cell r="K355">
            <v>48791789.226836719</v>
          </cell>
          <cell r="L355">
            <v>69100406.744163275</v>
          </cell>
          <cell r="AC355">
            <v>23546648.79084608</v>
          </cell>
          <cell r="AD355">
            <v>54736294.161153935</v>
          </cell>
          <cell r="AS355">
            <v>2389290.227677071</v>
          </cell>
          <cell r="AT355">
            <v>2461410.2459341376</v>
          </cell>
        </row>
        <row r="356">
          <cell r="A356">
            <v>2051</v>
          </cell>
          <cell r="K356">
            <v>46486787.800838143</v>
          </cell>
          <cell r="L356">
            <v>69766444.68816185</v>
          </cell>
          <cell r="AC356">
            <v>23919701.452463686</v>
          </cell>
          <cell r="AD356">
            <v>57814274.474536315</v>
          </cell>
          <cell r="AS356">
            <v>2014915.0026773051</v>
          </cell>
          <cell r="AT356">
            <v>2246542.3644575444</v>
          </cell>
        </row>
        <row r="357">
          <cell r="A357">
            <v>2051</v>
          </cell>
          <cell r="K357">
            <v>55646477.158777848</v>
          </cell>
          <cell r="L357">
            <v>85366622.480222151</v>
          </cell>
          <cell r="AC357">
            <v>29391380.160812523</v>
          </cell>
          <cell r="AD357">
            <v>73502349.386187479</v>
          </cell>
          <cell r="AS357">
            <v>2072823.5221013525</v>
          </cell>
          <cell r="AT357">
            <v>2386406.0653111506</v>
          </cell>
        </row>
        <row r="358">
          <cell r="A358">
            <v>2051</v>
          </cell>
          <cell r="K358">
            <v>63606196.180994757</v>
          </cell>
          <cell r="L358">
            <v>95540725.302005246</v>
          </cell>
          <cell r="AC358">
            <v>33033116.741220683</v>
          </cell>
          <cell r="AD358">
            <v>84262107.204779312</v>
          </cell>
          <cell r="AS358">
            <v>2228957.3451243816</v>
          </cell>
          <cell r="AT358">
            <v>2545890.1745708161</v>
          </cell>
        </row>
        <row r="359">
          <cell r="A359">
            <v>2051</v>
          </cell>
          <cell r="K359">
            <v>63911405.464093648</v>
          </cell>
          <cell r="L359">
            <v>95678817.290906355</v>
          </cell>
          <cell r="AC359">
            <v>32099592.742019136</v>
          </cell>
          <cell r="AD359">
            <v>83793355.212980866</v>
          </cell>
          <cell r="AS359">
            <v>2241262.4662848748</v>
          </cell>
          <cell r="AT359">
            <v>2548199.9983174317</v>
          </cell>
        </row>
        <row r="360">
          <cell r="A360">
            <v>2051</v>
          </cell>
          <cell r="K360">
            <v>60876453.268904299</v>
          </cell>
          <cell r="L360">
            <v>92757037.368095696</v>
          </cell>
          <cell r="AC360">
            <v>31046360.470028602</v>
          </cell>
          <cell r="AD360">
            <v>80280145.29397139</v>
          </cell>
          <cell r="AS360">
            <v>2226289.2528861626</v>
          </cell>
          <cell r="AT360">
            <v>2479567.3397898818</v>
          </cell>
        </row>
        <row r="361">
          <cell r="A361">
            <v>2051</v>
          </cell>
          <cell r="K361">
            <v>48053242.984938644</v>
          </cell>
          <cell r="L361">
            <v>75570215.736061364</v>
          </cell>
          <cell r="AC361">
            <v>22808636.537100237</v>
          </cell>
          <cell r="AD361">
            <v>58952408.754899763</v>
          </cell>
          <cell r="AS361">
            <v>1990877.6535465894</v>
          </cell>
          <cell r="AT361">
            <v>2251093.161874216</v>
          </cell>
        </row>
        <row r="362">
          <cell r="A362">
            <v>2051</v>
          </cell>
          <cell r="K362">
            <v>45196527.883158296</v>
          </cell>
          <cell r="L362">
            <v>66199429.370841697</v>
          </cell>
          <cell r="AC362">
            <v>22171706.845880762</v>
          </cell>
          <cell r="AD362">
            <v>51982973.707119249</v>
          </cell>
          <cell r="AS362">
            <v>2124204.1140903565</v>
          </cell>
          <cell r="AT362">
            <v>2275530.0384787298</v>
          </cell>
        </row>
        <row r="363">
          <cell r="A363">
            <v>2051</v>
          </cell>
          <cell r="K363">
            <v>55493125.989848502</v>
          </cell>
          <cell r="L363">
            <v>72113247.154151484</v>
          </cell>
          <cell r="AC363">
            <v>24152679.574264895</v>
          </cell>
          <cell r="AD363">
            <v>53557936.3147351</v>
          </cell>
          <cell r="AS363">
            <v>2854987.6473020148</v>
          </cell>
          <cell r="AT363">
            <v>2787647.7795990957</v>
          </cell>
        </row>
        <row r="364">
          <cell r="A364">
            <v>2052</v>
          </cell>
          <cell r="K364">
            <v>61508176.23528982</v>
          </cell>
          <cell r="L364">
            <v>76232160.332710177</v>
          </cell>
          <cell r="AC364">
            <v>25473425.227323204</v>
          </cell>
          <cell r="AD364">
            <v>55719168.848676801</v>
          </cell>
          <cell r="AS364">
            <v>3169720.9255708135</v>
          </cell>
          <cell r="AT364">
            <v>3194411.9435570352</v>
          </cell>
        </row>
        <row r="365">
          <cell r="A365">
            <v>2052</v>
          </cell>
          <cell r="K365">
            <v>61074429.843948513</v>
          </cell>
          <cell r="L365">
            <v>74095212.229051501</v>
          </cell>
          <cell r="AC365">
            <v>25717955.579740182</v>
          </cell>
          <cell r="AD365">
            <v>55583204.056259833</v>
          </cell>
          <cell r="AS365">
            <v>3181045.4025915847</v>
          </cell>
          <cell r="AT365">
            <v>3024022.4689664221</v>
          </cell>
        </row>
        <row r="366">
          <cell r="A366">
            <v>2052</v>
          </cell>
          <cell r="K366">
            <v>54720361.117623806</v>
          </cell>
          <cell r="L366">
            <v>69222166.3413762</v>
          </cell>
          <cell r="AC366">
            <v>23103256.870690487</v>
          </cell>
          <cell r="AD366">
            <v>52105711.595309518</v>
          </cell>
          <cell r="AS366">
            <v>2864929.194890507</v>
          </cell>
          <cell r="AT366">
            <v>2866122.8564926544</v>
          </cell>
        </row>
        <row r="367">
          <cell r="A367">
            <v>2052</v>
          </cell>
          <cell r="K367">
            <v>48590067.574857898</v>
          </cell>
          <cell r="L367">
            <v>68814722.443142101</v>
          </cell>
          <cell r="AC367">
            <v>23499677.612894572</v>
          </cell>
          <cell r="AD367">
            <v>54224307.280105442</v>
          </cell>
          <cell r="AS367">
            <v>2366884.7210857249</v>
          </cell>
          <cell r="AT367">
            <v>2441549.8991960422</v>
          </cell>
        </row>
        <row r="368">
          <cell r="A368">
            <v>2052</v>
          </cell>
          <cell r="K368">
            <v>46407082.842243262</v>
          </cell>
          <cell r="L368">
            <v>69646825.074756727</v>
          </cell>
          <cell r="AC368">
            <v>25226321.307092309</v>
          </cell>
          <cell r="AD368">
            <v>56101574.72190769</v>
          </cell>
          <cell r="AS368">
            <v>2001483.6321616718</v>
          </cell>
          <cell r="AT368">
            <v>2234523.4322023042</v>
          </cell>
        </row>
        <row r="369">
          <cell r="A369">
            <v>2052</v>
          </cell>
          <cell r="K369">
            <v>55624343.15703249</v>
          </cell>
          <cell r="L369">
            <v>85332666.961967498</v>
          </cell>
          <cell r="AC369">
            <v>30500882.134340171</v>
          </cell>
          <cell r="AD369">
            <v>72073067.701659814</v>
          </cell>
          <cell r="AS369">
            <v>2060208.5711360662</v>
          </cell>
          <cell r="AT369">
            <v>2375031.3695401778</v>
          </cell>
        </row>
        <row r="370">
          <cell r="A370">
            <v>2052</v>
          </cell>
          <cell r="K370">
            <v>63608643.110534742</v>
          </cell>
          <cell r="L370">
            <v>95544400.752465263</v>
          </cell>
          <cell r="AC370">
            <v>33826362.169967793</v>
          </cell>
          <cell r="AD370">
            <v>83256539.382032216</v>
          </cell>
          <cell r="AS370">
            <v>2220016.9529724414</v>
          </cell>
          <cell r="AT370">
            <v>2539042.8441078439</v>
          </cell>
        </row>
        <row r="371">
          <cell r="A371">
            <v>2052</v>
          </cell>
          <cell r="K371">
            <v>63912414.463548519</v>
          </cell>
          <cell r="L371">
            <v>95680327.817451477</v>
          </cell>
          <cell r="AC371">
            <v>33344639.605263066</v>
          </cell>
          <cell r="AD371">
            <v>82401972.527736932</v>
          </cell>
          <cell r="AS371">
            <v>2227117.1462242403</v>
          </cell>
          <cell r="AT371">
            <v>2535476.045301463</v>
          </cell>
        </row>
        <row r="372">
          <cell r="A372">
            <v>2052</v>
          </cell>
          <cell r="K372">
            <v>60833850.950063646</v>
          </cell>
          <cell r="L372">
            <v>92692124.504936367</v>
          </cell>
          <cell r="AC372">
            <v>31700847.391225301</v>
          </cell>
          <cell r="AD372">
            <v>79428027.421774685</v>
          </cell>
          <cell r="AS372">
            <v>2214464.1719047902</v>
          </cell>
          <cell r="AT372">
            <v>2469664.3371387781</v>
          </cell>
        </row>
        <row r="373">
          <cell r="A373">
            <v>2052</v>
          </cell>
          <cell r="K373">
            <v>47970101.45294594</v>
          </cell>
          <cell r="L373">
            <v>75439464.446054056</v>
          </cell>
          <cell r="AC373">
            <v>23656027.281224456</v>
          </cell>
          <cell r="AD373">
            <v>57801771.879775539</v>
          </cell>
          <cell r="AS373">
            <v>1977624.3797607324</v>
          </cell>
          <cell r="AT373">
            <v>2239072.5290517919</v>
          </cell>
        </row>
        <row r="374">
          <cell r="A374">
            <v>2052</v>
          </cell>
          <cell r="K374">
            <v>44992365.320453994</v>
          </cell>
          <cell r="L374">
            <v>65900392.126546003</v>
          </cell>
          <cell r="AC374">
            <v>22272868.922768675</v>
          </cell>
          <cell r="AD374">
            <v>51387882.520231329</v>
          </cell>
          <cell r="AS374">
            <v>2103712.6599626485</v>
          </cell>
          <cell r="AT374">
            <v>2256559.0803252142</v>
          </cell>
        </row>
        <row r="375">
          <cell r="A375">
            <v>2052</v>
          </cell>
          <cell r="K375">
            <v>55066065.724470228</v>
          </cell>
          <cell r="L375">
            <v>71558282.878529772</v>
          </cell>
          <cell r="AC375">
            <v>24053209.370301425</v>
          </cell>
          <cell r="AD375">
            <v>52916983.858698577</v>
          </cell>
          <cell r="AS375">
            <v>2819792.142651828</v>
          </cell>
          <cell r="AT375">
            <v>2756919.6451085247</v>
          </cell>
        </row>
        <row r="376">
          <cell r="A376">
            <v>2053</v>
          </cell>
          <cell r="K376">
            <v>60925545.428188868</v>
          </cell>
          <cell r="L376">
            <v>75510057.877066031</v>
          </cell>
          <cell r="AC376">
            <v>24779395.521036122</v>
          </cell>
          <cell r="AD376">
            <v>55540891.778042577</v>
          </cell>
          <cell r="AS376">
            <v>3116919.9705145303</v>
          </cell>
          <cell r="AT376">
            <v>3145348.8613902223</v>
          </cell>
        </row>
        <row r="377">
          <cell r="A377">
            <v>2053</v>
          </cell>
          <cell r="K377">
            <v>60616226.043304719</v>
          </cell>
          <cell r="L377">
            <v>73539321.52422449</v>
          </cell>
          <cell r="AC377">
            <v>25637136.493149489</v>
          </cell>
          <cell r="AD377">
            <v>55166725.705589533</v>
          </cell>
          <cell r="AS377">
            <v>3141820.2808188153</v>
          </cell>
          <cell r="AT377">
            <v>2990681.2674819482</v>
          </cell>
        </row>
        <row r="378">
          <cell r="A378">
            <v>2053</v>
          </cell>
          <cell r="K378">
            <v>55367352.275369562</v>
          </cell>
          <cell r="L378">
            <v>70040620.909806535</v>
          </cell>
          <cell r="AC378">
            <v>23319036.356928278</v>
          </cell>
          <cell r="AD378">
            <v>54404735.998072535</v>
          </cell>
          <cell r="AS378">
            <v>2850517.7212659116</v>
          </cell>
          <cell r="AT378">
            <v>2855472.1151750046</v>
          </cell>
        </row>
        <row r="379">
          <cell r="A379">
            <v>2053</v>
          </cell>
          <cell r="K379">
            <v>48389179.907972105</v>
          </cell>
          <cell r="L379">
            <v>68530219.25701873</v>
          </cell>
          <cell r="AC379">
            <v>23452800.133693054</v>
          </cell>
          <cell r="AD379">
            <v>53717109.370805643</v>
          </cell>
          <cell r="AS379">
            <v>2344689.3215461718</v>
          </cell>
          <cell r="AT379">
            <v>2421849.7993624229</v>
          </cell>
        </row>
        <row r="380">
          <cell r="A380">
            <v>2053</v>
          </cell>
          <cell r="K380">
            <v>46327514.543562412</v>
          </cell>
          <cell r="L380">
            <v>69527410.55782707</v>
          </cell>
          <cell r="AC380">
            <v>26604315.607923891</v>
          </cell>
          <cell r="AD380">
            <v>54439612.273678623</v>
          </cell>
          <cell r="AS380">
            <v>1988141.7948093177</v>
          </cell>
          <cell r="AT380">
            <v>2222568.8008633708</v>
          </cell>
        </row>
        <row r="381">
          <cell r="A381">
            <v>2053</v>
          </cell>
          <cell r="K381">
            <v>55602217.959331132</v>
          </cell>
          <cell r="L381">
            <v>85298724.949895784</v>
          </cell>
          <cell r="AC381">
            <v>31652266.953196157</v>
          </cell>
          <cell r="AD381">
            <v>70671578.953695208</v>
          </cell>
          <cell r="AS381">
            <v>2047670.3932226873</v>
          </cell>
          <cell r="AT381">
            <v>2363710.8907382959</v>
          </cell>
        </row>
        <row r="382">
          <cell r="A382">
            <v>2053</v>
          </cell>
          <cell r="K382">
            <v>63611090.134208076</v>
          </cell>
          <cell r="L382">
            <v>95548076.344319806</v>
          </cell>
          <cell r="AC382">
            <v>34638656.310199127</v>
          </cell>
          <cell r="AD382">
            <v>82262971.812776133</v>
          </cell>
          <cell r="AS382">
            <v>2211112.420910873</v>
          </cell>
          <cell r="AT382">
            <v>2532213.9299673578</v>
          </cell>
        </row>
        <row r="383">
          <cell r="A383">
            <v>2053</v>
          </cell>
          <cell r="K383">
            <v>63913423.478932939</v>
          </cell>
          <cell r="L383">
            <v>95681838.367843986</v>
          </cell>
          <cell r="AC383">
            <v>34637978.099623062</v>
          </cell>
          <cell r="AD383">
            <v>81033693.652716085</v>
          </cell>
          <cell r="AS383">
            <v>2213061.1017761803</v>
          </cell>
          <cell r="AT383">
            <v>2522815.6269297372</v>
          </cell>
        </row>
        <row r="384">
          <cell r="A384">
            <v>2053</v>
          </cell>
          <cell r="K384">
            <v>60791278.445009328</v>
          </cell>
          <cell r="L384">
            <v>92627257.068840295</v>
          </cell>
          <cell r="AC384">
            <v>32369131.521612789</v>
          </cell>
          <cell r="AD384">
            <v>78584954.18776913</v>
          </cell>
          <cell r="AS384">
            <v>2202701.9006144921</v>
          </cell>
          <cell r="AT384">
            <v>2459800.8855254436</v>
          </cell>
        </row>
        <row r="385">
          <cell r="A385">
            <v>2053</v>
          </cell>
          <cell r="K385">
            <v>47887103.772104844</v>
          </cell>
          <cell r="L385">
            <v>75308939.381414399</v>
          </cell>
          <cell r="AC385">
            <v>24534900.445267085</v>
          </cell>
          <cell r="AD385">
            <v>56673593.208588324</v>
          </cell>
          <cell r="AS385">
            <v>1964459.3330267638</v>
          </cell>
          <cell r="AT385">
            <v>2227116.085315763</v>
          </cell>
        </row>
        <row r="386">
          <cell r="A386">
            <v>2053</v>
          </cell>
          <cell r="K386">
            <v>44789125.004523113</v>
          </cell>
          <cell r="L386">
            <v>65602705.698629335</v>
          </cell>
          <cell r="AC386">
            <v>22374492.568351835</v>
          </cell>
          <cell r="AD386">
            <v>50799603.8239621</v>
          </cell>
          <cell r="AS386">
            <v>2083418.8797258264</v>
          </cell>
          <cell r="AT386">
            <v>2237746.2819178575</v>
          </cell>
        </row>
        <row r="387">
          <cell r="A387">
            <v>2053</v>
          </cell>
          <cell r="K387">
            <v>54642292.00074935</v>
          </cell>
          <cell r="L387">
            <v>71007589.459642023</v>
          </cell>
          <cell r="AC387">
            <v>23954148.823636893</v>
          </cell>
          <cell r="AD387">
            <v>52283701.975487806</v>
          </cell>
          <cell r="AS387">
            <v>2785030.5185295488</v>
          </cell>
          <cell r="AT387">
            <v>2726530.2256651632</v>
          </cell>
        </row>
      </sheetData>
      <sheetData sheetId="3">
        <row r="4">
          <cell r="A4">
            <v>2022</v>
          </cell>
          <cell r="L4">
            <v>64668.999999999993</v>
          </cell>
          <cell r="M4">
            <v>20141</v>
          </cell>
          <cell r="AD4">
            <v>30418</v>
          </cell>
          <cell r="AE4">
            <v>17214</v>
          </cell>
          <cell r="AU4">
            <v>3564.7871001371745</v>
          </cell>
          <cell r="AV4">
            <v>780.91489986282579</v>
          </cell>
        </row>
        <row r="5">
          <cell r="A5">
            <v>2022</v>
          </cell>
          <cell r="L5">
            <v>64572</v>
          </cell>
          <cell r="M5">
            <v>20134</v>
          </cell>
          <cell r="AD5">
            <v>30384</v>
          </cell>
          <cell r="AE5">
            <v>17194</v>
          </cell>
          <cell r="AU5">
            <v>3563.2768582568806</v>
          </cell>
          <cell r="AV5">
            <v>778.78214174311927</v>
          </cell>
        </row>
        <row r="6">
          <cell r="A6">
            <v>2022</v>
          </cell>
          <cell r="L6">
            <v>64667</v>
          </cell>
          <cell r="M6">
            <v>20165</v>
          </cell>
          <cell r="AD6">
            <v>30461</v>
          </cell>
          <cell r="AE6">
            <v>17227</v>
          </cell>
          <cell r="AU6">
            <v>3558.8053089077175</v>
          </cell>
          <cell r="AV6">
            <v>777.4956910922831</v>
          </cell>
        </row>
        <row r="7">
          <cell r="A7">
            <v>2022</v>
          </cell>
          <cell r="L7">
            <v>64709</v>
          </cell>
          <cell r="M7">
            <v>20150</v>
          </cell>
          <cell r="AD7">
            <v>30502.000000000004</v>
          </cell>
          <cell r="AE7">
            <v>17225</v>
          </cell>
          <cell r="AU7">
            <v>3554.8520117322291</v>
          </cell>
          <cell r="AV7">
            <v>784.64298826777087</v>
          </cell>
        </row>
        <row r="8">
          <cell r="A8">
            <v>2022</v>
          </cell>
          <cell r="L8">
            <v>64714.724803569479</v>
          </cell>
          <cell r="M8">
            <v>20170.813196430518</v>
          </cell>
          <cell r="AD8">
            <v>30429.781837534181</v>
          </cell>
          <cell r="AE8">
            <v>17313.985162465815</v>
          </cell>
          <cell r="AU8">
            <v>3558.5056018286837</v>
          </cell>
          <cell r="AV8">
            <v>776.84839817131626</v>
          </cell>
        </row>
        <row r="9">
          <cell r="A9">
            <v>2022</v>
          </cell>
          <cell r="L9">
            <v>64724.615830844974</v>
          </cell>
          <cell r="M9">
            <v>20188.301169155031</v>
          </cell>
          <cell r="AD9">
            <v>30506.080063821701</v>
          </cell>
          <cell r="AE9">
            <v>17254.925936178293</v>
          </cell>
          <cell r="AU9">
            <v>3554.5774127830291</v>
          </cell>
          <cell r="AV9">
            <v>776.18658721697102</v>
          </cell>
        </row>
        <row r="10">
          <cell r="A10">
            <v>2022</v>
          </cell>
          <cell r="L10">
            <v>64733.383273708976</v>
          </cell>
          <cell r="M10">
            <v>20205.447726291022</v>
          </cell>
          <cell r="AD10">
            <v>30515.669953234898</v>
          </cell>
          <cell r="AE10">
            <v>17262.072046765097</v>
          </cell>
          <cell r="AU10">
            <v>3548.7321624014021</v>
          </cell>
          <cell r="AV10">
            <v>775.09383759859804</v>
          </cell>
        </row>
        <row r="11">
          <cell r="A11">
            <v>2022</v>
          </cell>
          <cell r="L11">
            <v>64742.785607655278</v>
          </cell>
          <cell r="M11">
            <v>20222.801392344725</v>
          </cell>
          <cell r="AD11">
            <v>30472.864290486261</v>
          </cell>
          <cell r="AE11">
            <v>17322.555709513741</v>
          </cell>
          <cell r="AU11">
            <v>3547.9613212660256</v>
          </cell>
          <cell r="AV11">
            <v>775.13167873397424</v>
          </cell>
        </row>
        <row r="12">
          <cell r="A12">
            <v>2022</v>
          </cell>
          <cell r="L12">
            <v>64752.181020713957</v>
          </cell>
          <cell r="M12">
            <v>20240.161979286051</v>
          </cell>
          <cell r="AD12">
            <v>30515.480070443387</v>
          </cell>
          <cell r="AE12">
            <v>17297.836929556608</v>
          </cell>
          <cell r="AU12">
            <v>3538.3371721608542</v>
          </cell>
          <cell r="AV12">
            <v>773.58282783914615</v>
          </cell>
        </row>
        <row r="13">
          <cell r="A13">
            <v>2022</v>
          </cell>
          <cell r="L13">
            <v>64760.469575253621</v>
          </cell>
          <cell r="M13">
            <v>20257.185424746374</v>
          </cell>
          <cell r="AD13">
            <v>30475.91378902382</v>
          </cell>
          <cell r="AE13">
            <v>17354.958210976176</v>
          </cell>
          <cell r="AU13">
            <v>3537.5010039288759</v>
          </cell>
          <cell r="AV13">
            <v>773.58699607112374</v>
          </cell>
        </row>
        <row r="14">
          <cell r="A14">
            <v>2022</v>
          </cell>
          <cell r="L14">
            <v>64769.392088296532</v>
          </cell>
          <cell r="M14">
            <v>20274.415911703472</v>
          </cell>
          <cell r="AD14">
            <v>30501.899954449415</v>
          </cell>
          <cell r="AE14">
            <v>17347.627045550576</v>
          </cell>
          <cell r="AU14">
            <v>3529.9491765133462</v>
          </cell>
          <cell r="AV14">
            <v>772.07082348665426</v>
          </cell>
        </row>
        <row r="15">
          <cell r="A15">
            <v>2022</v>
          </cell>
          <cell r="L15">
            <v>64777.666677850189</v>
          </cell>
          <cell r="M15">
            <v>20291.452322149817</v>
          </cell>
          <cell r="AD15">
            <v>30561.798054765066</v>
          </cell>
          <cell r="AE15">
            <v>17306.041945234931</v>
          </cell>
          <cell r="AU15">
            <v>3524.4673779905343</v>
          </cell>
          <cell r="AV15">
            <v>770.84262200946637</v>
          </cell>
        </row>
        <row r="16">
          <cell r="A16">
            <v>2023</v>
          </cell>
          <cell r="L16">
            <v>64678.999999999993</v>
          </cell>
          <cell r="M16">
            <v>20416.108000000015</v>
          </cell>
          <cell r="AD16">
            <v>30580.971817265705</v>
          </cell>
          <cell r="AE16">
            <v>17306.228182734296</v>
          </cell>
          <cell r="AU16">
            <v>3519.6709990015102</v>
          </cell>
          <cell r="AV16">
            <v>769.96100099848979</v>
          </cell>
        </row>
        <row r="17">
          <cell r="A17">
            <v>2023</v>
          </cell>
          <cell r="L17">
            <v>64582</v>
          </cell>
          <cell r="M17">
            <v>20539.097000000009</v>
          </cell>
          <cell r="AD17">
            <v>30594.030086510571</v>
          </cell>
          <cell r="AE17">
            <v>17312.853913489427</v>
          </cell>
          <cell r="AU17">
            <v>3515.8910052810688</v>
          </cell>
          <cell r="AV17">
            <v>769.04499471893075</v>
          </cell>
        </row>
        <row r="18">
          <cell r="A18">
            <v>2023</v>
          </cell>
          <cell r="L18">
            <v>64677</v>
          </cell>
          <cell r="M18">
            <v>20467.562000000005</v>
          </cell>
          <cell r="AD18">
            <v>30612.212088345073</v>
          </cell>
          <cell r="AE18">
            <v>17312.516911654926</v>
          </cell>
          <cell r="AU18">
            <v>3515.9183899046357</v>
          </cell>
          <cell r="AV18">
            <v>769.10261009536407</v>
          </cell>
        </row>
        <row r="19">
          <cell r="A19">
            <v>2023</v>
          </cell>
          <cell r="L19">
            <v>64719</v>
          </cell>
          <cell r="M19">
            <v>20451.65400000001</v>
          </cell>
          <cell r="AD19">
            <v>30641.340846020074</v>
          </cell>
          <cell r="AE19">
            <v>17303.688153979925</v>
          </cell>
          <cell r="AU19">
            <v>3514.9104963621749</v>
          </cell>
          <cell r="AV19">
            <v>768.96350363782494</v>
          </cell>
        </row>
        <row r="20">
          <cell r="A20">
            <v>2023</v>
          </cell>
          <cell r="L20">
            <v>64724.724803569479</v>
          </cell>
          <cell r="M20">
            <v>20471.17919643053</v>
          </cell>
          <cell r="AD20">
            <v>30570.722307252025</v>
          </cell>
          <cell r="AE20">
            <v>17394.177692747966</v>
          </cell>
          <cell r="AU20">
            <v>3521.6993492591723</v>
          </cell>
          <cell r="AV20">
            <v>769.8766507408277</v>
          </cell>
        </row>
        <row r="21">
          <cell r="A21">
            <v>2023</v>
          </cell>
          <cell r="L21">
            <v>64734.615830844974</v>
          </cell>
          <cell r="M21">
            <v>20487.379169155036</v>
          </cell>
          <cell r="AD21">
            <v>30649.650430796501</v>
          </cell>
          <cell r="AE21">
            <v>17336.132569203495</v>
          </cell>
          <cell r="AU21">
            <v>3527.8319219013661</v>
          </cell>
          <cell r="AV21">
            <v>771.30607809863386</v>
          </cell>
        </row>
        <row r="22">
          <cell r="A22">
            <v>2023</v>
          </cell>
          <cell r="L22">
            <v>64743.383273708976</v>
          </cell>
          <cell r="M22">
            <v>20503.762726291032</v>
          </cell>
          <cell r="AD22">
            <v>30661.477623724728</v>
          </cell>
          <cell r="AE22">
            <v>17344.552376275267</v>
          </cell>
          <cell r="AU22">
            <v>3528.3390417463738</v>
          </cell>
          <cell r="AV22">
            <v>771.4969582536263</v>
          </cell>
        </row>
        <row r="23">
          <cell r="A23">
            <v>2023</v>
          </cell>
          <cell r="L23">
            <v>64752.785607655278</v>
          </cell>
          <cell r="M23">
            <v>20520.352392344728</v>
          </cell>
          <cell r="AD23">
            <v>30620.566008202961</v>
          </cell>
          <cell r="AE23">
            <v>17406.517991797038</v>
          </cell>
          <cell r="AU23">
            <v>3531.6168124220239</v>
          </cell>
          <cell r="AV23">
            <v>772.28518757797599</v>
          </cell>
        </row>
        <row r="24">
          <cell r="A24">
            <v>2023</v>
          </cell>
          <cell r="L24">
            <v>64762.181020713957</v>
          </cell>
          <cell r="M24">
            <v>20536.948979286048</v>
          </cell>
          <cell r="AD24">
            <v>30665.402096589944</v>
          </cell>
          <cell r="AE24">
            <v>17382.820903410051</v>
          </cell>
          <cell r="AU24">
            <v>3524.8765084604966</v>
          </cell>
          <cell r="AV24">
            <v>770.87149153950293</v>
          </cell>
        </row>
        <row r="25">
          <cell r="A25">
            <v>2023</v>
          </cell>
          <cell r="L25">
            <v>64770.469575253621</v>
          </cell>
          <cell r="M25">
            <v>20553.749424746376</v>
          </cell>
          <cell r="AD25">
            <v>30627.416396564124</v>
          </cell>
          <cell r="AE25">
            <v>17441.233603435874</v>
          </cell>
          <cell r="AU25">
            <v>3525.7378382631723</v>
          </cell>
          <cell r="AV25">
            <v>771.07916173682804</v>
          </cell>
        </row>
        <row r="26">
          <cell r="A26">
            <v>2023</v>
          </cell>
          <cell r="L26">
            <v>64779.392088296532</v>
          </cell>
          <cell r="M26">
            <v>20570.756911703473</v>
          </cell>
          <cell r="AD26">
            <v>30655.066902560629</v>
          </cell>
          <cell r="AE26">
            <v>17434.739097439364</v>
          </cell>
          <cell r="AU26">
            <v>3519.279013841282</v>
          </cell>
          <cell r="AV26">
            <v>769.67198615871825</v>
          </cell>
        </row>
        <row r="27">
          <cell r="A27">
            <v>2023</v>
          </cell>
          <cell r="L27">
            <v>64787.666677850189</v>
          </cell>
          <cell r="M27">
            <v>20587.571322149808</v>
          </cell>
          <cell r="AD27">
            <v>30716.567634225004</v>
          </cell>
          <cell r="AE27">
            <v>17393.682365774996</v>
          </cell>
          <cell r="AU27">
            <v>3514.4020316277788</v>
          </cell>
          <cell r="AV27">
            <v>768.59996837222161</v>
          </cell>
        </row>
        <row r="28">
          <cell r="A28">
            <v>2024</v>
          </cell>
          <cell r="L28">
            <v>64688.999999999993</v>
          </cell>
          <cell r="M28">
            <v>20712.078000000016</v>
          </cell>
          <cell r="AD28">
            <v>30736.963050932147</v>
          </cell>
          <cell r="AE28">
            <v>17394.50594906785</v>
          </cell>
          <cell r="AU28">
            <v>3510.1445712684031</v>
          </cell>
          <cell r="AV28">
            <v>767.66542873159699</v>
          </cell>
        </row>
        <row r="29">
          <cell r="A29">
            <v>2024</v>
          </cell>
          <cell r="L29">
            <v>64592</v>
          </cell>
          <cell r="M29">
            <v>20834.919000000009</v>
          </cell>
          <cell r="AD29">
            <v>30751.037928118036</v>
          </cell>
          <cell r="AE29">
            <v>17401.703071881959</v>
          </cell>
          <cell r="AU29">
            <v>3506.5625652154158</v>
          </cell>
          <cell r="AV29">
            <v>766.86443478458386</v>
          </cell>
        </row>
        <row r="30">
          <cell r="A30">
            <v>2024</v>
          </cell>
          <cell r="L30">
            <v>64687</v>
          </cell>
          <cell r="M30">
            <v>20764.076000000001</v>
          </cell>
          <cell r="AD30">
            <v>30770.556527092765</v>
          </cell>
          <cell r="AE30">
            <v>17402.067472907231</v>
          </cell>
          <cell r="AU30">
            <v>3506.81010598392</v>
          </cell>
          <cell r="AV30">
            <v>766.9068940160796</v>
          </cell>
        </row>
        <row r="31">
          <cell r="A31">
            <v>2024</v>
          </cell>
          <cell r="L31">
            <v>64729</v>
          </cell>
          <cell r="M31">
            <v>20747.964000000007</v>
          </cell>
          <cell r="AD31">
            <v>30800.464821296122</v>
          </cell>
          <cell r="AE31">
            <v>17393.548178703877</v>
          </cell>
          <cell r="AU31">
            <v>3505.995244687746</v>
          </cell>
          <cell r="AV31">
            <v>766.71175531225447</v>
          </cell>
        </row>
        <row r="32">
          <cell r="A32">
            <v>2024</v>
          </cell>
          <cell r="L32">
            <v>64734.724803569479</v>
          </cell>
          <cell r="M32">
            <v>20767.28519643053</v>
          </cell>
          <cell r="AD32">
            <v>30729.962545735903</v>
          </cell>
          <cell r="AE32">
            <v>17484.782454264088</v>
          </cell>
          <cell r="AU32">
            <v>3512.4129408600311</v>
          </cell>
          <cell r="AV32">
            <v>768.09005913996839</v>
          </cell>
        </row>
        <row r="33">
          <cell r="A33">
            <v>2024</v>
          </cell>
          <cell r="L33">
            <v>64744.615830844974</v>
          </cell>
          <cell r="M33">
            <v>20783.281169155023</v>
          </cell>
          <cell r="AD33">
            <v>30809.637909585916</v>
          </cell>
          <cell r="AE33">
            <v>17426.625090414083</v>
          </cell>
          <cell r="AU33">
            <v>3518.6579587759461</v>
          </cell>
          <cell r="AV33">
            <v>769.47604122405369</v>
          </cell>
        </row>
        <row r="34">
          <cell r="A34">
            <v>2024</v>
          </cell>
          <cell r="L34">
            <v>64753.383273708976</v>
          </cell>
          <cell r="M34">
            <v>20799.558726291034</v>
          </cell>
          <cell r="AD34">
            <v>30821.843195783957</v>
          </cell>
          <cell r="AE34">
            <v>17435.267804216041</v>
          </cell>
          <cell r="AU34">
            <v>3519.2621794936749</v>
          </cell>
          <cell r="AV34">
            <v>769.6228205063253</v>
          </cell>
        </row>
        <row r="35">
          <cell r="A35">
            <v>2024</v>
          </cell>
          <cell r="L35">
            <v>64762.785607655278</v>
          </cell>
          <cell r="M35">
            <v>20816.04339234472</v>
          </cell>
          <cell r="AD35">
            <v>30781.008899027485</v>
          </cell>
          <cell r="AE35">
            <v>17497.723100972515</v>
          </cell>
          <cell r="AU35">
            <v>3522.6262671717118</v>
          </cell>
          <cell r="AV35">
            <v>770.36773282828824</v>
          </cell>
        </row>
        <row r="36">
          <cell r="A36">
            <v>2024</v>
          </cell>
          <cell r="L36">
            <v>64772.181020713957</v>
          </cell>
          <cell r="M36">
            <v>20832.534979286043</v>
          </cell>
          <cell r="AD36">
            <v>30826.349396683021</v>
          </cell>
          <cell r="AE36">
            <v>17474.054603316974</v>
          </cell>
          <cell r="AU36">
            <v>3515.9617079779359</v>
          </cell>
          <cell r="AV36">
            <v>768.9142920220645</v>
          </cell>
        </row>
        <row r="37">
          <cell r="A37">
            <v>2024</v>
          </cell>
          <cell r="L37">
            <v>64780.469575253621</v>
          </cell>
          <cell r="M37">
            <v>20849.354424746387</v>
          </cell>
          <cell r="AD37">
            <v>30788.446456141832</v>
          </cell>
          <cell r="AE37">
            <v>17532.934543858162</v>
          </cell>
          <cell r="AU37">
            <v>3516.8681154018514</v>
          </cell>
          <cell r="AV37">
            <v>769.11188459814821</v>
          </cell>
        </row>
        <row r="38">
          <cell r="A38">
            <v>2024</v>
          </cell>
          <cell r="L38">
            <v>64789.392088296532</v>
          </cell>
          <cell r="M38">
            <v>20866.380911703469</v>
          </cell>
          <cell r="AD38">
            <v>30816.533509253775</v>
          </cell>
          <cell r="AE38">
            <v>17526.571490746217</v>
          </cell>
          <cell r="AU38">
            <v>3510.4409677390736</v>
          </cell>
          <cell r="AV38">
            <v>767.70403226092674</v>
          </cell>
        </row>
        <row r="39">
          <cell r="A39">
            <v>2024</v>
          </cell>
          <cell r="L39">
            <v>64797.666677850189</v>
          </cell>
          <cell r="M39">
            <v>20883.213322149815</v>
          </cell>
          <cell r="AD39">
            <v>30878.662288496802</v>
          </cell>
          <cell r="AE39">
            <v>17485.470711503192</v>
          </cell>
          <cell r="AU39">
            <v>3505.5873342422151</v>
          </cell>
          <cell r="AV39">
            <v>766.639665757785</v>
          </cell>
        </row>
        <row r="40">
          <cell r="A40">
            <v>2025</v>
          </cell>
          <cell r="L40">
            <v>64698.999999999993</v>
          </cell>
          <cell r="M40">
            <v>21007.786000000015</v>
          </cell>
          <cell r="AD40">
            <v>30899.457192181726</v>
          </cell>
          <cell r="AE40">
            <v>17486.463807818269</v>
          </cell>
          <cell r="AU40">
            <v>3501.353862802936</v>
          </cell>
          <cell r="AV40">
            <v>765.71113719706364</v>
          </cell>
        </row>
        <row r="41">
          <cell r="A41">
            <v>2025</v>
          </cell>
          <cell r="L41">
            <v>64602</v>
          </cell>
          <cell r="M41">
            <v>21130.69200000001</v>
          </cell>
          <cell r="AD41">
            <v>30913.887815040565</v>
          </cell>
          <cell r="AE41">
            <v>17493.858184959434</v>
          </cell>
          <cell r="AU41">
            <v>3497.7825238831979</v>
          </cell>
          <cell r="AV41">
            <v>764.92747611680181</v>
          </cell>
        </row>
        <row r="42">
          <cell r="A42">
            <v>2025</v>
          </cell>
          <cell r="L42">
            <v>64697</v>
          </cell>
          <cell r="M42">
            <v>21059.073000000004</v>
          </cell>
          <cell r="AD42">
            <v>30933.325629214891</v>
          </cell>
          <cell r="AE42">
            <v>17494.120370785102</v>
          </cell>
          <cell r="AU42">
            <v>3498.0437893407252</v>
          </cell>
          <cell r="AV42">
            <v>764.98321065927496</v>
          </cell>
        </row>
        <row r="43">
          <cell r="A43">
            <v>2025</v>
          </cell>
          <cell r="L43">
            <v>64739</v>
          </cell>
          <cell r="M43">
            <v>21043.119000000006</v>
          </cell>
          <cell r="AD43">
            <v>30963.61763995223</v>
          </cell>
          <cell r="AE43">
            <v>17485.683360047773</v>
          </cell>
          <cell r="AU43">
            <v>3497.2368134438184</v>
          </cell>
          <cell r="AV43">
            <v>764.80618655618105</v>
          </cell>
        </row>
        <row r="44">
          <cell r="A44">
            <v>2025</v>
          </cell>
          <cell r="L44">
            <v>64744.724803569479</v>
          </cell>
          <cell r="M44">
            <v>21062.600196430518</v>
          </cell>
          <cell r="AD44">
            <v>30892.922394505331</v>
          </cell>
          <cell r="AE44">
            <v>17577.503605494669</v>
          </cell>
          <cell r="AU44">
            <v>3503.6528766673637</v>
          </cell>
          <cell r="AV44">
            <v>766.21012333263684</v>
          </cell>
        </row>
        <row r="45">
          <cell r="A45">
            <v>2025</v>
          </cell>
          <cell r="L45">
            <v>64754.615830844974</v>
          </cell>
          <cell r="M45">
            <v>21078.756169155029</v>
          </cell>
          <cell r="AD45">
            <v>30973.151142459159</v>
          </cell>
          <cell r="AE45">
            <v>17519.11185754084</v>
          </cell>
          <cell r="AU45">
            <v>3509.9301300930315</v>
          </cell>
          <cell r="AV45">
            <v>767.58586990696824</v>
          </cell>
        </row>
        <row r="46">
          <cell r="A46">
            <v>2025</v>
          </cell>
          <cell r="L46">
            <v>64763.383273708976</v>
          </cell>
          <cell r="M46">
            <v>21095.280726291028</v>
          </cell>
          <cell r="AD46">
            <v>30985.531288089049</v>
          </cell>
          <cell r="AE46">
            <v>17527.862711910948</v>
          </cell>
          <cell r="AU46">
            <v>3510.5606929971818</v>
          </cell>
          <cell r="AV46">
            <v>767.72530700281834</v>
          </cell>
        </row>
        <row r="47">
          <cell r="A47">
            <v>2025</v>
          </cell>
          <cell r="L47">
            <v>64772.785607655278</v>
          </cell>
          <cell r="M47">
            <v>21112.013392344721</v>
          </cell>
          <cell r="AD47">
            <v>30944.565037864697</v>
          </cell>
          <cell r="AE47">
            <v>17590.697962135306</v>
          </cell>
          <cell r="AU47">
            <v>3513.9475662314999</v>
          </cell>
          <cell r="AV47">
            <v>768.46643376850022</v>
          </cell>
        </row>
        <row r="48">
          <cell r="A48">
            <v>2025</v>
          </cell>
          <cell r="L48">
            <v>64782.181020713957</v>
          </cell>
          <cell r="M48">
            <v>21128.751979286048</v>
          </cell>
          <cell r="AD48">
            <v>30990.208900829235</v>
          </cell>
          <cell r="AE48">
            <v>17566.939099170755</v>
          </cell>
          <cell r="AU48">
            <v>3507.301315233995</v>
          </cell>
          <cell r="AV48">
            <v>767.01268476600524</v>
          </cell>
        </row>
        <row r="49">
          <cell r="A49">
            <v>2025</v>
          </cell>
          <cell r="L49">
            <v>64790.469575253621</v>
          </cell>
          <cell r="M49">
            <v>21145.874424746376</v>
          </cell>
          <cell r="AD49">
            <v>30952.151950154443</v>
          </cell>
          <cell r="AE49">
            <v>17626.159049845555</v>
          </cell>
          <cell r="AU49">
            <v>3508.2192164017733</v>
          </cell>
          <cell r="AV49">
            <v>767.21278359822668</v>
          </cell>
        </row>
        <row r="50">
          <cell r="A50">
            <v>2025</v>
          </cell>
          <cell r="L50">
            <v>64799.392088296532</v>
          </cell>
          <cell r="M50">
            <v>21163.203911703473</v>
          </cell>
          <cell r="AD50">
            <v>30980.417343699817</v>
          </cell>
          <cell r="AE50">
            <v>17619.778656300175</v>
          </cell>
          <cell r="AU50">
            <v>3501.802192568206</v>
          </cell>
          <cell r="AV50">
            <v>765.80880743179387</v>
          </cell>
        </row>
        <row r="51">
          <cell r="A51">
            <v>2025</v>
          </cell>
          <cell r="L51">
            <v>64807.666677850189</v>
          </cell>
          <cell r="M51">
            <v>21180.340322149808</v>
          </cell>
          <cell r="AD51">
            <v>31042.8913213179</v>
          </cell>
          <cell r="AE51">
            <v>17578.467678682096</v>
          </cell>
          <cell r="AU51">
            <v>3496.9555938667345</v>
          </cell>
          <cell r="AV51">
            <v>764.74840613326535</v>
          </cell>
        </row>
        <row r="52">
          <cell r="A52">
            <v>2026</v>
          </cell>
          <cell r="L52">
            <v>64708.999999999993</v>
          </cell>
          <cell r="M52">
            <v>21305.357000000011</v>
          </cell>
          <cell r="AD52">
            <v>31063.771355685258</v>
          </cell>
          <cell r="AE52">
            <v>17579.451644314744</v>
          </cell>
          <cell r="AU52">
            <v>3492.7291677714761</v>
          </cell>
          <cell r="AV52">
            <v>763.82383222852366</v>
          </cell>
        </row>
        <row r="53">
          <cell r="A53">
            <v>2026</v>
          </cell>
          <cell r="L53">
            <v>64612</v>
          </cell>
          <cell r="M53">
            <v>21428.707000000009</v>
          </cell>
          <cell r="AD53">
            <v>31078.216094497457</v>
          </cell>
          <cell r="AE53">
            <v>17586.849905502542</v>
          </cell>
          <cell r="AU53">
            <v>3489.1647636080233</v>
          </cell>
          <cell r="AV53">
            <v>763.04423639197614</v>
          </cell>
        </row>
        <row r="54">
          <cell r="A54">
            <v>2026</v>
          </cell>
          <cell r="L54">
            <v>64707</v>
          </cell>
          <cell r="M54">
            <v>21357.532000000007</v>
          </cell>
          <cell r="AD54">
            <v>31097.663516272431</v>
          </cell>
          <cell r="AE54">
            <v>17587.06048372756</v>
          </cell>
          <cell r="AU54">
            <v>3489.4338113222479</v>
          </cell>
          <cell r="AV54">
            <v>763.10318867775243</v>
          </cell>
        </row>
        <row r="55">
          <cell r="A55">
            <v>2026</v>
          </cell>
          <cell r="L55">
            <v>64749</v>
          </cell>
          <cell r="M55">
            <v>21341.974000000002</v>
          </cell>
          <cell r="AD55">
            <v>31127.996239319466</v>
          </cell>
          <cell r="AE55">
            <v>17578.510760680536</v>
          </cell>
          <cell r="AU55">
            <v>3488.6343951018716</v>
          </cell>
          <cell r="AV55">
            <v>762.92860489812847</v>
          </cell>
        </row>
        <row r="56">
          <cell r="A56">
            <v>2026</v>
          </cell>
          <cell r="L56">
            <v>64754.724803569479</v>
          </cell>
          <cell r="M56">
            <v>21361.850196430518</v>
          </cell>
          <cell r="AD56">
            <v>31056.789201026008</v>
          </cell>
          <cell r="AE56">
            <v>17670.740798973988</v>
          </cell>
          <cell r="AU56">
            <v>3495.0607177642901</v>
          </cell>
          <cell r="AV56">
            <v>764.33428223571025</v>
          </cell>
        </row>
        <row r="57">
          <cell r="A57">
            <v>2026</v>
          </cell>
          <cell r="L57">
            <v>64764.615830844974</v>
          </cell>
          <cell r="M57">
            <v>21378.401169155033</v>
          </cell>
          <cell r="AD57">
            <v>31137.285853362035</v>
          </cell>
          <cell r="AE57">
            <v>17611.950146637962</v>
          </cell>
          <cell r="AU57">
            <v>3501.3500418942685</v>
          </cell>
          <cell r="AV57">
            <v>765.70995810573208</v>
          </cell>
        </row>
        <row r="58">
          <cell r="A58">
            <v>2026</v>
          </cell>
          <cell r="L58">
            <v>64773.383273708976</v>
          </cell>
          <cell r="M58">
            <v>21395.344726291027</v>
          </cell>
          <cell r="AD58">
            <v>31149.550865978068</v>
          </cell>
          <cell r="AE58">
            <v>17620.645134021925</v>
          </cell>
          <cell r="AU58">
            <v>3501.9925032450933</v>
          </cell>
          <cell r="AV58">
            <v>765.85049675490654</v>
          </cell>
        </row>
        <row r="59">
          <cell r="A59">
            <v>2026</v>
          </cell>
          <cell r="L59">
            <v>64782.785607655278</v>
          </cell>
          <cell r="M59">
            <v>21412.495392344725</v>
          </cell>
          <cell r="AD59">
            <v>31108.158155687106</v>
          </cell>
          <cell r="AE59">
            <v>17683.693844312897</v>
          </cell>
          <cell r="AU59">
            <v>3505.3904848717921</v>
          </cell>
          <cell r="AV59">
            <v>766.59351512820854</v>
          </cell>
        </row>
        <row r="60">
          <cell r="A60">
            <v>2026</v>
          </cell>
          <cell r="L60">
            <v>64792.181020713957</v>
          </cell>
          <cell r="M60">
            <v>21429.652979286046</v>
          </cell>
          <cell r="AD60">
            <v>31153.807372440344</v>
          </cell>
          <cell r="AE60">
            <v>17659.675627559656</v>
          </cell>
          <cell r="AU60">
            <v>3498.7555980283919</v>
          </cell>
          <cell r="AV60">
            <v>765.14240197160836</v>
          </cell>
        </row>
        <row r="61">
          <cell r="A61">
            <v>2026</v>
          </cell>
          <cell r="L61">
            <v>64800.469575253621</v>
          </cell>
          <cell r="M61">
            <v>21447.15442474639</v>
          </cell>
          <cell r="AD61">
            <v>31115.308212330212</v>
          </cell>
          <cell r="AE61">
            <v>17719.070787669782</v>
          </cell>
          <cell r="AU61">
            <v>3499.6853818811105</v>
          </cell>
          <cell r="AV61">
            <v>765.34561811888932</v>
          </cell>
        </row>
        <row r="62">
          <cell r="A62">
            <v>2026</v>
          </cell>
          <cell r="L62">
            <v>64809.392088296532</v>
          </cell>
          <cell r="M62">
            <v>21464.863911703476</v>
          </cell>
          <cell r="AD62">
            <v>31143.469299923938</v>
          </cell>
          <cell r="AE62">
            <v>17712.512700076059</v>
          </cell>
          <cell r="AU62">
            <v>3493.2802040589127</v>
          </cell>
          <cell r="AV62">
            <v>763.94479594108748</v>
          </cell>
        </row>
        <row r="63">
          <cell r="A63">
            <v>2026</v>
          </cell>
          <cell r="L63">
            <v>64817.666677850189</v>
          </cell>
          <cell r="M63">
            <v>21482.379322149813</v>
          </cell>
          <cell r="AD63">
            <v>31206.01262252577</v>
          </cell>
          <cell r="AE63">
            <v>17670.837377474229</v>
          </cell>
          <cell r="AU63">
            <v>3488.4471679912676</v>
          </cell>
          <cell r="AV63">
            <v>762.88783200873229</v>
          </cell>
        </row>
        <row r="64">
          <cell r="A64">
            <v>2027</v>
          </cell>
          <cell r="L64">
            <v>64718.999999999993</v>
          </cell>
          <cell r="M64">
            <v>21607.677000000018</v>
          </cell>
          <cell r="AD64">
            <v>31226.745727368158</v>
          </cell>
          <cell r="AE64">
            <v>17671.681272631842</v>
          </cell>
          <cell r="AU64">
            <v>3484.2336175643154</v>
          </cell>
          <cell r="AV64">
            <v>761.96638243568452</v>
          </cell>
        </row>
        <row r="65">
          <cell r="A65">
            <v>2027</v>
          </cell>
          <cell r="L65">
            <v>64622</v>
          </cell>
          <cell r="M65">
            <v>21731.307000000001</v>
          </cell>
          <cell r="AD65">
            <v>31241.014892261126</v>
          </cell>
          <cell r="AE65">
            <v>17678.976107738868</v>
          </cell>
          <cell r="AU65">
            <v>3480.6814121155453</v>
          </cell>
          <cell r="AV65">
            <v>761.18958788445491</v>
          </cell>
        </row>
        <row r="66">
          <cell r="A66">
            <v>2027</v>
          </cell>
          <cell r="L66">
            <v>64717</v>
          </cell>
          <cell r="M66">
            <v>21660.412000000011</v>
          </cell>
          <cell r="AD66">
            <v>31260.326584885082</v>
          </cell>
          <cell r="AE66">
            <v>17679.053415114915</v>
          </cell>
          <cell r="AU66">
            <v>3480.9636433001137</v>
          </cell>
          <cell r="AV66">
            <v>761.25135669988663</v>
          </cell>
        </row>
        <row r="67">
          <cell r="A67">
            <v>2027</v>
          </cell>
          <cell r="L67">
            <v>64759</v>
          </cell>
          <cell r="M67">
            <v>21645.115000000005</v>
          </cell>
          <cell r="AD67">
            <v>31290.59496419218</v>
          </cell>
          <cell r="AE67">
            <v>17670.333035807824</v>
          </cell>
          <cell r="AU67">
            <v>3480.1766980362745</v>
          </cell>
          <cell r="AV67">
            <v>761.0793019637257</v>
          </cell>
        </row>
        <row r="68">
          <cell r="A68">
            <v>2027</v>
          </cell>
          <cell r="L68">
            <v>64764.724803569479</v>
          </cell>
          <cell r="M68">
            <v>21665.25119643053</v>
          </cell>
          <cell r="AD68">
            <v>31218.818509867928</v>
          </cell>
          <cell r="AE68">
            <v>17762.932490132065</v>
          </cell>
          <cell r="AU68">
            <v>3486.6147382437439</v>
          </cell>
          <cell r="AV68">
            <v>762.48726175625609</v>
          </cell>
        </row>
        <row r="69">
          <cell r="A69">
            <v>2027</v>
          </cell>
          <cell r="L69">
            <v>64774.615830844974</v>
          </cell>
          <cell r="M69">
            <v>21682.06316915503</v>
          </cell>
          <cell r="AD69">
            <v>31299.55613017601</v>
          </cell>
          <cell r="AE69">
            <v>17703.733869823984</v>
          </cell>
          <cell r="AU69">
            <v>3492.9157651428964</v>
          </cell>
          <cell r="AV69">
            <v>763.8652348571037</v>
          </cell>
        </row>
        <row r="70">
          <cell r="A70">
            <v>2027</v>
          </cell>
          <cell r="L70">
            <v>64783.383273708976</v>
          </cell>
          <cell r="M70">
            <v>21699.192726291025</v>
          </cell>
          <cell r="AD70">
            <v>31311.72396058551</v>
          </cell>
          <cell r="AE70">
            <v>17712.383039414486</v>
          </cell>
          <cell r="AU70">
            <v>3493.5681208924711</v>
          </cell>
          <cell r="AV70">
            <v>764.00787910752922</v>
          </cell>
        </row>
        <row r="71">
          <cell r="A71">
            <v>2027</v>
          </cell>
          <cell r="L71">
            <v>64792.785607655278</v>
          </cell>
          <cell r="M71">
            <v>21716.529392344724</v>
          </cell>
          <cell r="AD71">
            <v>31269.969268964058</v>
          </cell>
          <cell r="AE71">
            <v>17775.676731035939</v>
          </cell>
          <cell r="AU71">
            <v>3496.9758986826869</v>
          </cell>
          <cell r="AV71">
            <v>764.75310131731328</v>
          </cell>
        </row>
        <row r="72">
          <cell r="A72">
            <v>2027</v>
          </cell>
          <cell r="L72">
            <v>64802.181020713957</v>
          </cell>
          <cell r="M72">
            <v>21733.872979286047</v>
          </cell>
          <cell r="AD72">
            <v>31315.724130775085</v>
          </cell>
          <cell r="AE72">
            <v>17751.458869224909</v>
          </cell>
          <cell r="AU72">
            <v>3490.3499462001964</v>
          </cell>
          <cell r="AV72">
            <v>763.30405379980402</v>
          </cell>
        </row>
        <row r="73">
          <cell r="A73">
            <v>2027</v>
          </cell>
          <cell r="L73">
            <v>64810.469575253621</v>
          </cell>
          <cell r="M73">
            <v>21751.448424746384</v>
          </cell>
          <cell r="AD73">
            <v>31276.880494985824</v>
          </cell>
          <cell r="AE73">
            <v>17811.080505014175</v>
          </cell>
          <cell r="AU73">
            <v>3491.2886672290842</v>
          </cell>
          <cell r="AV73">
            <v>763.50933277091565</v>
          </cell>
        </row>
        <row r="74">
          <cell r="A74">
            <v>2027</v>
          </cell>
          <cell r="L74">
            <v>64819.392088296532</v>
          </cell>
          <cell r="M74">
            <v>21769.230911703475</v>
          </cell>
          <cell r="AD74">
            <v>31305.025150257748</v>
          </cell>
          <cell r="AE74">
            <v>17804.395849742246</v>
          </cell>
          <cell r="AU74">
            <v>3484.8908135438037</v>
          </cell>
          <cell r="AV74">
            <v>762.1101864561964</v>
          </cell>
        </row>
        <row r="75">
          <cell r="A75">
            <v>2027</v>
          </cell>
          <cell r="L75">
            <v>64827.666677850189</v>
          </cell>
          <cell r="M75">
            <v>21786.820322149819</v>
          </cell>
          <cell r="AD75">
            <v>31367.715899576295</v>
          </cell>
          <cell r="AE75">
            <v>17762.404100423701</v>
          </cell>
          <cell r="AU75">
            <v>3480.0643144338687</v>
          </cell>
          <cell r="AV75">
            <v>761.05468556613084</v>
          </cell>
        </row>
        <row r="76">
          <cell r="A76">
            <v>2028</v>
          </cell>
          <cell r="L76">
            <v>64728.999999999993</v>
          </cell>
          <cell r="M76">
            <v>21912.162000000018</v>
          </cell>
          <cell r="AD76">
            <v>31388.365619331544</v>
          </cell>
          <cell r="AE76">
            <v>17763.144380668455</v>
          </cell>
          <cell r="AU76">
            <v>3475.8573308110422</v>
          </cell>
          <cell r="AV76">
            <v>760.13466918895813</v>
          </cell>
        </row>
        <row r="77">
          <cell r="A77">
            <v>2028</v>
          </cell>
          <cell r="L77">
            <v>64632</v>
          </cell>
          <cell r="M77">
            <v>22035.83600000001</v>
          </cell>
          <cell r="AD77">
            <v>31402.5064461726</v>
          </cell>
          <cell r="AE77">
            <v>17770.362553827399</v>
          </cell>
          <cell r="AU77">
            <v>3472.3117133731289</v>
          </cell>
          <cell r="AV77">
            <v>759.35928662687138</v>
          </cell>
        </row>
        <row r="78">
          <cell r="A78">
            <v>2028</v>
          </cell>
          <cell r="L78">
            <v>64727</v>
          </cell>
          <cell r="M78">
            <v>21965.828000000009</v>
          </cell>
          <cell r="AD78">
            <v>31422.170768201635</v>
          </cell>
          <cell r="AE78">
            <v>17770.583231798355</v>
          </cell>
          <cell r="AU78">
            <v>3472.599723032999</v>
          </cell>
          <cell r="AV78">
            <v>759.42227696700104</v>
          </cell>
        </row>
        <row r="79">
          <cell r="A79">
            <v>2028</v>
          </cell>
          <cell r="L79">
            <v>64769</v>
          </cell>
          <cell r="M79">
            <v>21950.49500000001</v>
          </cell>
          <cell r="AD79">
            <v>31452.37948435896</v>
          </cell>
          <cell r="AE79">
            <v>17761.69551564104</v>
          </cell>
          <cell r="AU79">
            <v>3471.8185545865908</v>
          </cell>
          <cell r="AV79">
            <v>759.25144541340876</v>
          </cell>
        </row>
        <row r="80">
          <cell r="A80">
            <v>2028</v>
          </cell>
          <cell r="L80">
            <v>64774.724803569479</v>
          </cell>
          <cell r="M80">
            <v>21970.596196430532</v>
          </cell>
          <cell r="AD80">
            <v>31380.017981048477</v>
          </cell>
          <cell r="AE80">
            <v>17854.652018951518</v>
          </cell>
          <cell r="AU80">
            <v>3478.2623609025622</v>
          </cell>
          <cell r="AV80">
            <v>760.66063909743752</v>
          </cell>
        </row>
        <row r="81">
          <cell r="A81">
            <v>2028</v>
          </cell>
          <cell r="L81">
            <v>64784.615830844974</v>
          </cell>
          <cell r="M81">
            <v>21987.372169155024</v>
          </cell>
          <cell r="AD81">
            <v>31460.954549322527</v>
          </cell>
          <cell r="AE81">
            <v>17795.024450677472</v>
          </cell>
          <cell r="AU81">
            <v>3484.5674955606373</v>
          </cell>
          <cell r="AV81">
            <v>762.03950443936287</v>
          </cell>
        </row>
        <row r="82">
          <cell r="A82">
            <v>2028</v>
          </cell>
          <cell r="L82">
            <v>64793.383273708976</v>
          </cell>
          <cell r="M82">
            <v>22004.367726291028</v>
          </cell>
          <cell r="AD82">
            <v>31472.954333185469</v>
          </cell>
          <cell r="AE82">
            <v>17803.587666814521</v>
          </cell>
          <cell r="AU82">
            <v>3485.2255826494916</v>
          </cell>
          <cell r="AV82">
            <v>762.18341735050785</v>
          </cell>
        </row>
        <row r="83">
          <cell r="A83">
            <v>2028</v>
          </cell>
          <cell r="L83">
            <v>64802.785607655278</v>
          </cell>
          <cell r="M83">
            <v>22021.570392344722</v>
          </cell>
          <cell r="AD83">
            <v>31430.736044693447</v>
          </cell>
          <cell r="AE83">
            <v>17867.065955306552</v>
          </cell>
          <cell r="AU83">
            <v>3488.6382662152696</v>
          </cell>
          <cell r="AV83">
            <v>762.92973378473062</v>
          </cell>
        </row>
        <row r="84">
          <cell r="A84">
            <v>2028</v>
          </cell>
          <cell r="L84">
            <v>64812.181020713957</v>
          </cell>
          <cell r="M84">
            <v>22038.779979286053</v>
          </cell>
          <cell r="AD84">
            <v>31476.462094262984</v>
          </cell>
          <cell r="AE84">
            <v>17842.573905737012</v>
          </cell>
          <cell r="AU84">
            <v>3482.0164016888307</v>
          </cell>
          <cell r="AV84">
            <v>761.48159831116902</v>
          </cell>
        </row>
        <row r="85">
          <cell r="A85">
            <v>2028</v>
          </cell>
          <cell r="L85">
            <v>64820.469575253621</v>
          </cell>
          <cell r="M85">
            <v>22056.22642474639</v>
          </cell>
          <cell r="AD85">
            <v>31437.19820979139</v>
          </cell>
          <cell r="AE85">
            <v>17902.375790208607</v>
          </cell>
          <cell r="AU85">
            <v>3482.9592170520723</v>
          </cell>
          <cell r="AV85">
            <v>761.68778294792799</v>
          </cell>
        </row>
        <row r="86">
          <cell r="A86">
            <v>2028</v>
          </cell>
          <cell r="L86">
            <v>64829.392088296532</v>
          </cell>
          <cell r="M86">
            <v>22073.880911703469</v>
          </cell>
          <cell r="AD86">
            <v>31465.304179075461</v>
          </cell>
          <cell r="AE86">
            <v>17895.552820924531</v>
          </cell>
          <cell r="AU86">
            <v>3476.5662849744303</v>
          </cell>
          <cell r="AV86">
            <v>760.28971502556942</v>
          </cell>
        </row>
        <row r="87">
          <cell r="A87">
            <v>2028</v>
          </cell>
          <cell r="L87">
            <v>64837.666677850189</v>
          </cell>
          <cell r="M87">
            <v>22091.341322149812</v>
          </cell>
          <cell r="AD87">
            <v>31528.176729526338</v>
          </cell>
          <cell r="AE87">
            <v>17853.267270473658</v>
          </cell>
          <cell r="AU87">
            <v>3471.7430712696751</v>
          </cell>
          <cell r="AV87">
            <v>759.23492873032501</v>
          </cell>
        </row>
        <row r="88">
          <cell r="A88">
            <v>2029</v>
          </cell>
          <cell r="L88">
            <v>64738.999999999993</v>
          </cell>
          <cell r="M88">
            <v>22216.432000000008</v>
          </cell>
          <cell r="AD88">
            <v>31548.803454736313</v>
          </cell>
          <cell r="AE88">
            <v>17853.938545263685</v>
          </cell>
          <cell r="AU88">
            <v>3467.5401961458815</v>
          </cell>
          <cell r="AV88">
            <v>758.31580385411814</v>
          </cell>
        </row>
        <row r="89">
          <cell r="A89">
            <v>2029</v>
          </cell>
          <cell r="L89">
            <v>64642</v>
          </cell>
          <cell r="M89">
            <v>22339.856</v>
          </cell>
          <cell r="AD89">
            <v>31562.902137626632</v>
          </cell>
          <cell r="AE89">
            <v>17861.128862373364</v>
          </cell>
          <cell r="AU89">
            <v>3463.9978669264315</v>
          </cell>
          <cell r="AV89">
            <v>757.5411330735684</v>
          </cell>
        </row>
        <row r="90">
          <cell r="A90">
            <v>2029</v>
          </cell>
          <cell r="L90">
            <v>64737</v>
          </cell>
          <cell r="M90">
            <v>22268.756000000008</v>
          </cell>
          <cell r="AD90">
            <v>31582.110180884072</v>
          </cell>
          <cell r="AE90">
            <v>17861.035819115918</v>
          </cell>
          <cell r="AU90">
            <v>3464.2883427914558</v>
          </cell>
          <cell r="AV90">
            <v>757.60465720854438</v>
          </cell>
        </row>
        <row r="91">
          <cell r="A91">
            <v>2029</v>
          </cell>
          <cell r="L91">
            <v>64779</v>
          </cell>
          <cell r="M91">
            <v>22253.192999999999</v>
          </cell>
          <cell r="AD91">
            <v>31612.374543633585</v>
          </cell>
          <cell r="AE91">
            <v>17852.047456366417</v>
          </cell>
          <cell r="AU91">
            <v>3463.5096380505915</v>
          </cell>
          <cell r="AV91">
            <v>757.43436194940887</v>
          </cell>
        </row>
        <row r="92">
          <cell r="A92">
            <v>2029</v>
          </cell>
          <cell r="L92">
            <v>64784.724803569479</v>
          </cell>
          <cell r="M92">
            <v>22273.064196430525</v>
          </cell>
          <cell r="AD92">
            <v>31539.549491276783</v>
          </cell>
          <cell r="AE92">
            <v>17945.422508723208</v>
          </cell>
          <cell r="AU92">
            <v>3469.9550849629372</v>
          </cell>
          <cell r="AV92">
            <v>758.84391503706286</v>
          </cell>
        </row>
        <row r="93">
          <cell r="A93">
            <v>2029</v>
          </cell>
          <cell r="L93">
            <v>64794.615830844974</v>
          </cell>
          <cell r="M93">
            <v>22289.610169155036</v>
          </cell>
          <cell r="AD93">
            <v>31620.802786374566</v>
          </cell>
          <cell r="AE93">
            <v>17885.438213625428</v>
          </cell>
          <cell r="AU93">
            <v>3476.2618583217522</v>
          </cell>
          <cell r="AV93">
            <v>760.22314167824732</v>
          </cell>
        </row>
        <row r="94">
          <cell r="A94">
            <v>2029</v>
          </cell>
          <cell r="L94">
            <v>64803.383273708976</v>
          </cell>
          <cell r="M94">
            <v>22306.380726291034</v>
          </cell>
          <cell r="AD94">
            <v>31632.787867688985</v>
          </cell>
          <cell r="AE94">
            <v>17894.002132311005</v>
          </cell>
          <cell r="AU94">
            <v>3476.9207629361895</v>
          </cell>
          <cell r="AV94">
            <v>760.36723706381019</v>
          </cell>
        </row>
        <row r="95">
          <cell r="A95">
            <v>2029</v>
          </cell>
          <cell r="L95">
            <v>64812.785607655278</v>
          </cell>
          <cell r="M95">
            <v>22323.358392344722</v>
          </cell>
          <cell r="AD95">
            <v>31590.295265285415</v>
          </cell>
          <cell r="AE95">
            <v>17957.768734714587</v>
          </cell>
          <cell r="AU95">
            <v>3480.3334442621144</v>
          </cell>
          <cell r="AV95">
            <v>761.11355573788558</v>
          </cell>
        </row>
        <row r="96">
          <cell r="A96">
            <v>2029</v>
          </cell>
          <cell r="L96">
            <v>64822.181020713957</v>
          </cell>
          <cell r="M96">
            <v>22340.342979286048</v>
          </cell>
          <cell r="AD96">
            <v>31636.211452868502</v>
          </cell>
          <cell r="AE96">
            <v>17933.128547131491</v>
          </cell>
          <cell r="AU96">
            <v>3473.7115787745388</v>
          </cell>
          <cell r="AV96">
            <v>759.66542122546139</v>
          </cell>
        </row>
        <row r="97">
          <cell r="A97">
            <v>2029</v>
          </cell>
          <cell r="L97">
            <v>64830.469575253621</v>
          </cell>
          <cell r="M97">
            <v>22357.632424746378</v>
          </cell>
          <cell r="AD97">
            <v>31596.702271400161</v>
          </cell>
          <cell r="AE97">
            <v>17993.207728599838</v>
          </cell>
          <cell r="AU97">
            <v>3474.6535737686786</v>
          </cell>
          <cell r="AV97">
            <v>759.87142623132115</v>
          </cell>
        </row>
        <row r="98">
          <cell r="A98">
            <v>2029</v>
          </cell>
          <cell r="L98">
            <v>64839.392088296532</v>
          </cell>
          <cell r="M98">
            <v>22375.128911703476</v>
          </cell>
          <cell r="AD98">
            <v>31624.897306769199</v>
          </cell>
          <cell r="AE98">
            <v>17986.319693230795</v>
          </cell>
          <cell r="AU98">
            <v>3468.2590014886214</v>
          </cell>
          <cell r="AV98">
            <v>758.47299851137859</v>
          </cell>
        </row>
        <row r="99">
          <cell r="A99">
            <v>2029</v>
          </cell>
          <cell r="L99">
            <v>64847.666677850189</v>
          </cell>
          <cell r="M99">
            <v>22392.431322149809</v>
          </cell>
          <cell r="AD99">
            <v>31688.03165901473</v>
          </cell>
          <cell r="AE99">
            <v>17943.787340985265</v>
          </cell>
          <cell r="AU99">
            <v>3463.4349683501991</v>
          </cell>
          <cell r="AV99">
            <v>757.41803164980092</v>
          </cell>
        </row>
        <row r="100">
          <cell r="A100">
            <v>2030</v>
          </cell>
          <cell r="L100">
            <v>64748.999999999993</v>
          </cell>
          <cell r="M100">
            <v>22517.489000000009</v>
          </cell>
          <cell r="AD100">
            <v>31708.729768097077</v>
          </cell>
          <cell r="AE100">
            <v>17944.443231902918</v>
          </cell>
          <cell r="AU100">
            <v>3459.2304530661272</v>
          </cell>
          <cell r="AV100">
            <v>756.49854693387317</v>
          </cell>
        </row>
        <row r="101">
          <cell r="A101">
            <v>2030</v>
          </cell>
          <cell r="L101">
            <v>64652</v>
          </cell>
          <cell r="M101">
            <v>22640.880000000005</v>
          </cell>
          <cell r="AD101">
            <v>31722.892947496737</v>
          </cell>
          <cell r="AE101">
            <v>17951.666052503257</v>
          </cell>
          <cell r="AU101">
            <v>3455.6873038415542</v>
          </cell>
          <cell r="AV101">
            <v>755.72369615844559</v>
          </cell>
        </row>
        <row r="102">
          <cell r="A102">
            <v>2030</v>
          </cell>
          <cell r="L102">
            <v>64747</v>
          </cell>
          <cell r="M102">
            <v>22569.747000000003</v>
          </cell>
          <cell r="AD102">
            <v>31742.22461273276</v>
          </cell>
          <cell r="AE102">
            <v>17951.587387267238</v>
          </cell>
          <cell r="AU102">
            <v>3455.9777798023511</v>
          </cell>
          <cell r="AV102">
            <v>755.78722019764894</v>
          </cell>
        </row>
        <row r="103">
          <cell r="A103">
            <v>2030</v>
          </cell>
          <cell r="L103">
            <v>64789</v>
          </cell>
          <cell r="M103">
            <v>22554.169000000009</v>
          </cell>
          <cell r="AD103">
            <v>31772.643773880613</v>
          </cell>
          <cell r="AE103">
            <v>17942.554226119388</v>
          </cell>
          <cell r="AU103">
            <v>3455.2015364470831</v>
          </cell>
          <cell r="AV103">
            <v>755.61746355291723</v>
          </cell>
        </row>
        <row r="104">
          <cell r="A104">
            <v>2030</v>
          </cell>
          <cell r="L104">
            <v>64794.724803569479</v>
          </cell>
          <cell r="M104">
            <v>22574.024196430531</v>
          </cell>
          <cell r="AD104">
            <v>31699.436008860997</v>
          </cell>
          <cell r="AE104">
            <v>18036.394991138997</v>
          </cell>
          <cell r="AU104">
            <v>3461.6502651062806</v>
          </cell>
          <cell r="AV104">
            <v>757.02773489371941</v>
          </cell>
        </row>
        <row r="105">
          <cell r="A105">
            <v>2030</v>
          </cell>
          <cell r="L105">
            <v>64804.615830844974</v>
          </cell>
          <cell r="M105">
            <v>22590.555169155028</v>
          </cell>
          <cell r="AD105">
            <v>31781.066193744457</v>
          </cell>
          <cell r="AE105">
            <v>17976.086806255542</v>
          </cell>
          <cell r="AU105">
            <v>3467.9619613212913</v>
          </cell>
          <cell r="AV105">
            <v>758.40803867870852</v>
          </cell>
        </row>
        <row r="106">
          <cell r="A106">
            <v>2030</v>
          </cell>
          <cell r="L106">
            <v>64813.383273708976</v>
          </cell>
          <cell r="M106">
            <v>22607.364726291031</v>
          </cell>
          <cell r="AD106">
            <v>31793.094040597338</v>
          </cell>
          <cell r="AE106">
            <v>17984.683959402657</v>
          </cell>
          <cell r="AU106">
            <v>3468.6266095067317</v>
          </cell>
          <cell r="AV106">
            <v>758.55339049326892</v>
          </cell>
        </row>
        <row r="107">
          <cell r="A107">
            <v>2030</v>
          </cell>
          <cell r="L107">
            <v>64822.785607655278</v>
          </cell>
          <cell r="M107">
            <v>22624.381392344723</v>
          </cell>
          <cell r="AD107">
            <v>31750.378567357293</v>
          </cell>
          <cell r="AE107">
            <v>18048.769432642704</v>
          </cell>
          <cell r="AU107">
            <v>3472.0474962897597</v>
          </cell>
          <cell r="AV107">
            <v>759.30150371024081</v>
          </cell>
        </row>
        <row r="108">
          <cell r="A108">
            <v>2030</v>
          </cell>
          <cell r="L108">
            <v>64832.181020713957</v>
          </cell>
          <cell r="M108">
            <v>22641.404979286053</v>
          </cell>
          <cell r="AD108">
            <v>31796.533934252828</v>
          </cell>
          <cell r="AE108">
            <v>18024.008065747163</v>
          </cell>
          <cell r="AU108">
            <v>3465.4354775470015</v>
          </cell>
          <cell r="AV108">
            <v>757.8555224529988</v>
          </cell>
        </row>
        <row r="109">
          <cell r="A109">
            <v>2030</v>
          </cell>
          <cell r="L109">
            <v>64840.469575253621</v>
          </cell>
          <cell r="M109">
            <v>22658.581424746386</v>
          </cell>
          <cell r="AD109">
            <v>31756.83584699361</v>
          </cell>
          <cell r="AE109">
            <v>18084.39815300639</v>
          </cell>
          <cell r="AU109">
            <v>3466.3889604804826</v>
          </cell>
          <cell r="AV109">
            <v>758.06403951951791</v>
          </cell>
        </row>
        <row r="110">
          <cell r="A110">
            <v>2030</v>
          </cell>
          <cell r="L110">
            <v>64849.392088296532</v>
          </cell>
          <cell r="M110">
            <v>22675.965911703475</v>
          </cell>
          <cell r="AD110">
            <v>31785.184622496403</v>
          </cell>
          <cell r="AE110">
            <v>18077.481377503591</v>
          </cell>
          <cell r="AU110">
            <v>3460.0075172472057</v>
          </cell>
          <cell r="AV110">
            <v>756.66848275279483</v>
          </cell>
        </row>
        <row r="111">
          <cell r="A111">
            <v>2030</v>
          </cell>
          <cell r="L111">
            <v>64857.666677850189</v>
          </cell>
          <cell r="M111">
            <v>22693.156322149815</v>
          </cell>
          <cell r="AD111">
            <v>31848.654019857076</v>
          </cell>
          <cell r="AE111">
            <v>18034.741980142917</v>
          </cell>
          <cell r="AU111">
            <v>3455.1974336496619</v>
          </cell>
          <cell r="AV111">
            <v>755.61656635033842</v>
          </cell>
        </row>
        <row r="112">
          <cell r="A112">
            <v>2031</v>
          </cell>
          <cell r="L112">
            <v>64758.999999999993</v>
          </cell>
          <cell r="M112">
            <v>22818.164000000012</v>
          </cell>
          <cell r="AD112">
            <v>31869.462638688281</v>
          </cell>
          <cell r="AE112">
            <v>18035.404361311721</v>
          </cell>
          <cell r="AU112">
            <v>3451.0085089311942</v>
          </cell>
          <cell r="AV112">
            <v>754.70049106880549</v>
          </cell>
        </row>
        <row r="113">
          <cell r="A113">
            <v>2031</v>
          </cell>
          <cell r="L113">
            <v>64662</v>
          </cell>
          <cell r="M113">
            <v>22941.504000000001</v>
          </cell>
          <cell r="AD113">
            <v>31883.69479776367</v>
          </cell>
          <cell r="AE113">
            <v>18042.662202236326</v>
          </cell>
          <cell r="AU113">
            <v>3447.4817707513043</v>
          </cell>
          <cell r="AV113">
            <v>753.92922924869572</v>
          </cell>
        </row>
        <row r="114">
          <cell r="A114">
            <v>2031</v>
          </cell>
          <cell r="L114">
            <v>64757</v>
          </cell>
          <cell r="M114">
            <v>22870.320000000007</v>
          </cell>
          <cell r="AD114">
            <v>31903.120882024821</v>
          </cell>
          <cell r="AE114">
            <v>18042.581117975173</v>
          </cell>
          <cell r="AU114">
            <v>3447.7894782629</v>
          </cell>
          <cell r="AV114">
            <v>753.99652173710012</v>
          </cell>
        </row>
        <row r="115">
          <cell r="A115">
            <v>2031</v>
          </cell>
          <cell r="L115">
            <v>64799</v>
          </cell>
          <cell r="M115">
            <v>22854.692999999999</v>
          </cell>
          <cell r="AD115">
            <v>31933.743825256144</v>
          </cell>
          <cell r="AE115">
            <v>18033.530174743853</v>
          </cell>
          <cell r="AU115">
            <v>3447.0296458913749</v>
          </cell>
          <cell r="AV115">
            <v>753.83035410862476</v>
          </cell>
        </row>
        <row r="116">
          <cell r="A116">
            <v>2031</v>
          </cell>
          <cell r="L116">
            <v>64804.724803569479</v>
          </cell>
          <cell r="M116">
            <v>22874.499196430523</v>
          </cell>
          <cell r="AD116">
            <v>31860.276648548956</v>
          </cell>
          <cell r="AE116">
            <v>18127.910351451039</v>
          </cell>
          <cell r="AU116">
            <v>3453.4956061034713</v>
          </cell>
          <cell r="AV116">
            <v>755.24439389652855</v>
          </cell>
        </row>
        <row r="117">
          <cell r="A117">
            <v>2031</v>
          </cell>
          <cell r="L117">
            <v>64814.615830844974</v>
          </cell>
          <cell r="M117">
            <v>22890.981169155035</v>
          </cell>
          <cell r="AD117">
            <v>31942.492078004299</v>
          </cell>
          <cell r="AE117">
            <v>18067.392921995695</v>
          </cell>
          <cell r="AU117">
            <v>3459.8245339045197</v>
          </cell>
          <cell r="AV117">
            <v>756.6284660954808</v>
          </cell>
        </row>
        <row r="118">
          <cell r="A118">
            <v>2031</v>
          </cell>
          <cell r="L118">
            <v>64823.383273708976</v>
          </cell>
          <cell r="M118">
            <v>22907.665726291023</v>
          </cell>
          <cell r="AD118">
            <v>31954.727433242504</v>
          </cell>
          <cell r="AE118">
            <v>18076.116566757493</v>
          </cell>
          <cell r="AU118">
            <v>3460.5072342651902</v>
          </cell>
          <cell r="AV118">
            <v>756.77776573480946</v>
          </cell>
        </row>
        <row r="119">
          <cell r="A119">
            <v>2031</v>
          </cell>
          <cell r="L119">
            <v>64832.785607655278</v>
          </cell>
          <cell r="M119">
            <v>22924.55739234473</v>
          </cell>
          <cell r="AD119">
            <v>31911.913613382665</v>
          </cell>
          <cell r="AE119">
            <v>18140.595386617337</v>
          </cell>
          <cell r="AU119">
            <v>3463.9453526953903</v>
          </cell>
          <cell r="AV119">
            <v>757.52964730461031</v>
          </cell>
        </row>
        <row r="120">
          <cell r="A120">
            <v>2031</v>
          </cell>
          <cell r="L120">
            <v>64842.181020713957</v>
          </cell>
          <cell r="M120">
            <v>22941.455979286045</v>
          </cell>
          <cell r="AD120">
            <v>31958.397081993564</v>
          </cell>
          <cell r="AE120">
            <v>18115.760918006428</v>
          </cell>
          <cell r="AU120">
            <v>3457.3505656084917</v>
          </cell>
          <cell r="AV120">
            <v>756.0874343915084</v>
          </cell>
        </row>
        <row r="121">
          <cell r="A121">
            <v>2031</v>
          </cell>
          <cell r="L121">
            <v>64850.469575253621</v>
          </cell>
          <cell r="M121">
            <v>22958.687424746386</v>
          </cell>
          <cell r="AD121">
            <v>31918.57952566327</v>
          </cell>
          <cell r="AE121">
            <v>18176.505474336733</v>
          </cell>
          <cell r="AU121">
            <v>3458.3212801920868</v>
          </cell>
          <cell r="AV121">
            <v>756.29971980791345</v>
          </cell>
        </row>
        <row r="122">
          <cell r="A122">
            <v>2031</v>
          </cell>
          <cell r="L122">
            <v>64859.392088296532</v>
          </cell>
          <cell r="M122">
            <v>22976.126911703468</v>
          </cell>
          <cell r="AD122">
            <v>31947.140156849484</v>
          </cell>
          <cell r="AE122">
            <v>18169.591843150509</v>
          </cell>
          <cell r="AU122">
            <v>3451.9570685953577</v>
          </cell>
          <cell r="AV122">
            <v>754.90793140464211</v>
          </cell>
        </row>
        <row r="123">
          <cell r="A123">
            <v>2031</v>
          </cell>
          <cell r="L123">
            <v>64867.666677850189</v>
          </cell>
          <cell r="M123">
            <v>22993.372322149815</v>
          </cell>
          <cell r="AD123">
            <v>32010.990012774299</v>
          </cell>
          <cell r="AE123">
            <v>18126.666987225701</v>
          </cell>
          <cell r="AU123">
            <v>3447.1650371729993</v>
          </cell>
          <cell r="AV123">
            <v>753.85996282700012</v>
          </cell>
        </row>
        <row r="124">
          <cell r="A124">
            <v>2032</v>
          </cell>
          <cell r="L124">
            <v>64768.999999999993</v>
          </cell>
          <cell r="M124">
            <v>23118.312000000013</v>
          </cell>
          <cell r="AD124">
            <v>32031.957418542159</v>
          </cell>
          <cell r="AE124">
            <v>18127.362581457841</v>
          </cell>
          <cell r="AU124">
            <v>3442.9941646187344</v>
          </cell>
          <cell r="AV124">
            <v>752.94783538126558</v>
          </cell>
        </row>
        <row r="125">
          <cell r="A125">
            <v>2032</v>
          </cell>
          <cell r="L125">
            <v>64672</v>
          </cell>
          <cell r="M125">
            <v>23241.58600000001</v>
          </cell>
          <cell r="AD125">
            <v>32046.312867627894</v>
          </cell>
          <cell r="AE125">
            <v>18134.686132372102</v>
          </cell>
          <cell r="AU125">
            <v>3439.4846580446347</v>
          </cell>
          <cell r="AV125">
            <v>752.18034195536552</v>
          </cell>
        </row>
        <row r="126">
          <cell r="A126">
            <v>2032</v>
          </cell>
          <cell r="L126">
            <v>64767</v>
          </cell>
          <cell r="M126">
            <v>23171.176000000007</v>
          </cell>
          <cell r="AD126">
            <v>32066.354359817979</v>
          </cell>
          <cell r="AE126">
            <v>18134.896640182014</v>
          </cell>
          <cell r="AU126">
            <v>3439.8104177160003</v>
          </cell>
          <cell r="AV126">
            <v>752.25158228399937</v>
          </cell>
        </row>
        <row r="127">
          <cell r="A127">
            <v>2032</v>
          </cell>
          <cell r="L127">
            <v>64809</v>
          </cell>
          <cell r="M127">
            <v>23155.497000000003</v>
          </cell>
          <cell r="AD127">
            <v>32097.149085716679</v>
          </cell>
          <cell r="AE127">
            <v>18125.807914283319</v>
          </cell>
          <cell r="AU127">
            <v>3439.0694580621985</v>
          </cell>
          <cell r="AV127">
            <v>752.08954193780107</v>
          </cell>
        </row>
        <row r="128">
          <cell r="A128">
            <v>2032</v>
          </cell>
          <cell r="L128">
            <v>64814.724803569479</v>
          </cell>
          <cell r="M128">
            <v>23175.25119643053</v>
          </cell>
          <cell r="AD128">
            <v>32023.290035232014</v>
          </cell>
          <cell r="AE128">
            <v>18220.66196476798</v>
          </cell>
          <cell r="AU128">
            <v>3445.5542909981386</v>
          </cell>
          <cell r="AV128">
            <v>753.50770900186126</v>
          </cell>
        </row>
        <row r="129">
          <cell r="A129">
            <v>2032</v>
          </cell>
          <cell r="L129">
            <v>64824.615830844974</v>
          </cell>
          <cell r="M129">
            <v>23191.681169155032</v>
          </cell>
          <cell r="AD129">
            <v>32105.874372546536</v>
          </cell>
          <cell r="AE129">
            <v>18159.805627453465</v>
          </cell>
          <cell r="AU129">
            <v>3451.9020915283804</v>
          </cell>
          <cell r="AV129">
            <v>754.89590847161935</v>
          </cell>
        </row>
        <row r="130">
          <cell r="A130">
            <v>2032</v>
          </cell>
          <cell r="L130">
            <v>64833.383273708976</v>
          </cell>
          <cell r="M130">
            <v>23208.421726291032</v>
          </cell>
          <cell r="AD130">
            <v>32118.158129227122</v>
          </cell>
          <cell r="AE130">
            <v>18168.565870772869</v>
          </cell>
          <cell r="AU130">
            <v>3452.6044851746278</v>
          </cell>
          <cell r="AV130">
            <v>755.04951482537263</v>
          </cell>
        </row>
        <row r="131">
          <cell r="A131">
            <v>2032</v>
          </cell>
          <cell r="L131">
            <v>64842.785607655278</v>
          </cell>
          <cell r="M131">
            <v>23225.368392344732</v>
          </cell>
          <cell r="AD131">
            <v>32075.141404334037</v>
          </cell>
          <cell r="AE131">
            <v>18233.38359566596</v>
          </cell>
          <cell r="AU131">
            <v>3456.0622968907123</v>
          </cell>
          <cell r="AV131">
            <v>755.80570310928817</v>
          </cell>
        </row>
        <row r="132">
          <cell r="A132">
            <v>2032</v>
          </cell>
          <cell r="L132">
            <v>64852.181020713957</v>
          </cell>
          <cell r="M132">
            <v>23242.320979286051</v>
          </cell>
          <cell r="AD132">
            <v>32121.913223049578</v>
          </cell>
          <cell r="AE132">
            <v>18208.450776950413</v>
          </cell>
          <cell r="AU132">
            <v>3449.4872030879237</v>
          </cell>
          <cell r="AV132">
            <v>754.36779691207607</v>
          </cell>
        </row>
        <row r="133">
          <cell r="A133">
            <v>2032</v>
          </cell>
          <cell r="L133">
            <v>64860.469575253621</v>
          </cell>
          <cell r="M133">
            <v>23259.580424746382</v>
          </cell>
          <cell r="AD133">
            <v>32081.949236406719</v>
          </cell>
          <cell r="AE133">
            <v>18269.538763593282</v>
          </cell>
          <cell r="AU133">
            <v>3450.4784315063284</v>
          </cell>
          <cell r="AV133">
            <v>754.58456849367178</v>
          </cell>
        </row>
        <row r="134">
          <cell r="A134">
            <v>2032</v>
          </cell>
          <cell r="L134">
            <v>64869.392088296532</v>
          </cell>
          <cell r="M134">
            <v>23277.045911703477</v>
          </cell>
          <cell r="AD134">
            <v>32110.714825826075</v>
          </cell>
          <cell r="AE134">
            <v>18262.623174173918</v>
          </cell>
          <cell r="AU134">
            <v>3444.1355542953447</v>
          </cell>
          <cell r="AV134">
            <v>753.19744570465491</v>
          </cell>
        </row>
        <row r="135">
          <cell r="A135">
            <v>2032</v>
          </cell>
          <cell r="L135">
            <v>64877.666677850189</v>
          </cell>
          <cell r="M135">
            <v>23294.318322149811</v>
          </cell>
          <cell r="AD135">
            <v>32174.957914627201</v>
          </cell>
          <cell r="AE135">
            <v>18219.516085372794</v>
          </cell>
          <cell r="AU135">
            <v>3439.3648572572888</v>
          </cell>
          <cell r="AV135">
            <v>752.1541427427112</v>
          </cell>
        </row>
        <row r="136">
          <cell r="A136">
            <v>2033</v>
          </cell>
          <cell r="L136">
            <v>64778.999999999993</v>
          </cell>
          <cell r="M136">
            <v>23419.251000000011</v>
          </cell>
          <cell r="AD136">
            <v>32196.080000755799</v>
          </cell>
          <cell r="AE136">
            <v>18220.241999244205</v>
          </cell>
          <cell r="AU136">
            <v>3435.2136779803282</v>
          </cell>
          <cell r="AV136">
            <v>751.24632201967188</v>
          </cell>
        </row>
        <row r="137">
          <cell r="A137">
            <v>2033</v>
          </cell>
          <cell r="L137">
            <v>64682</v>
          </cell>
          <cell r="M137">
            <v>23542.517000000007</v>
          </cell>
          <cell r="AD137">
            <v>32210.540884610531</v>
          </cell>
          <cell r="AE137">
            <v>18227.621115389466</v>
          </cell>
          <cell r="AU137">
            <v>3431.7238646840701</v>
          </cell>
          <cell r="AV137">
            <v>750.48313531592987</v>
          </cell>
        </row>
        <row r="138">
          <cell r="A138">
            <v>2033</v>
          </cell>
          <cell r="L138">
            <v>64777</v>
          </cell>
          <cell r="M138">
            <v>23471.258000000002</v>
          </cell>
          <cell r="AD138">
            <v>32230.245117618684</v>
          </cell>
          <cell r="AE138">
            <v>18227.583882381314</v>
          </cell>
          <cell r="AU138">
            <v>3432.0660354209754</v>
          </cell>
          <cell r="AV138">
            <v>750.55796457902431</v>
          </cell>
        </row>
        <row r="139">
          <cell r="A139">
            <v>2033</v>
          </cell>
          <cell r="L139">
            <v>64819</v>
          </cell>
          <cell r="M139">
            <v>23455.588000000003</v>
          </cell>
          <cell r="AD139">
            <v>32261.197273912039</v>
          </cell>
          <cell r="AE139">
            <v>18218.448726087958</v>
          </cell>
          <cell r="AU139">
            <v>3431.3390251737678</v>
          </cell>
          <cell r="AV139">
            <v>750.39897482623246</v>
          </cell>
        </row>
        <row r="140">
          <cell r="A140">
            <v>2033</v>
          </cell>
          <cell r="L140">
            <v>64824.724803569479</v>
          </cell>
          <cell r="M140">
            <v>23475.352196430526</v>
          </cell>
          <cell r="AD140">
            <v>32186.947788947062</v>
          </cell>
          <cell r="AE140">
            <v>18313.78021105293</v>
          </cell>
          <cell r="AU140">
            <v>3437.8361664103791</v>
          </cell>
          <cell r="AV140">
            <v>751.81983358962066</v>
          </cell>
        </row>
        <row r="141">
          <cell r="A141">
            <v>2033</v>
          </cell>
          <cell r="L141">
            <v>64834.615830844974</v>
          </cell>
          <cell r="M141">
            <v>23491.791169155033</v>
          </cell>
          <cell r="AD141">
            <v>32269.922855768011</v>
          </cell>
          <cell r="AE141">
            <v>18252.595144231986</v>
          </cell>
          <cell r="AU141">
            <v>3444.1938135816031</v>
          </cell>
          <cell r="AV141">
            <v>753.21018641839748</v>
          </cell>
        </row>
        <row r="142">
          <cell r="A142">
            <v>2033</v>
          </cell>
          <cell r="L142">
            <v>64843.383273708976</v>
          </cell>
          <cell r="M142">
            <v>23508.528726291035</v>
          </cell>
          <cell r="AD142">
            <v>32282.211558245144</v>
          </cell>
          <cell r="AE142">
            <v>18261.367441754854</v>
          </cell>
          <cell r="AU142">
            <v>3444.9019511020656</v>
          </cell>
          <cell r="AV142">
            <v>753.365048897934</v>
          </cell>
        </row>
        <row r="143">
          <cell r="A143">
            <v>2033</v>
          </cell>
          <cell r="L143">
            <v>64852.785607655278</v>
          </cell>
          <cell r="M143">
            <v>23525.473392344727</v>
          </cell>
          <cell r="AD143">
            <v>32238.886901078225</v>
          </cell>
          <cell r="AE143">
            <v>18326.466098921774</v>
          </cell>
          <cell r="AU143">
            <v>3448.3638655853151</v>
          </cell>
          <cell r="AV143">
            <v>754.12213441468464</v>
          </cell>
        </row>
        <row r="144">
          <cell r="A144">
            <v>2033</v>
          </cell>
          <cell r="L144">
            <v>64862.181020713957</v>
          </cell>
          <cell r="M144">
            <v>23542.424979286043</v>
          </cell>
          <cell r="AD144">
            <v>32285.780385852086</v>
          </cell>
          <cell r="AE144">
            <v>18301.33961414791</v>
          </cell>
          <cell r="AU144">
            <v>3441.7912334425778</v>
          </cell>
          <cell r="AV144">
            <v>752.68476655742199</v>
          </cell>
        </row>
        <row r="145">
          <cell r="A145">
            <v>2033</v>
          </cell>
          <cell r="L145">
            <v>64870.469575253621</v>
          </cell>
          <cell r="M145">
            <v>23559.662424746377</v>
          </cell>
          <cell r="AD145">
            <v>32245.487157364703</v>
          </cell>
          <cell r="AE145">
            <v>18362.667842635299</v>
          </cell>
          <cell r="AU145">
            <v>3442.7808207540538</v>
          </cell>
          <cell r="AV145">
            <v>752.90117924594585</v>
          </cell>
        </row>
        <row r="146">
          <cell r="A146">
            <v>2033</v>
          </cell>
          <cell r="L146">
            <v>64879.392088296532</v>
          </cell>
          <cell r="M146">
            <v>23577.107911703468</v>
          </cell>
          <cell r="AD146">
            <v>32274.261446801313</v>
          </cell>
          <cell r="AE146">
            <v>18355.638553198682</v>
          </cell>
          <cell r="AU146">
            <v>3436.4338407760033</v>
          </cell>
          <cell r="AV146">
            <v>751.51315922399704</v>
          </cell>
        </row>
        <row r="147">
          <cell r="A147">
            <v>2033</v>
          </cell>
          <cell r="L147">
            <v>64887.666677850189</v>
          </cell>
          <cell r="M147">
            <v>23594.359322149809</v>
          </cell>
          <cell r="AD147">
            <v>32338.685116296714</v>
          </cell>
          <cell r="AE147">
            <v>18312.228883703283</v>
          </cell>
          <cell r="AU147">
            <v>3431.6557587575994</v>
          </cell>
          <cell r="AV147">
            <v>750.46824124240061</v>
          </cell>
        </row>
        <row r="148">
          <cell r="A148">
            <v>2034</v>
          </cell>
          <cell r="L148">
            <v>64788.999999999993</v>
          </cell>
          <cell r="M148">
            <v>23719.273000000008</v>
          </cell>
          <cell r="AD148">
            <v>32359.756198563995</v>
          </cell>
          <cell r="AE148">
            <v>18312.868801436009</v>
          </cell>
          <cell r="AU148">
            <v>3427.4955533937859</v>
          </cell>
          <cell r="AV148">
            <v>749.55844660621426</v>
          </cell>
        </row>
        <row r="149">
          <cell r="A149">
            <v>2034</v>
          </cell>
          <cell r="L149">
            <v>64692</v>
          </cell>
          <cell r="M149">
            <v>23842.519</v>
          </cell>
          <cell r="AD149">
            <v>32374.123262348145</v>
          </cell>
          <cell r="AE149">
            <v>18320.190737651854</v>
          </cell>
          <cell r="AU149">
            <v>3423.9958934575366</v>
          </cell>
          <cell r="AV149">
            <v>748.79310654246319</v>
          </cell>
        </row>
        <row r="150">
          <cell r="A150">
            <v>2034</v>
          </cell>
          <cell r="L150">
            <v>64787</v>
          </cell>
          <cell r="M150">
            <v>23771.240000000005</v>
          </cell>
          <cell r="AD150">
            <v>32393.757731819318</v>
          </cell>
          <cell r="AE150">
            <v>18320.057268180673</v>
          </cell>
          <cell r="AU150">
            <v>3424.3282175546096</v>
          </cell>
          <cell r="AV150">
            <v>748.86578244539066</v>
          </cell>
        </row>
        <row r="151">
          <cell r="A151">
            <v>2034</v>
          </cell>
          <cell r="L151">
            <v>64829</v>
          </cell>
          <cell r="M151">
            <v>23755.601999999999</v>
          </cell>
          <cell r="AD151">
            <v>32424.701593814822</v>
          </cell>
          <cell r="AE151">
            <v>18310.782406185179</v>
          </cell>
          <cell r="AU151">
            <v>3423.5905401143314</v>
          </cell>
          <cell r="AV151">
            <v>748.70445988566871</v>
          </cell>
        </row>
        <row r="152">
          <cell r="A152">
            <v>2034</v>
          </cell>
          <cell r="L152">
            <v>64834.724803569479</v>
          </cell>
          <cell r="M152">
            <v>23775.398196430528</v>
          </cell>
          <cell r="AD152">
            <v>32349.923571619354</v>
          </cell>
          <cell r="AE152">
            <v>18406.510428380639</v>
          </cell>
          <cell r="AU152">
            <v>3430.0753730512311</v>
          </cell>
          <cell r="AV152">
            <v>750.12262694876949</v>
          </cell>
        </row>
        <row r="153">
          <cell r="A153">
            <v>2034</v>
          </cell>
          <cell r="L153">
            <v>64844.615830844974</v>
          </cell>
          <cell r="M153">
            <v>23791.869169155027</v>
          </cell>
          <cell r="AD153">
            <v>32433.174211979232</v>
          </cell>
          <cell r="AE153">
            <v>18344.933788020768</v>
          </cell>
          <cell r="AU153">
            <v>3436.421532476018</v>
          </cell>
          <cell r="AV153">
            <v>751.51046752398179</v>
          </cell>
        </row>
        <row r="154">
          <cell r="A154">
            <v>2034</v>
          </cell>
          <cell r="L154">
            <v>64853.383273708976</v>
          </cell>
          <cell r="M154">
            <v>23808.597726291024</v>
          </cell>
          <cell r="AD154">
            <v>32445.389328813122</v>
          </cell>
          <cell r="AE154">
            <v>18353.673671186869</v>
          </cell>
          <cell r="AU154">
            <v>3437.1190028032943</v>
          </cell>
          <cell r="AV154">
            <v>751.66299719670587</v>
          </cell>
        </row>
        <row r="155">
          <cell r="A155">
            <v>2034</v>
          </cell>
          <cell r="L155">
            <v>64862.785607655278</v>
          </cell>
          <cell r="M155">
            <v>23825.533392344725</v>
          </cell>
          <cell r="AD155">
            <v>32401.714298879491</v>
          </cell>
          <cell r="AE155">
            <v>18419.026701120503</v>
          </cell>
          <cell r="AU155">
            <v>3440.5686089866304</v>
          </cell>
          <cell r="AV155">
            <v>752.41739101336952</v>
          </cell>
        </row>
        <row r="156">
          <cell r="A156">
            <v>2034</v>
          </cell>
          <cell r="L156">
            <v>64872.181020713957</v>
          </cell>
          <cell r="M156">
            <v>23842.47597928605</v>
          </cell>
          <cell r="AD156">
            <v>32448.719574801147</v>
          </cell>
          <cell r="AE156">
            <v>18393.702425198848</v>
          </cell>
          <cell r="AU156">
            <v>3433.9836685439336</v>
          </cell>
          <cell r="AV156">
            <v>750.97733145606639</v>
          </cell>
        </row>
        <row r="157">
          <cell r="A157">
            <v>2034</v>
          </cell>
          <cell r="L157">
            <v>64880.469575253621</v>
          </cell>
          <cell r="M157">
            <v>23859.677424746376</v>
          </cell>
          <cell r="AD157">
            <v>32408.100559302671</v>
          </cell>
          <cell r="AE157">
            <v>18455.270440697332</v>
          </cell>
          <cell r="AU157">
            <v>3434.9617681087657</v>
          </cell>
          <cell r="AV157">
            <v>751.19123189123445</v>
          </cell>
        </row>
        <row r="158">
          <cell r="A158">
            <v>2034</v>
          </cell>
          <cell r="L158">
            <v>64889.392088296532</v>
          </cell>
          <cell r="M158">
            <v>23877.086911703474</v>
          </cell>
          <cell r="AD158">
            <v>32436.89650773261</v>
          </cell>
          <cell r="AE158">
            <v>18448.135492267389</v>
          </cell>
          <cell r="AU158">
            <v>3428.6024798307603</v>
          </cell>
          <cell r="AV158">
            <v>749.80052016923969</v>
          </cell>
        </row>
        <row r="159">
          <cell r="A159">
            <v>2034</v>
          </cell>
          <cell r="L159">
            <v>64897.666677850189</v>
          </cell>
          <cell r="M159">
            <v>23894.302322149808</v>
          </cell>
          <cell r="AD159">
            <v>32501.523578827546</v>
          </cell>
          <cell r="AE159">
            <v>18404.438421172454</v>
          </cell>
          <cell r="AU159">
            <v>3423.8129100657598</v>
          </cell>
          <cell r="AV159">
            <v>748.75308993424005</v>
          </cell>
        </row>
        <row r="160">
          <cell r="A160">
            <v>2035</v>
          </cell>
          <cell r="L160">
            <v>64798.999999999993</v>
          </cell>
          <cell r="M160">
            <v>24019.253000000004</v>
          </cell>
          <cell r="AD160">
            <v>32522.616260077259</v>
          </cell>
          <cell r="AE160">
            <v>18405.033739922739</v>
          </cell>
          <cell r="AU160">
            <v>3419.6420375087077</v>
          </cell>
          <cell r="AV160">
            <v>747.84096249129254</v>
          </cell>
        </row>
        <row r="161">
          <cell r="A161">
            <v>2035</v>
          </cell>
          <cell r="L161">
            <v>64702</v>
          </cell>
          <cell r="M161">
            <v>24142.536000000007</v>
          </cell>
          <cell r="AD161">
            <v>32537.007634452897</v>
          </cell>
          <cell r="AE161">
            <v>18412.365365547103</v>
          </cell>
          <cell r="AU161">
            <v>3416.1317103792417</v>
          </cell>
          <cell r="AV161">
            <v>747.07328962075815</v>
          </cell>
        </row>
        <row r="162">
          <cell r="A162">
            <v>2035</v>
          </cell>
          <cell r="L162">
            <v>64797</v>
          </cell>
          <cell r="M162">
            <v>24071.294999999998</v>
          </cell>
          <cell r="AD162">
            <v>32556.738262204319</v>
          </cell>
          <cell r="AE162">
            <v>18412.229737795671</v>
          </cell>
          <cell r="AU162">
            <v>3416.4550083897589</v>
          </cell>
          <cell r="AV162">
            <v>747.14399161024153</v>
          </cell>
        </row>
        <row r="163">
          <cell r="A163">
            <v>2035</v>
          </cell>
          <cell r="L163">
            <v>64839</v>
          </cell>
          <cell r="M163">
            <v>24055.578999999998</v>
          </cell>
          <cell r="AD163">
            <v>32587.828209650725</v>
          </cell>
          <cell r="AE163">
            <v>18402.902790349279</v>
          </cell>
          <cell r="AU163">
            <v>3415.7099459695723</v>
          </cell>
          <cell r="AV163">
            <v>746.98105403042723</v>
          </cell>
        </row>
        <row r="164">
          <cell r="A164">
            <v>2035</v>
          </cell>
          <cell r="L164">
            <v>64844.724803569479</v>
          </cell>
          <cell r="M164">
            <v>24075.297196430518</v>
          </cell>
          <cell r="AD164">
            <v>32512.666719309767</v>
          </cell>
          <cell r="AE164">
            <v>18499.108280690223</v>
          </cell>
          <cell r="AU164">
            <v>3422.1898555865309</v>
          </cell>
          <cell r="AV164">
            <v>748.39814441346903</v>
          </cell>
        </row>
        <row r="165">
          <cell r="A165">
            <v>2035</v>
          </cell>
          <cell r="L165">
            <v>64854.615830844974</v>
          </cell>
          <cell r="M165">
            <v>24091.690169155037</v>
          </cell>
          <cell r="AD165">
            <v>32596.327204761295</v>
          </cell>
          <cell r="AE165">
            <v>18437.216795238699</v>
          </cell>
          <cell r="AU165">
            <v>3428.5319122446899</v>
          </cell>
          <cell r="AV165">
            <v>749.78508775530997</v>
          </cell>
        </row>
        <row r="166">
          <cell r="A166">
            <v>2035</v>
          </cell>
          <cell r="L166">
            <v>64863.383273708976</v>
          </cell>
          <cell r="M166">
            <v>24108.369726291021</v>
          </cell>
          <cell r="AD166">
            <v>32608.602866611742</v>
          </cell>
          <cell r="AE166">
            <v>18446.00013338825</v>
          </cell>
          <cell r="AU166">
            <v>3429.2277414653054</v>
          </cell>
          <cell r="AV166">
            <v>749.93725853469448</v>
          </cell>
        </row>
        <row r="167">
          <cell r="A167">
            <v>2035</v>
          </cell>
          <cell r="L167">
            <v>64872.785607655278</v>
          </cell>
          <cell r="M167">
            <v>24125.25439234473</v>
          </cell>
          <cell r="AD167">
            <v>32564.711927526427</v>
          </cell>
          <cell r="AE167">
            <v>18511.68407247357</v>
          </cell>
          <cell r="AU167">
            <v>3432.6773476486287</v>
          </cell>
          <cell r="AV167">
            <v>750.69165235137109</v>
          </cell>
        </row>
        <row r="168">
          <cell r="A168">
            <v>2035</v>
          </cell>
          <cell r="L168">
            <v>64882.181020713957</v>
          </cell>
          <cell r="M168">
            <v>24142.146979286052</v>
          </cell>
          <cell r="AD168">
            <v>32611.963195337612</v>
          </cell>
          <cell r="AE168">
            <v>18486.237804662378</v>
          </cell>
          <cell r="AU168">
            <v>3426.0940483125714</v>
          </cell>
          <cell r="AV168">
            <v>749.25195168742812</v>
          </cell>
        </row>
        <row r="169">
          <cell r="A169">
            <v>2035</v>
          </cell>
          <cell r="L169">
            <v>64890.469575253621</v>
          </cell>
          <cell r="M169">
            <v>24159.285424746384</v>
          </cell>
          <cell r="AD169">
            <v>32571.168893411756</v>
          </cell>
          <cell r="AE169">
            <v>18548.132106588248</v>
          </cell>
          <cell r="AU169">
            <v>3427.0754300907001</v>
          </cell>
          <cell r="AV169">
            <v>749.46656990930001</v>
          </cell>
        </row>
        <row r="170">
          <cell r="A170">
            <v>2035</v>
          </cell>
          <cell r="L170">
            <v>64899.392088296532</v>
          </cell>
          <cell r="M170">
            <v>24176.630911703469</v>
          </cell>
          <cell r="AD170">
            <v>32600.154361784833</v>
          </cell>
          <cell r="AE170">
            <v>18540.986638215159</v>
          </cell>
          <cell r="AU170">
            <v>3420.7218856859754</v>
          </cell>
          <cell r="AV170">
            <v>748.07711431402424</v>
          </cell>
        </row>
        <row r="171">
          <cell r="A171">
            <v>2035</v>
          </cell>
          <cell r="L171">
            <v>64907.666677850189</v>
          </cell>
          <cell r="M171">
            <v>24193.783322149808</v>
          </cell>
          <cell r="AD171">
            <v>32665.17033428192</v>
          </cell>
          <cell r="AE171">
            <v>18497.105665718078</v>
          </cell>
          <cell r="AU171">
            <v>3415.9397009009131</v>
          </cell>
          <cell r="AV171">
            <v>747.03129909908625</v>
          </cell>
        </row>
        <row r="172">
          <cell r="A172">
            <v>2036</v>
          </cell>
          <cell r="L172">
            <v>64808.999999999993</v>
          </cell>
          <cell r="M172">
            <v>24318.668000000012</v>
          </cell>
          <cell r="AD172">
            <v>32686.406768055091</v>
          </cell>
          <cell r="AE172">
            <v>18497.725231944911</v>
          </cell>
          <cell r="AU172">
            <v>3411.776213323802</v>
          </cell>
          <cell r="AV172">
            <v>746.12078667619778</v>
          </cell>
        </row>
        <row r="173">
          <cell r="A173">
            <v>2036</v>
          </cell>
          <cell r="L173">
            <v>64712</v>
          </cell>
          <cell r="M173">
            <v>24441.885000000009</v>
          </cell>
          <cell r="AD173">
            <v>32700.884413468408</v>
          </cell>
          <cell r="AE173">
            <v>18505.101586531589</v>
          </cell>
          <cell r="AU173">
            <v>3408.2740917276037</v>
          </cell>
          <cell r="AV173">
            <v>745.35490827239607</v>
          </cell>
        </row>
        <row r="174">
          <cell r="A174">
            <v>2036</v>
          </cell>
          <cell r="L174">
            <v>64807</v>
          </cell>
          <cell r="M174">
            <v>24371.419000000009</v>
          </cell>
          <cell r="AD174">
            <v>32721.172601430124</v>
          </cell>
          <cell r="AE174">
            <v>18505.22439856987</v>
          </cell>
          <cell r="AU174">
            <v>3408.6031336114079</v>
          </cell>
          <cell r="AV174">
            <v>745.42686638859198</v>
          </cell>
        </row>
        <row r="175">
          <cell r="A175">
            <v>2036</v>
          </cell>
          <cell r="L175">
            <v>64849</v>
          </cell>
          <cell r="M175">
            <v>24355.715000000011</v>
          </cell>
          <cell r="AD175">
            <v>32752.416431579612</v>
          </cell>
          <cell r="AE175">
            <v>18495.848568420392</v>
          </cell>
          <cell r="AU175">
            <v>3407.863815064507</v>
          </cell>
          <cell r="AV175">
            <v>745.26518493549293</v>
          </cell>
        </row>
        <row r="176">
          <cell r="A176">
            <v>2036</v>
          </cell>
          <cell r="L176">
            <v>64854.724803569479</v>
          </cell>
          <cell r="M176">
            <v>24375.44419643053</v>
          </cell>
          <cell r="AD176">
            <v>32676.882796981321</v>
          </cell>
          <cell r="AE176">
            <v>18592.544203018675</v>
          </cell>
          <cell r="AU176">
            <v>3414.347006894769</v>
          </cell>
          <cell r="AV176">
            <v>746.68299310523048</v>
          </cell>
        </row>
        <row r="177">
          <cell r="A177">
            <v>2036</v>
          </cell>
          <cell r="L177">
            <v>64864.615830844974</v>
          </cell>
          <cell r="M177">
            <v>24391.849169155037</v>
          </cell>
          <cell r="AD177">
            <v>32760.978004305431</v>
          </cell>
          <cell r="AE177">
            <v>18530.346995694566</v>
          </cell>
          <cell r="AU177">
            <v>3420.6915252129047</v>
          </cell>
          <cell r="AV177">
            <v>748.07047478709478</v>
          </cell>
        </row>
        <row r="178">
          <cell r="A178">
            <v>2036</v>
          </cell>
          <cell r="L178">
            <v>64873.383273708976</v>
          </cell>
          <cell r="M178">
            <v>24408.537726291026</v>
          </cell>
          <cell r="AD178">
            <v>32773.314157193243</v>
          </cell>
          <cell r="AE178">
            <v>18539.173842806751</v>
          </cell>
          <cell r="AU178">
            <v>3421.3865338801925</v>
          </cell>
          <cell r="AV178">
            <v>748.2224661198079</v>
          </cell>
        </row>
        <row r="179">
          <cell r="A179">
            <v>2036</v>
          </cell>
          <cell r="L179">
            <v>64882.785607655278</v>
          </cell>
          <cell r="M179">
            <v>24425.43239234473</v>
          </cell>
          <cell r="AD179">
            <v>32729.181702325579</v>
          </cell>
          <cell r="AE179">
            <v>18605.178297674414</v>
          </cell>
          <cell r="AU179">
            <v>3424.8344989568609</v>
          </cell>
          <cell r="AV179">
            <v>748.9765010431388</v>
          </cell>
        </row>
        <row r="180">
          <cell r="A180">
            <v>2036</v>
          </cell>
          <cell r="L180">
            <v>64892.181020713957</v>
          </cell>
          <cell r="M180">
            <v>24442.332979286053</v>
          </cell>
          <cell r="AD180">
            <v>32776.635793492969</v>
          </cell>
          <cell r="AE180">
            <v>18579.583206507021</v>
          </cell>
          <cell r="AU180">
            <v>3418.2470968541725</v>
          </cell>
          <cell r="AV180">
            <v>747.53590314582777</v>
          </cell>
        </row>
        <row r="181">
          <cell r="A181">
            <v>2036</v>
          </cell>
          <cell r="L181">
            <v>64900.469575253621</v>
          </cell>
          <cell r="M181">
            <v>24459.527424746382</v>
          </cell>
          <cell r="AD181">
            <v>32735.582272077179</v>
          </cell>
          <cell r="AE181">
            <v>18641.759727922821</v>
          </cell>
          <cell r="AU181">
            <v>3419.2235553123433</v>
          </cell>
          <cell r="AV181">
            <v>747.74944468765659</v>
          </cell>
        </row>
        <row r="182">
          <cell r="A182">
            <v>2036</v>
          </cell>
          <cell r="L182">
            <v>64909.392088296532</v>
          </cell>
          <cell r="M182">
            <v>24476.928911703479</v>
          </cell>
          <cell r="AD182">
            <v>32764.638040987065</v>
          </cell>
          <cell r="AE182">
            <v>18634.53495901293</v>
          </cell>
          <cell r="AU182">
            <v>3412.861805374358</v>
          </cell>
          <cell r="AV182">
            <v>746.35819462564211</v>
          </cell>
        </row>
        <row r="183">
          <cell r="A183">
            <v>2036</v>
          </cell>
          <cell r="L183">
            <v>64917.666677850189</v>
          </cell>
          <cell r="M183">
            <v>24494.137322149814</v>
          </cell>
          <cell r="AD183">
            <v>32829.8884290141</v>
          </cell>
          <cell r="AE183">
            <v>18590.379570985897</v>
          </cell>
          <cell r="AU183">
            <v>3408.0697739493826</v>
          </cell>
          <cell r="AV183">
            <v>745.31022605061753</v>
          </cell>
        </row>
        <row r="184">
          <cell r="A184">
            <v>2037</v>
          </cell>
          <cell r="L184">
            <v>64818.999999999993</v>
          </cell>
          <cell r="M184">
            <v>24619.060000000005</v>
          </cell>
          <cell r="AD184">
            <v>32851.132831331881</v>
          </cell>
          <cell r="AE184">
            <v>18590.946168668121</v>
          </cell>
          <cell r="AU184">
            <v>3403.8956191790312</v>
          </cell>
          <cell r="AV184">
            <v>744.39738082096846</v>
          </cell>
        </row>
        <row r="185">
          <cell r="A185">
            <v>2037</v>
          </cell>
          <cell r="L185">
            <v>64722</v>
          </cell>
          <cell r="M185">
            <v>24742.316000000006</v>
          </cell>
          <cell r="AD185">
            <v>32865.581173483537</v>
          </cell>
          <cell r="AE185">
            <v>18598.301826516454</v>
          </cell>
          <cell r="AU185">
            <v>3400.3820098362671</v>
          </cell>
          <cell r="AV185">
            <v>743.62899016373308</v>
          </cell>
        </row>
        <row r="186">
          <cell r="A186">
            <v>2037</v>
          </cell>
          <cell r="L186">
            <v>64817</v>
          </cell>
          <cell r="M186">
            <v>24671.04800000001</v>
          </cell>
          <cell r="AD186">
            <v>32885.408926270757</v>
          </cell>
          <cell r="AE186">
            <v>18598.107073729239</v>
          </cell>
          <cell r="AU186">
            <v>3400.6995639735042</v>
          </cell>
          <cell r="AV186">
            <v>743.69843602649576</v>
          </cell>
        </row>
        <row r="187">
          <cell r="A187">
            <v>2037</v>
          </cell>
          <cell r="L187">
            <v>64859</v>
          </cell>
          <cell r="M187">
            <v>24655.284</v>
          </cell>
          <cell r="AD187">
            <v>32916.701723343183</v>
          </cell>
          <cell r="AE187">
            <v>18588.623276656817</v>
          </cell>
          <cell r="AU187">
            <v>3399.9471165733844</v>
          </cell>
          <cell r="AV187">
            <v>743.53388342661572</v>
          </cell>
        </row>
        <row r="188">
          <cell r="A188">
            <v>2037</v>
          </cell>
          <cell r="L188">
            <v>64864.724803569479</v>
          </cell>
          <cell r="M188">
            <v>24674.954196430524</v>
          </cell>
          <cell r="AD188">
            <v>32840.68076904161</v>
          </cell>
          <cell r="AE188">
            <v>18685.742230958385</v>
          </cell>
          <cell r="AU188">
            <v>3406.4171795504271</v>
          </cell>
          <cell r="AV188">
            <v>744.94882044957274</v>
          </cell>
        </row>
        <row r="189">
          <cell r="A189">
            <v>2037</v>
          </cell>
          <cell r="L189">
            <v>64874.615830844974</v>
          </cell>
          <cell r="M189">
            <v>24691.299169155034</v>
          </cell>
          <cell r="AD189">
            <v>32925.0846113714</v>
          </cell>
          <cell r="AE189">
            <v>18623.16938862859</v>
          </cell>
          <cell r="AU189">
            <v>3412.7485690153439</v>
          </cell>
          <cell r="AV189">
            <v>746.33343098465662</v>
          </cell>
        </row>
        <row r="190">
          <cell r="A190">
            <v>2037</v>
          </cell>
          <cell r="L190">
            <v>64883.383273708976</v>
          </cell>
          <cell r="M190">
            <v>24707.94772629103</v>
          </cell>
          <cell r="AD190">
            <v>32937.382276323842</v>
          </cell>
          <cell r="AE190">
            <v>18631.983723676149</v>
          </cell>
          <cell r="AU190">
            <v>3413.4304488294106</v>
          </cell>
          <cell r="AV190">
            <v>746.48255117058898</v>
          </cell>
        </row>
        <row r="191">
          <cell r="A191">
            <v>2037</v>
          </cell>
          <cell r="L191">
            <v>64892.785607655278</v>
          </cell>
          <cell r="M191">
            <v>24724.802392344725</v>
          </cell>
          <cell r="AD191">
            <v>32892.936125031716</v>
          </cell>
          <cell r="AE191">
            <v>18698.265874968285</v>
          </cell>
          <cell r="AU191">
            <v>3416.8652850528611</v>
          </cell>
          <cell r="AV191">
            <v>747.23371494713922</v>
          </cell>
        </row>
        <row r="192">
          <cell r="A192">
            <v>2037</v>
          </cell>
          <cell r="L192">
            <v>64902.181020713957</v>
          </cell>
          <cell r="M192">
            <v>24741.663979286044</v>
          </cell>
          <cell r="AD192">
            <v>32940.543802462344</v>
          </cell>
          <cell r="AE192">
            <v>18672.495197537653</v>
          </cell>
          <cell r="AU192">
            <v>3410.2655746502787</v>
          </cell>
          <cell r="AV192">
            <v>745.79042534972086</v>
          </cell>
        </row>
        <row r="193">
          <cell r="A193">
            <v>2037</v>
          </cell>
          <cell r="L193">
            <v>64910.469575253621</v>
          </cell>
          <cell r="M193">
            <v>24758.81842474638</v>
          </cell>
          <cell r="AD193">
            <v>32899.222775779628</v>
          </cell>
          <cell r="AE193">
            <v>18734.94722422037</v>
          </cell>
          <cell r="AU193">
            <v>3411.2280837019052</v>
          </cell>
          <cell r="AV193">
            <v>746.00091629809515</v>
          </cell>
        </row>
        <row r="194">
          <cell r="A194">
            <v>2037</v>
          </cell>
          <cell r="L194">
            <v>64919.392088296532</v>
          </cell>
          <cell r="M194">
            <v>24776.180911703472</v>
          </cell>
          <cell r="AD194">
            <v>32928.377173244313</v>
          </cell>
          <cell r="AE194">
            <v>18727.659826755684</v>
          </cell>
          <cell r="AU194">
            <v>3404.8532049107002</v>
          </cell>
          <cell r="AV194">
            <v>744.60679508929957</v>
          </cell>
        </row>
        <row r="195">
          <cell r="A195">
            <v>2037</v>
          </cell>
          <cell r="L195">
            <v>64927.666677850189</v>
          </cell>
          <cell r="M195">
            <v>24793.349322149814</v>
          </cell>
          <cell r="AD195">
            <v>32993.927838613796</v>
          </cell>
          <cell r="AE195">
            <v>18683.269161386201</v>
          </cell>
          <cell r="AU195">
            <v>3400.0472240791801</v>
          </cell>
          <cell r="AV195">
            <v>743.55577592082</v>
          </cell>
        </row>
        <row r="196">
          <cell r="A196">
            <v>2038</v>
          </cell>
          <cell r="L196">
            <v>64828.999999999993</v>
          </cell>
          <cell r="M196">
            <v>24918.296000000009</v>
          </cell>
          <cell r="AD196">
            <v>33015.240087042323</v>
          </cell>
          <cell r="AE196">
            <v>18683.816912957671</v>
          </cell>
          <cell r="AU196">
            <v>3395.8599404556098</v>
          </cell>
          <cell r="AV196">
            <v>742.64005954439017</v>
          </cell>
        </row>
        <row r="197">
          <cell r="A197">
            <v>2038</v>
          </cell>
          <cell r="L197">
            <v>64732</v>
          </cell>
          <cell r="M197">
            <v>25041.574999999997</v>
          </cell>
          <cell r="AD197">
            <v>33029.711482449871</v>
          </cell>
          <cell r="AE197">
            <v>18691.181517550125</v>
          </cell>
          <cell r="AU197">
            <v>3392.3332022596264</v>
          </cell>
          <cell r="AV197">
            <v>741.86879774037379</v>
          </cell>
        </row>
        <row r="198">
          <cell r="A198">
            <v>2038</v>
          </cell>
          <cell r="L198">
            <v>64827</v>
          </cell>
          <cell r="M198">
            <v>24970.33</v>
          </cell>
          <cell r="AD198">
            <v>33049.587124307996</v>
          </cell>
          <cell r="AE198">
            <v>18690.956875691998</v>
          </cell>
          <cell r="AU198">
            <v>3392.6392686502968</v>
          </cell>
          <cell r="AV198">
            <v>741.93573134970325</v>
          </cell>
        </row>
        <row r="199">
          <cell r="A199">
            <v>2038</v>
          </cell>
          <cell r="L199">
            <v>64869</v>
          </cell>
          <cell r="M199">
            <v>24954.590000000011</v>
          </cell>
          <cell r="AD199">
            <v>33080.962090472902</v>
          </cell>
          <cell r="AE199">
            <v>18681.3839095271</v>
          </cell>
          <cell r="AU199">
            <v>3391.8761540569362</v>
          </cell>
          <cell r="AV199">
            <v>741.76884594306409</v>
          </cell>
        </row>
        <row r="200">
          <cell r="A200">
            <v>2038</v>
          </cell>
          <cell r="L200">
            <v>64874.724803569479</v>
          </cell>
          <cell r="M200">
            <v>24974.284196430526</v>
          </cell>
          <cell r="AD200">
            <v>33004.475554321325</v>
          </cell>
          <cell r="AE200">
            <v>18778.938445678668</v>
          </cell>
          <cell r="AU200">
            <v>3398.3371909473913</v>
          </cell>
          <cell r="AV200">
            <v>743.1818090526092</v>
          </cell>
        </row>
        <row r="201">
          <cell r="A201">
            <v>2038</v>
          </cell>
          <cell r="L201">
            <v>64884.615830844974</v>
          </cell>
          <cell r="M201">
            <v>24990.653169155026</v>
          </cell>
          <cell r="AD201">
            <v>33089.196966949472</v>
          </cell>
          <cell r="AE201">
            <v>18715.995033050523</v>
          </cell>
          <cell r="AU201">
            <v>3404.659554325719</v>
          </cell>
          <cell r="AV201">
            <v>744.56444567428127</v>
          </cell>
        </row>
        <row r="202">
          <cell r="A202">
            <v>2038</v>
          </cell>
          <cell r="L202">
            <v>64893.383273708976</v>
          </cell>
          <cell r="M202">
            <v>25007.286726291022</v>
          </cell>
          <cell r="AD202">
            <v>33101.443369748427</v>
          </cell>
          <cell r="AE202">
            <v>18724.789630251569</v>
          </cell>
          <cell r="AU202">
            <v>3405.334049159851</v>
          </cell>
          <cell r="AV202">
            <v>744.71195084014937</v>
          </cell>
        </row>
        <row r="203">
          <cell r="A203">
            <v>2038</v>
          </cell>
          <cell r="L203">
            <v>64902.785607655278</v>
          </cell>
          <cell r="M203">
            <v>25024.127392344722</v>
          </cell>
          <cell r="AD203">
            <v>33056.651018477802</v>
          </cell>
          <cell r="AE203">
            <v>18791.330981522198</v>
          </cell>
          <cell r="AU203">
            <v>3408.7631415100177</v>
          </cell>
          <cell r="AV203">
            <v>745.461858489983</v>
          </cell>
        </row>
        <row r="204">
          <cell r="A204">
            <v>2038</v>
          </cell>
          <cell r="L204">
            <v>64912.181020713957</v>
          </cell>
          <cell r="M204">
            <v>25040.973979286042</v>
          </cell>
          <cell r="AD204">
            <v>33104.360545777621</v>
          </cell>
          <cell r="AE204">
            <v>18765.355454222372</v>
          </cell>
          <cell r="AU204">
            <v>3402.1576872341525</v>
          </cell>
          <cell r="AV204">
            <v>744.01731276584803</v>
          </cell>
        </row>
        <row r="205">
          <cell r="A205">
            <v>2038</v>
          </cell>
          <cell r="L205">
            <v>64920.469575253621</v>
          </cell>
          <cell r="M205">
            <v>25058.112424746389</v>
          </cell>
          <cell r="AD205">
            <v>33062.693794947743</v>
          </cell>
          <cell r="AE205">
            <v>18828.038205052257</v>
          </cell>
          <cell r="AU205">
            <v>3403.1160935191469</v>
          </cell>
          <cell r="AV205">
            <v>744.2269064808529</v>
          </cell>
        </row>
        <row r="206">
          <cell r="A206">
            <v>2038</v>
          </cell>
          <cell r="L206">
            <v>64929.392088296532</v>
          </cell>
          <cell r="M206">
            <v>25075.458911703477</v>
          </cell>
          <cell r="AD206">
            <v>33091.842200033796</v>
          </cell>
          <cell r="AE206">
            <v>18820.628799966194</v>
          </cell>
          <cell r="AU206">
            <v>3396.7387530679639</v>
          </cell>
          <cell r="AV206">
            <v>742.8322469320359</v>
          </cell>
        </row>
        <row r="207">
          <cell r="A207">
            <v>2038</v>
          </cell>
          <cell r="L207">
            <v>64937.666677850189</v>
          </cell>
          <cell r="M207">
            <v>25092.611322149816</v>
          </cell>
          <cell r="AD207">
            <v>33157.561186365645</v>
          </cell>
          <cell r="AE207">
            <v>18775.928813634349</v>
          </cell>
          <cell r="AU207">
            <v>3391.9311311297915</v>
          </cell>
          <cell r="AV207">
            <v>741.78086887020913</v>
          </cell>
        </row>
        <row r="208">
          <cell r="A208">
            <v>2039</v>
          </cell>
          <cell r="L208">
            <v>64838.999999999993</v>
          </cell>
          <cell r="M208">
            <v>25217.528000000013</v>
          </cell>
          <cell r="AD208">
            <v>33178.853701629159</v>
          </cell>
          <cell r="AE208">
            <v>18776.408298370839</v>
          </cell>
          <cell r="AU208">
            <v>3387.7438475062213</v>
          </cell>
          <cell r="AV208">
            <v>740.86515249377919</v>
          </cell>
        </row>
        <row r="209">
          <cell r="A209">
            <v>2039</v>
          </cell>
          <cell r="L209">
            <v>64742</v>
          </cell>
          <cell r="M209">
            <v>25340.777000000002</v>
          </cell>
          <cell r="AD209">
            <v>33193.305993862712</v>
          </cell>
          <cell r="AE209">
            <v>18783.75800613729</v>
          </cell>
          <cell r="AU209">
            <v>3384.2179298635633</v>
          </cell>
          <cell r="AV209">
            <v>740.09407013643659</v>
          </cell>
        </row>
        <row r="210">
          <cell r="A210">
            <v>2039</v>
          </cell>
          <cell r="L210">
            <v>64837</v>
          </cell>
          <cell r="M210">
            <v>25269.502000000008</v>
          </cell>
          <cell r="AD210">
            <v>33213.228767237037</v>
          </cell>
          <cell r="AE210">
            <v>18783.50323276296</v>
          </cell>
          <cell r="AU210">
            <v>3384.52481680756</v>
          </cell>
          <cell r="AV210">
            <v>740.16118319243981</v>
          </cell>
        </row>
        <row r="211">
          <cell r="A211">
            <v>2039</v>
          </cell>
          <cell r="L211">
            <v>64879</v>
          </cell>
          <cell r="M211">
            <v>25253.735000000001</v>
          </cell>
          <cell r="AD211">
            <v>33244.713100341527</v>
          </cell>
          <cell r="AE211">
            <v>18773.856899658473</v>
          </cell>
          <cell r="AU211">
            <v>3383.7633433208516</v>
          </cell>
          <cell r="AV211">
            <v>739.99465667914831</v>
          </cell>
        </row>
        <row r="212">
          <cell r="A212">
            <v>2039</v>
          </cell>
          <cell r="L212">
            <v>64884.724803569479</v>
          </cell>
          <cell r="M212">
            <v>25273.401196430525</v>
          </cell>
          <cell r="AD212">
            <v>33167.815267335129</v>
          </cell>
          <cell r="AE212">
            <v>18871.87573266487</v>
          </cell>
          <cell r="AU212">
            <v>3390.2268418712856</v>
          </cell>
          <cell r="AV212">
            <v>741.40815812871494</v>
          </cell>
        </row>
        <row r="213">
          <cell r="A213">
            <v>2039</v>
          </cell>
          <cell r="L213">
            <v>64894.615830844974</v>
          </cell>
          <cell r="M213">
            <v>25289.743169155037</v>
          </cell>
          <cell r="AD213">
            <v>33252.931836900083</v>
          </cell>
          <cell r="AE213">
            <v>18808.60716309991</v>
          </cell>
          <cell r="AU213">
            <v>3396.5533080162445</v>
          </cell>
          <cell r="AV213">
            <v>742.79169198375587</v>
          </cell>
        </row>
        <row r="214">
          <cell r="A214">
            <v>2039</v>
          </cell>
          <cell r="L214">
            <v>64903.383273708976</v>
          </cell>
          <cell r="M214">
            <v>25306.392726291022</v>
          </cell>
          <cell r="AD214">
            <v>33265.229183237221</v>
          </cell>
          <cell r="AE214">
            <v>18817.439816762773</v>
          </cell>
          <cell r="AU214">
            <v>3397.2327261703331</v>
          </cell>
          <cell r="AV214">
            <v>742.94027382966681</v>
          </cell>
        </row>
        <row r="215">
          <cell r="A215">
            <v>2039</v>
          </cell>
          <cell r="L215">
            <v>64912.785607655278</v>
          </cell>
          <cell r="M215">
            <v>25323.248392344722</v>
          </cell>
          <cell r="AD215">
            <v>33220.214808139535</v>
          </cell>
          <cell r="AE215">
            <v>18884.310191860463</v>
          </cell>
          <cell r="AU215">
            <v>3400.6659212871305</v>
          </cell>
          <cell r="AV215">
            <v>743.6910787128694</v>
          </cell>
        </row>
        <row r="216">
          <cell r="A216">
            <v>2039</v>
          </cell>
          <cell r="L216">
            <v>64922.181020713957</v>
          </cell>
          <cell r="M216">
            <v>25340.110979286044</v>
          </cell>
          <cell r="AD216">
            <v>33268.172183322044</v>
          </cell>
          <cell r="AE216">
            <v>18858.212816677948</v>
          </cell>
          <cell r="AU216">
            <v>3394.066210884549</v>
          </cell>
          <cell r="AV216">
            <v>742.24778911545127</v>
          </cell>
        </row>
        <row r="217">
          <cell r="A217">
            <v>2039</v>
          </cell>
          <cell r="L217">
            <v>64930.469575253621</v>
          </cell>
          <cell r="M217">
            <v>25357.238424746378</v>
          </cell>
          <cell r="AD217">
            <v>33226.303077814919</v>
          </cell>
          <cell r="AE217">
            <v>18921.20792218508</v>
          </cell>
          <cell r="AU217">
            <v>3395.0311815961536</v>
          </cell>
          <cell r="AV217">
            <v>742.45881840384652</v>
          </cell>
        </row>
        <row r="218">
          <cell r="A218">
            <v>2039</v>
          </cell>
          <cell r="L218">
            <v>64939.392088296532</v>
          </cell>
          <cell r="M218">
            <v>25374.572911703479</v>
          </cell>
          <cell r="AD218">
            <v>33255.588981745961</v>
          </cell>
          <cell r="AE218">
            <v>18913.758018254033</v>
          </cell>
          <cell r="AU218">
            <v>3388.6612261249061</v>
          </cell>
          <cell r="AV218">
            <v>741.06577387509378</v>
          </cell>
        </row>
        <row r="219">
          <cell r="A219">
            <v>2039</v>
          </cell>
          <cell r="L219">
            <v>64947.666677850189</v>
          </cell>
          <cell r="M219">
            <v>25391.714322149819</v>
          </cell>
          <cell r="AD219">
            <v>33321.620388288116</v>
          </cell>
          <cell r="AE219">
            <v>18868.829611711881</v>
          </cell>
          <cell r="AU219">
            <v>3383.8618097199951</v>
          </cell>
          <cell r="AV219">
            <v>740.01619028000493</v>
          </cell>
        </row>
        <row r="220">
          <cell r="A220">
            <v>2040</v>
          </cell>
          <cell r="L220">
            <v>64848.999999999993</v>
          </cell>
          <cell r="M220">
            <v>25516.704000000005</v>
          </cell>
          <cell r="AD220">
            <v>33342.964150361106</v>
          </cell>
          <cell r="AE220">
            <v>18869.280849638897</v>
          </cell>
          <cell r="AU220">
            <v>3379.6819110763604</v>
          </cell>
          <cell r="AV220">
            <v>739.10208892363926</v>
          </cell>
        </row>
        <row r="221">
          <cell r="A221">
            <v>2040</v>
          </cell>
          <cell r="L221">
            <v>64752</v>
          </cell>
          <cell r="M221">
            <v>25640.027000000002</v>
          </cell>
          <cell r="AD221">
            <v>33357.396708730921</v>
          </cell>
          <cell r="AE221">
            <v>18876.61529126907</v>
          </cell>
          <cell r="AU221">
            <v>3376.1617373069867</v>
          </cell>
          <cell r="AV221">
            <v>738.33226269301338</v>
          </cell>
        </row>
        <row r="222">
          <cell r="A222">
            <v>2040</v>
          </cell>
          <cell r="L222">
            <v>64847</v>
          </cell>
          <cell r="M222">
            <v>25569.667000000001</v>
          </cell>
          <cell r="AD222">
            <v>33377.756364850691</v>
          </cell>
          <cell r="AE222">
            <v>18876.550635149302</v>
          </cell>
          <cell r="AU222">
            <v>3376.4735475709404</v>
          </cell>
          <cell r="AV222">
            <v>738.40045242905956</v>
          </cell>
        </row>
        <row r="223">
          <cell r="A223">
            <v>2040</v>
          </cell>
          <cell r="L223">
            <v>64889</v>
          </cell>
          <cell r="M223">
            <v>25554.131000000008</v>
          </cell>
          <cell r="AD223">
            <v>33409.269367611625</v>
          </cell>
          <cell r="AE223">
            <v>18866.784632388375</v>
          </cell>
          <cell r="AU223">
            <v>3375.7153562975368</v>
          </cell>
          <cell r="AV223">
            <v>738.23464370246313</v>
          </cell>
        </row>
        <row r="224">
          <cell r="A224">
            <v>2040</v>
          </cell>
          <cell r="L224">
            <v>64894.724803569479</v>
          </cell>
          <cell r="M224">
            <v>25574.027196430528</v>
          </cell>
          <cell r="AD224">
            <v>33331.868181841302</v>
          </cell>
          <cell r="AE224">
            <v>18965.21881815869</v>
          </cell>
          <cell r="AU224">
            <v>3382.1796754012971</v>
          </cell>
          <cell r="AV224">
            <v>739.64832459870365</v>
          </cell>
        </row>
        <row r="225">
          <cell r="A225">
            <v>2040</v>
          </cell>
          <cell r="L225">
            <v>64904.615830844974</v>
          </cell>
          <cell r="M225">
            <v>25590.600169155026</v>
          </cell>
          <cell r="AD225">
            <v>33417.282436368238</v>
          </cell>
          <cell r="AE225">
            <v>18901.567563631761</v>
          </cell>
          <cell r="AU225">
            <v>3388.5053209929297</v>
          </cell>
          <cell r="AV225">
            <v>741.03167900707081</v>
          </cell>
        </row>
        <row r="226">
          <cell r="A226">
            <v>2040</v>
          </cell>
          <cell r="L226">
            <v>64913.383273708976</v>
          </cell>
          <cell r="M226">
            <v>25607.106726291029</v>
          </cell>
          <cell r="AD226">
            <v>33429.455700103499</v>
          </cell>
          <cell r="AE226">
            <v>18910.339299896499</v>
          </cell>
          <cell r="AU226">
            <v>3389.1806363803871</v>
          </cell>
          <cell r="AV226">
            <v>741.17936361961267</v>
          </cell>
        </row>
        <row r="227">
          <cell r="A227">
            <v>2040</v>
          </cell>
          <cell r="L227">
            <v>64922.785607655278</v>
          </cell>
          <cell r="M227">
            <v>25623.819392344732</v>
          </cell>
          <cell r="AD227">
            <v>33383.967955708249</v>
          </cell>
          <cell r="AE227">
            <v>18977.397044291753</v>
          </cell>
          <cell r="AU227">
            <v>3392.6089081772275</v>
          </cell>
          <cell r="AV227">
            <v>741.92909182277242</v>
          </cell>
        </row>
        <row r="228">
          <cell r="A228">
            <v>2040</v>
          </cell>
          <cell r="L228">
            <v>64932.181020713957</v>
          </cell>
          <cell r="M228">
            <v>25640.539979286048</v>
          </cell>
          <cell r="AD228">
            <v>33431.845965053304</v>
          </cell>
          <cell r="AE228">
            <v>18950.992034946692</v>
          </cell>
          <cell r="AU228">
            <v>3386.0018127947101</v>
          </cell>
          <cell r="AV228">
            <v>740.48418720528991</v>
          </cell>
        </row>
        <row r="229">
          <cell r="A229">
            <v>2040</v>
          </cell>
          <cell r="L229">
            <v>64940.469575253621</v>
          </cell>
          <cell r="M229">
            <v>25657.581424746386</v>
          </cell>
          <cell r="AD229">
            <v>33389.519870181524</v>
          </cell>
          <cell r="AE229">
            <v>19014.154129818475</v>
          </cell>
          <cell r="AU229">
            <v>3386.9569368664002</v>
          </cell>
          <cell r="AV229">
            <v>740.69306313359959</v>
          </cell>
        </row>
        <row r="230">
          <cell r="A230">
            <v>2040</v>
          </cell>
          <cell r="L230">
            <v>64949.392088296532</v>
          </cell>
          <cell r="M230">
            <v>25674.829911703477</v>
          </cell>
          <cell r="AD230">
            <v>33418.757592157519</v>
          </cell>
          <cell r="AE230">
            <v>19006.558407842473</v>
          </cell>
          <cell r="AU230">
            <v>3380.5738525419342</v>
          </cell>
          <cell r="AV230">
            <v>739.29714745806609</v>
          </cell>
        </row>
        <row r="231">
          <cell r="A231">
            <v>2040</v>
          </cell>
          <cell r="L231">
            <v>64957.666677850189</v>
          </cell>
          <cell r="M231">
            <v>25691.885322149821</v>
          </cell>
          <cell r="AD231">
            <v>33484.984305065453</v>
          </cell>
          <cell r="AE231">
            <v>18961.336694934547</v>
          </cell>
          <cell r="AU231">
            <v>3375.7604867304776</v>
          </cell>
          <cell r="AV231">
            <v>738.24451326952249</v>
          </cell>
        </row>
        <row r="232">
          <cell r="A232">
            <v>2041</v>
          </cell>
          <cell r="L232">
            <v>64858.999999999993</v>
          </cell>
          <cell r="M232">
            <v>25816.809000000016</v>
          </cell>
          <cell r="AD232">
            <v>33506.342119961373</v>
          </cell>
          <cell r="AE232">
            <v>18961.738880038629</v>
          </cell>
          <cell r="AU232">
            <v>3371.5649975736455</v>
          </cell>
          <cell r="AV232">
            <v>737.32700242635451</v>
          </cell>
        </row>
        <row r="233">
          <cell r="A233">
            <v>2041</v>
          </cell>
          <cell r="L233">
            <v>64762</v>
          </cell>
          <cell r="M233">
            <v>25940.065000000002</v>
          </cell>
          <cell r="AD233">
            <v>33520.793249653201</v>
          </cell>
          <cell r="AE233">
            <v>18969.079750346798</v>
          </cell>
          <cell r="AU233">
            <v>3368.0300538443998</v>
          </cell>
          <cell r="AV233">
            <v>736.5539461556001</v>
          </cell>
        </row>
        <row r="234">
          <cell r="A234">
            <v>2041</v>
          </cell>
          <cell r="L234">
            <v>64857</v>
          </cell>
          <cell r="M234">
            <v>25868.797000000006</v>
          </cell>
          <cell r="AD234">
            <v>33540.783524429622</v>
          </cell>
          <cell r="AE234">
            <v>18968.749475570374</v>
          </cell>
          <cell r="AU234">
            <v>3368.3270941484825</v>
          </cell>
          <cell r="AV234">
            <v>736.61890585151775</v>
          </cell>
        </row>
        <row r="235">
          <cell r="A235">
            <v>2041</v>
          </cell>
          <cell r="L235">
            <v>64899</v>
          </cell>
          <cell r="M235">
            <v>25853.031000000003</v>
          </cell>
          <cell r="AD235">
            <v>33572.420268988208</v>
          </cell>
          <cell r="AE235">
            <v>18958.918731011796</v>
          </cell>
          <cell r="AU235">
            <v>3367.5557740218601</v>
          </cell>
          <cell r="AV235">
            <v>736.45022597814057</v>
          </cell>
        </row>
        <row r="236">
          <cell r="A236">
            <v>2041</v>
          </cell>
          <cell r="L236">
            <v>64904.724803569479</v>
          </cell>
          <cell r="M236">
            <v>25872.698196430531</v>
          </cell>
          <cell r="AD236">
            <v>33494.597307697193</v>
          </cell>
          <cell r="AE236">
            <v>19057.808692302799</v>
          </cell>
          <cell r="AU236">
            <v>3374.007784825726</v>
          </cell>
          <cell r="AV236">
            <v>737.86121517427375</v>
          </cell>
        </row>
        <row r="237">
          <cell r="A237">
            <v>2041</v>
          </cell>
          <cell r="L237">
            <v>64914.615830844974</v>
          </cell>
          <cell r="M237">
            <v>25889.041169155033</v>
          </cell>
          <cell r="AD237">
            <v>33580.364530834493</v>
          </cell>
          <cell r="AE237">
            <v>18993.810469165506</v>
          </cell>
          <cell r="AU237">
            <v>3380.3227632241183</v>
          </cell>
          <cell r="AV237">
            <v>739.24223677588145</v>
          </cell>
        </row>
        <row r="238">
          <cell r="A238">
            <v>2041</v>
          </cell>
          <cell r="L238">
            <v>64923.383273708976</v>
          </cell>
          <cell r="M238">
            <v>25905.66372629103</v>
          </cell>
          <cell r="AD238">
            <v>33592.668599201563</v>
          </cell>
          <cell r="AE238">
            <v>19002.665400798425</v>
          </cell>
          <cell r="AU238">
            <v>3380.9898730783143</v>
          </cell>
          <cell r="AV238">
            <v>739.3881269216854</v>
          </cell>
        </row>
        <row r="239">
          <cell r="A239">
            <v>2041</v>
          </cell>
          <cell r="L239">
            <v>64932.785607655278</v>
          </cell>
          <cell r="M239">
            <v>25922.493392344732</v>
          </cell>
          <cell r="AD239">
            <v>33547.160680380548</v>
          </cell>
          <cell r="AE239">
            <v>19070.165319619449</v>
          </cell>
          <cell r="AU239">
            <v>3384.4107598952187</v>
          </cell>
          <cell r="AV239">
            <v>740.13624010478088</v>
          </cell>
        </row>
        <row r="240">
          <cell r="A240">
            <v>2041</v>
          </cell>
          <cell r="L240">
            <v>64942.181020713957</v>
          </cell>
          <cell r="M240">
            <v>25939.329979286042</v>
          </cell>
          <cell r="AD240">
            <v>33595.607821331861</v>
          </cell>
          <cell r="AE240">
            <v>19043.821178668131</v>
          </cell>
          <cell r="AU240">
            <v>3377.7971000860921</v>
          </cell>
          <cell r="AV240">
            <v>738.68989991390799</v>
          </cell>
        </row>
        <row r="241">
          <cell r="A241">
            <v>2041</v>
          </cell>
          <cell r="L241">
            <v>64950.469575253621</v>
          </cell>
          <cell r="M241">
            <v>25956.429424746384</v>
          </cell>
          <cell r="AD241">
            <v>33553.310743621209</v>
          </cell>
          <cell r="AE241">
            <v>19107.427256378793</v>
          </cell>
          <cell r="AU241">
            <v>3378.7481213911515</v>
          </cell>
          <cell r="AV241">
            <v>738.8978786088486</v>
          </cell>
        </row>
        <row r="242">
          <cell r="A242">
            <v>2041</v>
          </cell>
          <cell r="L242">
            <v>64959.392088296532</v>
          </cell>
          <cell r="M242">
            <v>25973.737911703472</v>
          </cell>
          <cell r="AD242">
            <v>33582.826288430653</v>
          </cell>
          <cell r="AE242">
            <v>19099.87071156934</v>
          </cell>
          <cell r="AU242">
            <v>3372.3633959600324</v>
          </cell>
          <cell r="AV242">
            <v>737.50160403996733</v>
          </cell>
        </row>
        <row r="243">
          <cell r="A243">
            <v>2041</v>
          </cell>
          <cell r="L243">
            <v>64967.666677850189</v>
          </cell>
          <cell r="M243">
            <v>25990.851322149821</v>
          </cell>
          <cell r="AD243">
            <v>33649.414453424397</v>
          </cell>
          <cell r="AE243">
            <v>19054.4475465756</v>
          </cell>
          <cell r="AU243">
            <v>3367.5483890419241</v>
          </cell>
          <cell r="AV243">
            <v>736.4486109580763</v>
          </cell>
        </row>
        <row r="244">
          <cell r="A244">
            <v>2042</v>
          </cell>
          <cell r="L244">
            <v>64868.999999999993</v>
          </cell>
          <cell r="M244">
            <v>26115.767000000014</v>
          </cell>
          <cell r="AD244">
            <v>33670.881710782669</v>
          </cell>
          <cell r="AE244">
            <v>19054.854289217332</v>
          </cell>
          <cell r="AU244">
            <v>3363.3537204384183</v>
          </cell>
          <cell r="AV244">
            <v>735.53127956158221</v>
          </cell>
        </row>
        <row r="245">
          <cell r="A245">
            <v>2042</v>
          </cell>
          <cell r="L245">
            <v>64772</v>
          </cell>
          <cell r="M245">
            <v>26239.014999999999</v>
          </cell>
          <cell r="AD245">
            <v>33685.378890747823</v>
          </cell>
          <cell r="AE245">
            <v>19062.217109252175</v>
          </cell>
          <cell r="AU245">
            <v>3359.8187767091727</v>
          </cell>
          <cell r="AV245">
            <v>734.75822329082769</v>
          </cell>
        </row>
        <row r="246">
          <cell r="A246">
            <v>2042</v>
          </cell>
          <cell r="L246">
            <v>64867</v>
          </cell>
          <cell r="M246">
            <v>26167.739000000001</v>
          </cell>
          <cell r="AD246">
            <v>33705.420349333159</v>
          </cell>
          <cell r="AE246">
            <v>19061.858650666833</v>
          </cell>
          <cell r="AU246">
            <v>3360.117458119907</v>
          </cell>
          <cell r="AV246">
            <v>734.82354188009288</v>
          </cell>
        </row>
        <row r="247">
          <cell r="A247">
            <v>2042</v>
          </cell>
          <cell r="L247">
            <v>64909</v>
          </cell>
          <cell r="M247">
            <v>26151.888000000006</v>
          </cell>
          <cell r="AD247">
            <v>33737.184880633606</v>
          </cell>
          <cell r="AE247">
            <v>19051.964119366396</v>
          </cell>
          <cell r="AU247">
            <v>3359.3461379932846</v>
          </cell>
          <cell r="AV247">
            <v>734.65486200671569</v>
          </cell>
        </row>
        <row r="248">
          <cell r="A248">
            <v>2042</v>
          </cell>
          <cell r="L248">
            <v>64914.724803569479</v>
          </cell>
          <cell r="M248">
            <v>26171.469196430524</v>
          </cell>
          <cell r="AD248">
            <v>33658.981010026917</v>
          </cell>
          <cell r="AE248">
            <v>19151.339989973076</v>
          </cell>
          <cell r="AU248">
            <v>3365.7997899038037</v>
          </cell>
          <cell r="AV248">
            <v>736.06621009619653</v>
          </cell>
        </row>
        <row r="249">
          <cell r="A249">
            <v>2042</v>
          </cell>
          <cell r="L249">
            <v>64924.615830844974</v>
          </cell>
          <cell r="M249">
            <v>26187.727169155034</v>
          </cell>
          <cell r="AD249">
            <v>33745.195450424209</v>
          </cell>
          <cell r="AE249">
            <v>19087.042549575788</v>
          </cell>
          <cell r="AU249">
            <v>3372.1147683021959</v>
          </cell>
          <cell r="AV249">
            <v>737.44723169780423</v>
          </cell>
        </row>
        <row r="250">
          <cell r="A250">
            <v>2042</v>
          </cell>
          <cell r="L250">
            <v>64933.383273708976</v>
          </cell>
          <cell r="M250">
            <v>26204.355726291025</v>
          </cell>
          <cell r="AD250">
            <v>33757.517210400685</v>
          </cell>
          <cell r="AE250">
            <v>19095.916789599305</v>
          </cell>
          <cell r="AU250">
            <v>3372.7810576030656</v>
          </cell>
          <cell r="AV250">
            <v>737.5929423969344</v>
          </cell>
        </row>
        <row r="251">
          <cell r="A251">
            <v>2042</v>
          </cell>
          <cell r="L251">
            <v>64942.785607655278</v>
          </cell>
          <cell r="M251">
            <v>26221.191392344721</v>
          </cell>
          <cell r="AD251">
            <v>33711.67062200846</v>
          </cell>
          <cell r="AE251">
            <v>19163.682377991543</v>
          </cell>
          <cell r="AU251">
            <v>3376.20194441997</v>
          </cell>
          <cell r="AV251">
            <v>738.34105558002989</v>
          </cell>
        </row>
        <row r="252">
          <cell r="A252">
            <v>2042</v>
          </cell>
          <cell r="L252">
            <v>64952.181020713957</v>
          </cell>
          <cell r="M252">
            <v>26238.033979286054</v>
          </cell>
          <cell r="AD252">
            <v>33760.169368971052</v>
          </cell>
          <cell r="AE252">
            <v>19137.103631028938</v>
          </cell>
          <cell r="AU252">
            <v>3369.5882846108434</v>
          </cell>
          <cell r="AV252">
            <v>736.894715389157</v>
          </cell>
        </row>
        <row r="253">
          <cell r="A253">
            <v>2042</v>
          </cell>
          <cell r="L253">
            <v>64960.469575253621</v>
          </cell>
          <cell r="M253">
            <v>26255.079424746378</v>
          </cell>
          <cell r="AD253">
            <v>33717.533611475475</v>
          </cell>
          <cell r="AE253">
            <v>19200.94638852452</v>
          </cell>
          <cell r="AU253">
            <v>3370.5376648092506</v>
          </cell>
          <cell r="AV253">
            <v>737.10233519075007</v>
          </cell>
        </row>
        <row r="254">
          <cell r="A254">
            <v>2042</v>
          </cell>
          <cell r="L254">
            <v>64969.392088296532</v>
          </cell>
          <cell r="M254">
            <v>26272.33191170347</v>
          </cell>
          <cell r="AD254">
            <v>33747.111719259694</v>
          </cell>
          <cell r="AE254">
            <v>19193.306280740304</v>
          </cell>
          <cell r="AU254">
            <v>3364.1512982714789</v>
          </cell>
          <cell r="AV254">
            <v>735.70570172852115</v>
          </cell>
        </row>
        <row r="255">
          <cell r="A255">
            <v>2042</v>
          </cell>
          <cell r="L255">
            <v>64977.666677850189</v>
          </cell>
          <cell r="M255">
            <v>26289.391322149815</v>
          </cell>
          <cell r="AD255">
            <v>33813.997832669324</v>
          </cell>
          <cell r="AE255">
            <v>19147.645167330676</v>
          </cell>
          <cell r="AU255">
            <v>3359.3354708000438</v>
          </cell>
          <cell r="AV255">
            <v>734.65252919995623</v>
          </cell>
        </row>
        <row r="256">
          <cell r="A256">
            <v>2043</v>
          </cell>
          <cell r="L256">
            <v>64878.999999999993</v>
          </cell>
          <cell r="M256">
            <v>26414.290000000015</v>
          </cell>
          <cell r="AD256">
            <v>33835.55221548539</v>
          </cell>
          <cell r="AE256">
            <v>19148.043784514612</v>
          </cell>
          <cell r="AU256">
            <v>3355.1366994299069</v>
          </cell>
          <cell r="AV256">
            <v>733.73430057009307</v>
          </cell>
        </row>
        <row r="257">
          <cell r="A257">
            <v>2043</v>
          </cell>
          <cell r="L257">
            <v>64782</v>
          </cell>
          <cell r="M257">
            <v>26537.521999999997</v>
          </cell>
          <cell r="AD257">
            <v>33850.115244861074</v>
          </cell>
          <cell r="AE257">
            <v>19155.43975513893</v>
          </cell>
          <cell r="AU257">
            <v>3351.5976529340305</v>
          </cell>
          <cell r="AV257">
            <v>732.96034706596959</v>
          </cell>
        </row>
        <row r="258">
          <cell r="A258">
            <v>2043</v>
          </cell>
          <cell r="L258">
            <v>64877</v>
          </cell>
          <cell r="M258">
            <v>26466.229000000007</v>
          </cell>
          <cell r="AD258">
            <v>33870.267963743492</v>
          </cell>
          <cell r="AE258">
            <v>19155.0870362565</v>
          </cell>
          <cell r="AU258">
            <v>3351.8889493648294</v>
          </cell>
          <cell r="AV258">
            <v>733.02405063517062</v>
          </cell>
        </row>
        <row r="259">
          <cell r="A259">
            <v>2043</v>
          </cell>
          <cell r="L259">
            <v>64919</v>
          </cell>
          <cell r="M259">
            <v>26450.426000000007</v>
          </cell>
          <cell r="AD259">
            <v>33902.174453076877</v>
          </cell>
          <cell r="AE259">
            <v>19145.136546923124</v>
          </cell>
          <cell r="AU259">
            <v>3351.1094237049451</v>
          </cell>
          <cell r="AV259">
            <v>732.85357629505529</v>
          </cell>
        </row>
        <row r="260">
          <cell r="A260">
            <v>2043</v>
          </cell>
          <cell r="L260">
            <v>64924.724803569479</v>
          </cell>
          <cell r="M260">
            <v>26470.056196430523</v>
          </cell>
          <cell r="AD260">
            <v>33823.554644478834</v>
          </cell>
          <cell r="AE260">
            <v>19244.979355521165</v>
          </cell>
          <cell r="AU260">
            <v>3357.5507673155712</v>
          </cell>
          <cell r="AV260">
            <v>734.26223268442914</v>
          </cell>
        </row>
        <row r="261">
          <cell r="A261">
            <v>2043</v>
          </cell>
          <cell r="L261">
            <v>64934.615830844974</v>
          </cell>
          <cell r="M261">
            <v>26486.362169155029</v>
          </cell>
          <cell r="AD261">
            <v>33910.134314296563</v>
          </cell>
          <cell r="AE261">
            <v>19180.33568570343</v>
          </cell>
          <cell r="AU261">
            <v>3363.8517963074182</v>
          </cell>
          <cell r="AV261">
            <v>735.64020369258219</v>
          </cell>
        </row>
        <row r="262">
          <cell r="A262">
            <v>2043</v>
          </cell>
          <cell r="L262">
            <v>64943.383273708976</v>
          </cell>
          <cell r="M262">
            <v>26502.968726291023</v>
          </cell>
          <cell r="AD262">
            <v>33922.462265382419</v>
          </cell>
          <cell r="AE262">
            <v>19189.222734617579</v>
          </cell>
          <cell r="AU262">
            <v>3364.5016745417638</v>
          </cell>
          <cell r="AV262">
            <v>735.78232545823607</v>
          </cell>
        </row>
        <row r="263">
          <cell r="A263">
            <v>2043</v>
          </cell>
          <cell r="L263">
            <v>64952.785607655278</v>
          </cell>
          <cell r="M263">
            <v>26519.783392344725</v>
          </cell>
          <cell r="AD263">
            <v>33876.336130401694</v>
          </cell>
          <cell r="AE263">
            <v>19257.287869598305</v>
          </cell>
          <cell r="AU263">
            <v>3367.9028680788401</v>
          </cell>
          <cell r="AV263">
            <v>736.5261319211603</v>
          </cell>
        </row>
        <row r="264">
          <cell r="A264">
            <v>2043</v>
          </cell>
          <cell r="L264">
            <v>64962.181020713957</v>
          </cell>
          <cell r="M264">
            <v>26536.603979286047</v>
          </cell>
          <cell r="AD264">
            <v>33925.016201556944</v>
          </cell>
          <cell r="AE264">
            <v>19230.547798443051</v>
          </cell>
          <cell r="AU264">
            <v>3361.2678738832315</v>
          </cell>
          <cell r="AV264">
            <v>735.07512611676827</v>
          </cell>
        </row>
        <row r="265">
          <cell r="A265">
            <v>2043</v>
          </cell>
          <cell r="L265">
            <v>64970.469575253621</v>
          </cell>
          <cell r="M265">
            <v>26553.677424746376</v>
          </cell>
          <cell r="AD265">
            <v>33882.11137739601</v>
          </cell>
          <cell r="AE265">
            <v>19294.667622603985</v>
          </cell>
          <cell r="AU265">
            <v>3362.1926374818531</v>
          </cell>
          <cell r="AV265">
            <v>735.27736251814724</v>
          </cell>
        </row>
        <row r="266">
          <cell r="A266">
            <v>2043</v>
          </cell>
          <cell r="L266">
            <v>64979.392088296532</v>
          </cell>
          <cell r="M266">
            <v>26570.958911703477</v>
          </cell>
          <cell r="AD266">
            <v>33911.761774106308</v>
          </cell>
          <cell r="AE266">
            <v>19286.949225893684</v>
          </cell>
          <cell r="AU266">
            <v>3355.7791926843174</v>
          </cell>
          <cell r="AV266">
            <v>733.8748073156828</v>
          </cell>
        </row>
        <row r="267">
          <cell r="A267">
            <v>2043</v>
          </cell>
          <cell r="L267">
            <v>64987.666677850189</v>
          </cell>
          <cell r="M267">
            <v>26588.047322149818</v>
          </cell>
          <cell r="AD267">
            <v>33978.895973692524</v>
          </cell>
          <cell r="AE267">
            <v>19241.021026307466</v>
          </cell>
          <cell r="AU267">
            <v>3350.933004739813</v>
          </cell>
          <cell r="AV267">
            <v>732.81499526018706</v>
          </cell>
        </row>
        <row r="268">
          <cell r="A268">
            <v>2044</v>
          </cell>
          <cell r="L268">
            <v>64888.999999999993</v>
          </cell>
          <cell r="M268">
            <v>26712.941000000013</v>
          </cell>
          <cell r="AD268">
            <v>34000.471775864964</v>
          </cell>
          <cell r="AE268">
            <v>19241.374224135034</v>
          </cell>
          <cell r="AU268">
            <v>3346.7046934499331</v>
          </cell>
          <cell r="AV268">
            <v>731.89030655006684</v>
          </cell>
        </row>
        <row r="269">
          <cell r="A269">
            <v>2044</v>
          </cell>
          <cell r="L269">
            <v>64792</v>
          </cell>
          <cell r="M269">
            <v>26836.168000000005</v>
          </cell>
          <cell r="AD269">
            <v>34015.018277355077</v>
          </cell>
          <cell r="AE269">
            <v>19248.756722644917</v>
          </cell>
          <cell r="AU269">
            <v>3343.1344659276615</v>
          </cell>
          <cell r="AV269">
            <v>731.10953407233887</v>
          </cell>
        </row>
        <row r="270">
          <cell r="A270">
            <v>2044</v>
          </cell>
          <cell r="L270">
            <v>64887</v>
          </cell>
          <cell r="M270">
            <v>26765.712</v>
          </cell>
          <cell r="AD270">
            <v>34035.646384457301</v>
          </cell>
          <cell r="AE270">
            <v>19248.615615542694</v>
          </cell>
          <cell r="AU270">
            <v>3343.3962224387174</v>
          </cell>
          <cell r="AV270">
            <v>731.16677756128286</v>
          </cell>
        </row>
        <row r="271">
          <cell r="A271">
            <v>2044</v>
          </cell>
          <cell r="L271">
            <v>64929</v>
          </cell>
          <cell r="M271">
            <v>26749.885000000009</v>
          </cell>
          <cell r="AD271">
            <v>34067.626089886231</v>
          </cell>
          <cell r="AE271">
            <v>19238.569910113772</v>
          </cell>
          <cell r="AU271">
            <v>3342.5887979657423</v>
          </cell>
          <cell r="AV271">
            <v>730.99020203425812</v>
          </cell>
        </row>
        <row r="272">
          <cell r="A272">
            <v>2044</v>
          </cell>
          <cell r="L272">
            <v>64934.724803569479</v>
          </cell>
          <cell r="M272">
            <v>26769.491196430521</v>
          </cell>
          <cell r="AD272">
            <v>33988.551483390918</v>
          </cell>
          <cell r="AE272">
            <v>19338.859516609078</v>
          </cell>
          <cell r="AU272">
            <v>3349.0030633166039</v>
          </cell>
          <cell r="AV272">
            <v>732.39293668339644</v>
          </cell>
        </row>
        <row r="273">
          <cell r="A273">
            <v>2044</v>
          </cell>
          <cell r="L273">
            <v>64944.615830844974</v>
          </cell>
          <cell r="M273">
            <v>26785.773169155036</v>
          </cell>
          <cell r="AD273">
            <v>34075.487709763198</v>
          </cell>
          <cell r="AE273">
            <v>19273.863290236797</v>
          </cell>
          <cell r="AU273">
            <v>3355.2794757086649</v>
          </cell>
          <cell r="AV273">
            <v>733.76552429133528</v>
          </cell>
        </row>
        <row r="274">
          <cell r="A274">
            <v>2044</v>
          </cell>
          <cell r="L274">
            <v>64953.383273708976</v>
          </cell>
          <cell r="M274">
            <v>26802.365726291035</v>
          </cell>
          <cell r="AD274">
            <v>34087.813533912085</v>
          </cell>
          <cell r="AE274">
            <v>19282.758466087911</v>
          </cell>
          <cell r="AU274">
            <v>3355.9063784498776</v>
          </cell>
          <cell r="AV274">
            <v>733.90262155012272</v>
          </cell>
        </row>
        <row r="275">
          <cell r="A275">
            <v>2044</v>
          </cell>
          <cell r="L275">
            <v>64962.785607655278</v>
          </cell>
          <cell r="M275">
            <v>26819.164392344719</v>
          </cell>
          <cell r="AD275">
            <v>34041.396931395349</v>
          </cell>
          <cell r="AE275">
            <v>19351.11806860465</v>
          </cell>
          <cell r="AU275">
            <v>3359.2870581537986</v>
          </cell>
          <cell r="AV275">
            <v>734.64194184620169</v>
          </cell>
        </row>
        <row r="276">
          <cell r="A276">
            <v>2044</v>
          </cell>
          <cell r="L276">
            <v>64972.181020713957</v>
          </cell>
          <cell r="M276">
            <v>26835.969979286041</v>
          </cell>
          <cell r="AD276">
            <v>34090.249158063969</v>
          </cell>
          <cell r="AE276">
            <v>19324.21084193603</v>
          </cell>
          <cell r="AU276">
            <v>3352.6323706783614</v>
          </cell>
          <cell r="AV276">
            <v>733.18662932163841</v>
          </cell>
        </row>
        <row r="277">
          <cell r="A277">
            <v>2044</v>
          </cell>
          <cell r="L277">
            <v>64980.469575253621</v>
          </cell>
          <cell r="M277">
            <v>26853.044424746389</v>
          </cell>
          <cell r="AD277">
            <v>34047.073350738377</v>
          </cell>
          <cell r="AE277">
            <v>19388.607649261627</v>
          </cell>
          <cell r="AU277">
            <v>3353.540723210459</v>
          </cell>
          <cell r="AV277">
            <v>733.38527678954119</v>
          </cell>
        </row>
        <row r="278">
          <cell r="A278">
            <v>2044</v>
          </cell>
          <cell r="L278">
            <v>64989.392088296532</v>
          </cell>
          <cell r="M278">
            <v>26870.325911703476</v>
          </cell>
          <cell r="AD278">
            <v>34076.805775881003</v>
          </cell>
          <cell r="AE278">
            <v>19380.816224118989</v>
          </cell>
          <cell r="AU278">
            <v>3347.1116878997254</v>
          </cell>
          <cell r="AV278">
            <v>731.97931210027446</v>
          </cell>
        </row>
        <row r="279">
          <cell r="A279">
            <v>2044</v>
          </cell>
          <cell r="L279">
            <v>64997.666677850189</v>
          </cell>
          <cell r="M279">
            <v>26887.414322149816</v>
          </cell>
          <cell r="AD279">
            <v>34144.207199645862</v>
          </cell>
          <cell r="AE279">
            <v>19334.630800354138</v>
          </cell>
          <cell r="AU279">
            <v>3342.2531916553285</v>
          </cell>
          <cell r="AV279">
            <v>730.91680834467172</v>
          </cell>
        </row>
        <row r="280">
          <cell r="A280">
            <v>2045</v>
          </cell>
          <cell r="L280">
            <v>64898.999999999993</v>
          </cell>
          <cell r="M280">
            <v>27012.359000000019</v>
          </cell>
          <cell r="AD280">
            <v>34165.817923916693</v>
          </cell>
          <cell r="AE280">
            <v>19334.946076083303</v>
          </cell>
          <cell r="AU280">
            <v>3338.0133926188819</v>
          </cell>
          <cell r="AV280">
            <v>729.98960738111828</v>
          </cell>
        </row>
        <row r="281">
          <cell r="A281">
            <v>2045</v>
          </cell>
          <cell r="L281">
            <v>64802</v>
          </cell>
          <cell r="M281">
            <v>27135.638000000006</v>
          </cell>
          <cell r="AD281">
            <v>34180.356206313845</v>
          </cell>
          <cell r="AE281">
            <v>19342.319793686158</v>
          </cell>
          <cell r="AU281">
            <v>3334.434959563348</v>
          </cell>
          <cell r="AV281">
            <v>729.20704043665205</v>
          </cell>
        </row>
        <row r="282">
          <cell r="A282">
            <v>2045</v>
          </cell>
          <cell r="L282">
            <v>64897</v>
          </cell>
          <cell r="M282">
            <v>27064.392000000007</v>
          </cell>
          <cell r="AD282">
            <v>34200.540628061564</v>
          </cell>
          <cell r="AE282">
            <v>19341.870371938436</v>
          </cell>
          <cell r="AU282">
            <v>3334.6901516477947</v>
          </cell>
          <cell r="AV282">
            <v>729.26284835220565</v>
          </cell>
        </row>
        <row r="283">
          <cell r="A283">
            <v>2045</v>
          </cell>
          <cell r="L283">
            <v>64939</v>
          </cell>
          <cell r="M283">
            <v>27048.612000000008</v>
          </cell>
          <cell r="AD283">
            <v>34232.574760366246</v>
          </cell>
          <cell r="AE283">
            <v>19331.719239633749</v>
          </cell>
          <cell r="AU283">
            <v>3333.8769833015358</v>
          </cell>
          <cell r="AV283">
            <v>729.0850166984643</v>
          </cell>
        </row>
        <row r="284">
          <cell r="A284">
            <v>2045</v>
          </cell>
          <cell r="L284">
            <v>64944.724803569479</v>
          </cell>
          <cell r="M284">
            <v>27068.265196430526</v>
          </cell>
          <cell r="AD284">
            <v>34153.008481673838</v>
          </cell>
          <cell r="AE284">
            <v>19432.432518326161</v>
          </cell>
          <cell r="AU284">
            <v>3340.2887869924189</v>
          </cell>
          <cell r="AV284">
            <v>730.48721300758109</v>
          </cell>
        </row>
        <row r="285">
          <cell r="A285">
            <v>2045</v>
          </cell>
          <cell r="L285">
            <v>64954.615830844974</v>
          </cell>
          <cell r="M285">
            <v>27084.594169155032</v>
          </cell>
          <cell r="AD285">
            <v>34240.241982525004</v>
          </cell>
          <cell r="AE285">
            <v>19367.052017474991</v>
          </cell>
          <cell r="AU285">
            <v>3346.564378831154</v>
          </cell>
          <cell r="AV285">
            <v>731.85962116884616</v>
          </cell>
        </row>
        <row r="286">
          <cell r="A286">
            <v>2045</v>
          </cell>
          <cell r="L286">
            <v>64963.383273708976</v>
          </cell>
          <cell r="M286">
            <v>27101.220726291031</v>
          </cell>
          <cell r="AD286">
            <v>34252.494805567869</v>
          </cell>
          <cell r="AE286">
            <v>19375.91519443212</v>
          </cell>
          <cell r="AU286">
            <v>3347.1929226790189</v>
          </cell>
          <cell r="AV286">
            <v>731.99707732098125</v>
          </cell>
        </row>
        <row r="287">
          <cell r="A287">
            <v>2045</v>
          </cell>
          <cell r="L287">
            <v>64972.785607655278</v>
          </cell>
          <cell r="M287">
            <v>27118.055392344722</v>
          </cell>
          <cell r="AD287">
            <v>34205.709226723047</v>
          </cell>
          <cell r="AE287">
            <v>19444.522773276953</v>
          </cell>
          <cell r="AU287">
            <v>3350.5760640429185</v>
          </cell>
          <cell r="AV287">
            <v>732.73693595708164</v>
          </cell>
        </row>
        <row r="288">
          <cell r="A288">
            <v>2045</v>
          </cell>
          <cell r="L288">
            <v>64982.181020713957</v>
          </cell>
          <cell r="M288">
            <v>27134.895979286048</v>
          </cell>
          <cell r="AD288">
            <v>34254.640938822129</v>
          </cell>
          <cell r="AE288">
            <v>19417.39706117786</v>
          </cell>
          <cell r="AU288">
            <v>3343.9262998874387</v>
          </cell>
          <cell r="AV288">
            <v>731.2827001125612</v>
          </cell>
        </row>
        <row r="289">
          <cell r="A289">
            <v>2045</v>
          </cell>
          <cell r="L289">
            <v>64990.469575253621</v>
          </cell>
          <cell r="M289">
            <v>27151.984424746377</v>
          </cell>
          <cell r="AD289">
            <v>34211.096150382939</v>
          </cell>
          <cell r="AE289">
            <v>19482.012849617062</v>
          </cell>
          <cell r="AU289">
            <v>3344.8420373994718</v>
          </cell>
          <cell r="AV289">
            <v>731.48296260052825</v>
          </cell>
        </row>
        <row r="290">
          <cell r="A290">
            <v>2045</v>
          </cell>
          <cell r="L290">
            <v>64999.392088296532</v>
          </cell>
          <cell r="M290">
            <v>27169.279911703474</v>
          </cell>
          <cell r="AD290">
            <v>34240.801164877877</v>
          </cell>
          <cell r="AE290">
            <v>19474.086835122118</v>
          </cell>
          <cell r="AU290">
            <v>3338.4228487286528</v>
          </cell>
          <cell r="AV290">
            <v>730.0791512713472</v>
          </cell>
        </row>
        <row r="291">
          <cell r="A291">
            <v>2045</v>
          </cell>
          <cell r="L291">
            <v>65007.666677850189</v>
          </cell>
          <cell r="M291">
            <v>27186.38132214982</v>
          </cell>
          <cell r="AD291">
            <v>34308.351955479666</v>
          </cell>
          <cell r="AE291">
            <v>19427.580044520328</v>
          </cell>
          <cell r="AU291">
            <v>3333.5750196774961</v>
          </cell>
          <cell r="AV291">
            <v>729.01898032250381</v>
          </cell>
        </row>
        <row r="292">
          <cell r="A292">
            <v>2046</v>
          </cell>
          <cell r="L292">
            <v>64908.999999999993</v>
          </cell>
          <cell r="M292">
            <v>27311.324000000015</v>
          </cell>
          <cell r="AD292">
            <v>34329.897719642257</v>
          </cell>
          <cell r="AE292">
            <v>19427.80128035774</v>
          </cell>
          <cell r="AU292">
            <v>3329.3475289409425</v>
          </cell>
          <cell r="AV292">
            <v>728.09447105905747</v>
          </cell>
        </row>
        <row r="293">
          <cell r="A293">
            <v>2046</v>
          </cell>
          <cell r="L293">
            <v>64812</v>
          </cell>
          <cell r="M293">
            <v>27434.599000000002</v>
          </cell>
          <cell r="AD293">
            <v>34344.347297322289</v>
          </cell>
          <cell r="AE293">
            <v>19435.120702677705</v>
          </cell>
          <cell r="AU293">
            <v>3325.7814041853017</v>
          </cell>
          <cell r="AV293">
            <v>727.31459581469846</v>
          </cell>
        </row>
        <row r="294">
          <cell r="A294">
            <v>2046</v>
          </cell>
          <cell r="L294">
            <v>64907</v>
          </cell>
          <cell r="M294">
            <v>27363.350000000006</v>
          </cell>
          <cell r="AD294">
            <v>34364.485680129168</v>
          </cell>
          <cell r="AE294">
            <v>19434.588319870825</v>
          </cell>
          <cell r="AU294">
            <v>3326.0489045696409</v>
          </cell>
          <cell r="AV294">
            <v>727.37309543035906</v>
          </cell>
        </row>
        <row r="295">
          <cell r="A295">
            <v>2046</v>
          </cell>
          <cell r="L295">
            <v>64949</v>
          </cell>
          <cell r="M295">
            <v>27347.552000000011</v>
          </cell>
          <cell r="AD295">
            <v>34396.531558237475</v>
          </cell>
          <cell r="AE295">
            <v>19424.308441762525</v>
          </cell>
          <cell r="AU295">
            <v>3325.2472239699491</v>
          </cell>
          <cell r="AV295">
            <v>727.19777603005105</v>
          </cell>
        </row>
        <row r="296">
          <cell r="A296">
            <v>2046</v>
          </cell>
          <cell r="L296">
            <v>64954.724803569479</v>
          </cell>
          <cell r="M296">
            <v>27367.187196430532</v>
          </cell>
          <cell r="AD296">
            <v>34316.451446378218</v>
          </cell>
          <cell r="AE296">
            <v>19525.428553621772</v>
          </cell>
          <cell r="AU296">
            <v>3331.6705154073993</v>
          </cell>
          <cell r="AV296">
            <v>728.60248459260117</v>
          </cell>
        </row>
        <row r="297">
          <cell r="A297">
            <v>2046</v>
          </cell>
          <cell r="L297">
            <v>64964.615830844974</v>
          </cell>
          <cell r="M297">
            <v>27383.498169155027</v>
          </cell>
          <cell r="AD297">
            <v>34403.973658857794</v>
          </cell>
          <cell r="AE297">
            <v>19459.662341142208</v>
          </cell>
          <cell r="AU297">
            <v>3337.9559538860481</v>
          </cell>
          <cell r="AV297">
            <v>729.97704611395181</v>
          </cell>
        </row>
        <row r="298">
          <cell r="A298">
            <v>2046</v>
          </cell>
          <cell r="L298">
            <v>64973.383273708976</v>
          </cell>
          <cell r="M298">
            <v>27400.130726291034</v>
          </cell>
          <cell r="AD298">
            <v>34416.16373685655</v>
          </cell>
          <cell r="AE298">
            <v>19468.49926314344</v>
          </cell>
          <cell r="AU298">
            <v>3338.5935238205016</v>
          </cell>
          <cell r="AV298">
            <v>730.11647617949882</v>
          </cell>
        </row>
        <row r="299">
          <cell r="A299">
            <v>2046</v>
          </cell>
          <cell r="L299">
            <v>64982.785607655278</v>
          </cell>
          <cell r="M299">
            <v>27416.97139234472</v>
          </cell>
          <cell r="AD299">
            <v>34369.035203255815</v>
          </cell>
          <cell r="AE299">
            <v>19537.366796744183</v>
          </cell>
          <cell r="AU299">
            <v>3341.9856912709893</v>
          </cell>
          <cell r="AV299">
            <v>730.85830872901101</v>
          </cell>
        </row>
        <row r="300">
          <cell r="A300">
            <v>2046</v>
          </cell>
          <cell r="L300">
            <v>64992.181020713957</v>
          </cell>
          <cell r="M300">
            <v>27433.817979286054</v>
          </cell>
          <cell r="AD300">
            <v>34418.086875528847</v>
          </cell>
          <cell r="AE300">
            <v>19510.047124471144</v>
          </cell>
          <cell r="AU300">
            <v>3335.3441326487714</v>
          </cell>
          <cell r="AV300">
            <v>729.40586735122872</v>
          </cell>
        </row>
        <row r="301">
          <cell r="A301">
            <v>2046</v>
          </cell>
          <cell r="L301">
            <v>65000.469575253621</v>
          </cell>
          <cell r="M301">
            <v>27450.936424746382</v>
          </cell>
          <cell r="AD301">
            <v>34374.224377522951</v>
          </cell>
          <cell r="AE301">
            <v>19574.908622477044</v>
          </cell>
          <cell r="AU301">
            <v>3336.2664345874136</v>
          </cell>
          <cell r="AV301">
            <v>729.60756541258615</v>
          </cell>
        </row>
        <row r="302">
          <cell r="A302">
            <v>2046</v>
          </cell>
          <cell r="L302">
            <v>65009.392088296532</v>
          </cell>
          <cell r="M302">
            <v>27468.261911703477</v>
          </cell>
          <cell r="AD302">
            <v>34403.961488379951</v>
          </cell>
          <cell r="AE302">
            <v>19566.882511620046</v>
          </cell>
          <cell r="AU302">
            <v>3329.8538103432047</v>
          </cell>
          <cell r="AV302">
            <v>728.2051896567956</v>
          </cell>
        </row>
        <row r="303">
          <cell r="A303">
            <v>2046</v>
          </cell>
          <cell r="L303">
            <v>65017.666677850189</v>
          </cell>
          <cell r="M303">
            <v>27485.394322149812</v>
          </cell>
          <cell r="AD303">
            <v>34471.729279959523</v>
          </cell>
          <cell r="AE303">
            <v>19520.09472004047</v>
          </cell>
          <cell r="AU303">
            <v>3325.0109046120051</v>
          </cell>
          <cell r="AV303">
            <v>727.14609538799505</v>
          </cell>
        </row>
        <row r="304">
          <cell r="A304">
            <v>2047</v>
          </cell>
          <cell r="L304">
            <v>64918.999999999993</v>
          </cell>
          <cell r="M304">
            <v>27610.333000000006</v>
          </cell>
          <cell r="AD304">
            <v>34493.257808322138</v>
          </cell>
          <cell r="AE304">
            <v>19520.24919167786</v>
          </cell>
          <cell r="AU304">
            <v>3320.7875166420827</v>
          </cell>
          <cell r="AV304">
            <v>726.22248335791778</v>
          </cell>
        </row>
        <row r="305">
          <cell r="A305">
            <v>2047</v>
          </cell>
          <cell r="L305">
            <v>64822</v>
          </cell>
          <cell r="M305">
            <v>27733.606</v>
          </cell>
          <cell r="AD305">
            <v>34507.643575770315</v>
          </cell>
          <cell r="AE305">
            <v>19527.528424229684</v>
          </cell>
          <cell r="AU305">
            <v>3317.2254946530725</v>
          </cell>
          <cell r="AV305">
            <v>725.44350534692762</v>
          </cell>
        </row>
        <row r="306">
          <cell r="A306">
            <v>2047</v>
          </cell>
          <cell r="L306">
            <v>64917</v>
          </cell>
          <cell r="M306">
            <v>27662.353000000003</v>
          </cell>
          <cell r="AD306">
            <v>34527.739598116925</v>
          </cell>
          <cell r="AE306">
            <v>19526.915401883074</v>
          </cell>
          <cell r="AU306">
            <v>3317.4962772507165</v>
          </cell>
          <cell r="AV306">
            <v>725.50272274928352</v>
          </cell>
        </row>
        <row r="307">
          <cell r="A307">
            <v>2047</v>
          </cell>
          <cell r="L307">
            <v>64959</v>
          </cell>
          <cell r="M307">
            <v>27646.570000000007</v>
          </cell>
          <cell r="AD307">
            <v>34559.794300919813</v>
          </cell>
          <cell r="AE307">
            <v>19516.505699080182</v>
          </cell>
          <cell r="AU307">
            <v>3316.6986994176555</v>
          </cell>
          <cell r="AV307">
            <v>725.32830058234447</v>
          </cell>
        </row>
        <row r="308">
          <cell r="A308">
            <v>2047</v>
          </cell>
          <cell r="L308">
            <v>64964.724803569479</v>
          </cell>
          <cell r="M308">
            <v>27666.219196430524</v>
          </cell>
          <cell r="AD308">
            <v>34479.194594068635</v>
          </cell>
          <cell r="AE308">
            <v>19618.026405931356</v>
          </cell>
          <cell r="AU308">
            <v>3323.1252730684105</v>
          </cell>
          <cell r="AV308">
            <v>726.73372693158979</v>
          </cell>
        </row>
        <row r="309">
          <cell r="A309">
            <v>2047</v>
          </cell>
          <cell r="L309">
            <v>64974.615830844974</v>
          </cell>
          <cell r="M309">
            <v>27682.54416915503</v>
          </cell>
          <cell r="AD309">
            <v>34566.991242243887</v>
          </cell>
          <cell r="AE309">
            <v>19551.86875775611</v>
          </cell>
          <cell r="AU309">
            <v>3329.4148143136904</v>
          </cell>
          <cell r="AV309">
            <v>728.1091856863095</v>
          </cell>
        </row>
        <row r="310">
          <cell r="A310">
            <v>2047</v>
          </cell>
          <cell r="L310">
            <v>64983.383273708976</v>
          </cell>
          <cell r="M310">
            <v>27699.172726291035</v>
          </cell>
          <cell r="AD310">
            <v>34579.105188222115</v>
          </cell>
          <cell r="AE310">
            <v>19560.671811777873</v>
          </cell>
          <cell r="AU310">
            <v>3330.0556664614483</v>
          </cell>
          <cell r="AV310">
            <v>728.2493335385517</v>
          </cell>
        </row>
        <row r="311">
          <cell r="A311">
            <v>2047</v>
          </cell>
          <cell r="L311">
            <v>64992.785607655278</v>
          </cell>
          <cell r="M311">
            <v>27716.007392344727</v>
          </cell>
          <cell r="AD311">
            <v>34531.62287522199</v>
          </cell>
          <cell r="AE311">
            <v>19629.79112477801</v>
          </cell>
          <cell r="AU311">
            <v>3333.4511161252412</v>
          </cell>
          <cell r="AV311">
            <v>728.9918838747592</v>
          </cell>
        </row>
        <row r="312">
          <cell r="A312">
            <v>2047</v>
          </cell>
          <cell r="L312">
            <v>65002.181020713957</v>
          </cell>
          <cell r="M312">
            <v>27732.848979286042</v>
          </cell>
          <cell r="AD312">
            <v>34580.780349255372</v>
          </cell>
          <cell r="AE312">
            <v>19602.270650744627</v>
          </cell>
          <cell r="AU312">
            <v>3326.8128397163282</v>
          </cell>
          <cell r="AV312">
            <v>727.54016028367209</v>
          </cell>
        </row>
        <row r="313">
          <cell r="A313">
            <v>2047</v>
          </cell>
          <cell r="L313">
            <v>65010.469575253621</v>
          </cell>
          <cell r="M313">
            <v>27749.952424746385</v>
          </cell>
          <cell r="AD313">
            <v>34536.595658697581</v>
          </cell>
          <cell r="AE313">
            <v>19667.373341302417</v>
          </cell>
          <cell r="AU313">
            <v>3327.7384238682757</v>
          </cell>
          <cell r="AV313">
            <v>727.74257613172483</v>
          </cell>
        </row>
        <row r="314">
          <cell r="A314">
            <v>2047</v>
          </cell>
          <cell r="L314">
            <v>65019.392088296532</v>
          </cell>
          <cell r="M314">
            <v>27767.262911703467</v>
          </cell>
          <cell r="AD314">
            <v>34566.365790754659</v>
          </cell>
          <cell r="AE314">
            <v>19659.248209245328</v>
          </cell>
          <cell r="AU314">
            <v>3321.3290818373707</v>
          </cell>
          <cell r="AV314">
            <v>726.34091816262935</v>
          </cell>
        </row>
        <row r="315">
          <cell r="A315">
            <v>2047</v>
          </cell>
          <cell r="L315">
            <v>65027.666677850189</v>
          </cell>
          <cell r="M315">
            <v>27784.380322149816</v>
          </cell>
          <cell r="AD315">
            <v>34634.356411560104</v>
          </cell>
          <cell r="AE315">
            <v>19612.18458843989</v>
          </cell>
          <cell r="AU315">
            <v>3316.4894583194759</v>
          </cell>
          <cell r="AV315">
            <v>725.2825416805241</v>
          </cell>
        </row>
        <row r="316">
          <cell r="A316">
            <v>2048</v>
          </cell>
          <cell r="L316">
            <v>64928.999999999993</v>
          </cell>
          <cell r="M316">
            <v>27909.310000000005</v>
          </cell>
          <cell r="AD316">
            <v>34655.903298790734</v>
          </cell>
          <cell r="AE316">
            <v>19612.29270120927</v>
          </cell>
          <cell r="AU316">
            <v>3312.2693525628579</v>
          </cell>
          <cell r="AV316">
            <v>724.35964743714192</v>
          </cell>
        </row>
        <row r="317">
          <cell r="A317">
            <v>2048</v>
          </cell>
          <cell r="L317">
            <v>64832</v>
          </cell>
          <cell r="M317">
            <v>28032.573000000004</v>
          </cell>
          <cell r="AD317">
            <v>34670.290383286389</v>
          </cell>
          <cell r="AE317">
            <v>19619.568616713605</v>
          </cell>
          <cell r="AU317">
            <v>3308.7097922338266</v>
          </cell>
          <cell r="AV317">
            <v>723.58120776617341</v>
          </cell>
        </row>
        <row r="318">
          <cell r="A318">
            <v>2048</v>
          </cell>
          <cell r="L318">
            <v>64927</v>
          </cell>
          <cell r="M318">
            <v>27962.152000000002</v>
          </cell>
          <cell r="AD318">
            <v>34690.897702692491</v>
          </cell>
          <cell r="AE318">
            <v>19619.188297307497</v>
          </cell>
          <cell r="AU318">
            <v>3308.9830364914492</v>
          </cell>
          <cell r="AV318">
            <v>723.64096350855061</v>
          </cell>
        </row>
        <row r="319">
          <cell r="A319">
            <v>2048</v>
          </cell>
          <cell r="L319">
            <v>64969</v>
          </cell>
          <cell r="M319">
            <v>27946.35100000001</v>
          </cell>
          <cell r="AD319">
            <v>34723.055765415804</v>
          </cell>
          <cell r="AE319">
            <v>19608.702234584194</v>
          </cell>
          <cell r="AU319">
            <v>3308.1879203183671</v>
          </cell>
          <cell r="AV319">
            <v>723.46707968163309</v>
          </cell>
        </row>
        <row r="320">
          <cell r="A320">
            <v>2048</v>
          </cell>
          <cell r="L320">
            <v>64974.724803569479</v>
          </cell>
          <cell r="M320">
            <v>27965.98219643053</v>
          </cell>
          <cell r="AD320">
            <v>34642.032707820144</v>
          </cell>
          <cell r="AE320">
            <v>19710.678292179848</v>
          </cell>
          <cell r="AU320">
            <v>3314.6161350757743</v>
          </cell>
          <cell r="AV320">
            <v>724.87286492422595</v>
          </cell>
        </row>
        <row r="321">
          <cell r="A321">
            <v>2048</v>
          </cell>
          <cell r="L321">
            <v>64984.615830844974</v>
          </cell>
          <cell r="M321">
            <v>27982.289169155025</v>
          </cell>
          <cell r="AD321">
            <v>34730.202358870454</v>
          </cell>
          <cell r="AE321">
            <v>19644.184641129541</v>
          </cell>
          <cell r="AU321">
            <v>3320.9056763210542</v>
          </cell>
          <cell r="AV321">
            <v>726.24832367894567</v>
          </cell>
        </row>
        <row r="322">
          <cell r="A322">
            <v>2048</v>
          </cell>
          <cell r="L322">
            <v>64993.383273708976</v>
          </cell>
          <cell r="M322">
            <v>27998.911726291022</v>
          </cell>
          <cell r="AD322">
            <v>34742.332777432777</v>
          </cell>
          <cell r="AE322">
            <v>19653.006222567223</v>
          </cell>
          <cell r="AU322">
            <v>3321.5481695754647</v>
          </cell>
          <cell r="AV322">
            <v>726.3888304245354</v>
          </cell>
        </row>
        <row r="323">
          <cell r="A323">
            <v>2048</v>
          </cell>
          <cell r="L323">
            <v>65002.785607655278</v>
          </cell>
          <cell r="M323">
            <v>28015.74039234472</v>
          </cell>
          <cell r="AD323">
            <v>34694.581612177593</v>
          </cell>
          <cell r="AE323">
            <v>19722.426387822408</v>
          </cell>
          <cell r="AU323">
            <v>3324.9436192392568</v>
          </cell>
          <cell r="AV323">
            <v>727.1313807607429</v>
          </cell>
        </row>
        <row r="324">
          <cell r="A324">
            <v>2048</v>
          </cell>
          <cell r="L324">
            <v>65012.181020713957</v>
          </cell>
          <cell r="M324">
            <v>28032.575979286041</v>
          </cell>
          <cell r="AD324">
            <v>34743.924407260107</v>
          </cell>
          <cell r="AE324">
            <v>19694.749592739889</v>
          </cell>
          <cell r="AU324">
            <v>3318.3045222770179</v>
          </cell>
          <cell r="AV324">
            <v>725.67947772298203</v>
          </cell>
        </row>
        <row r="325">
          <cell r="A325">
            <v>2048</v>
          </cell>
          <cell r="L325">
            <v>65020.469575253621</v>
          </cell>
          <cell r="M325">
            <v>28049.665424746388</v>
          </cell>
          <cell r="AD325">
            <v>34699.486225193585</v>
          </cell>
          <cell r="AE325">
            <v>19760.133774806414</v>
          </cell>
          <cell r="AU325">
            <v>3319.2301064289654</v>
          </cell>
          <cell r="AV325">
            <v>725.88189357103477</v>
          </cell>
        </row>
        <row r="326">
          <cell r="A326">
            <v>2048</v>
          </cell>
          <cell r="L326">
            <v>65029.392088296532</v>
          </cell>
          <cell r="M326">
            <v>28066.962911703478</v>
          </cell>
          <cell r="AD326">
            <v>34729.34826442998</v>
          </cell>
          <cell r="AE326">
            <v>19751.942735570017</v>
          </cell>
          <cell r="AU326">
            <v>3312.8191232914082</v>
          </cell>
          <cell r="AV326">
            <v>724.47987670859175</v>
          </cell>
        </row>
        <row r="327">
          <cell r="A327">
            <v>2048</v>
          </cell>
          <cell r="L327">
            <v>65037.666677850189</v>
          </cell>
          <cell r="M327">
            <v>28084.066322149818</v>
          </cell>
          <cell r="AD327">
            <v>34797.611789793205</v>
          </cell>
          <cell r="AE327">
            <v>19704.630210206793</v>
          </cell>
          <cell r="AU327">
            <v>3307.9778586668613</v>
          </cell>
          <cell r="AV327">
            <v>723.42114133313873</v>
          </cell>
        </row>
        <row r="328">
          <cell r="A328">
            <v>2049</v>
          </cell>
          <cell r="L328">
            <v>64938.999999999993</v>
          </cell>
          <cell r="M328">
            <v>28209.020000000011</v>
          </cell>
          <cell r="AD328">
            <v>34819.202720062145</v>
          </cell>
          <cell r="AE328">
            <v>19704.706279937855</v>
          </cell>
          <cell r="AU328">
            <v>3303.7552912502651</v>
          </cell>
          <cell r="AV328">
            <v>722.49770874973535</v>
          </cell>
        </row>
        <row r="329">
          <cell r="A329">
            <v>2049</v>
          </cell>
          <cell r="L329">
            <v>64842</v>
          </cell>
          <cell r="M329">
            <v>28332.308000000005</v>
          </cell>
          <cell r="AD329">
            <v>34833.593047879272</v>
          </cell>
          <cell r="AE329">
            <v>19711.979952120728</v>
          </cell>
          <cell r="AU329">
            <v>3300.1940898145808</v>
          </cell>
          <cell r="AV329">
            <v>721.71891018541908</v>
          </cell>
        </row>
        <row r="330">
          <cell r="A330">
            <v>2049</v>
          </cell>
          <cell r="L330">
            <v>64937</v>
          </cell>
          <cell r="M330">
            <v>28261.070000000007</v>
          </cell>
          <cell r="AD330">
            <v>34853.768367031531</v>
          </cell>
          <cell r="AE330">
            <v>19711.298632968461</v>
          </cell>
          <cell r="AU330">
            <v>3300.4656929655516</v>
          </cell>
          <cell r="AV330">
            <v>721.77830703444874</v>
          </cell>
        </row>
        <row r="331">
          <cell r="A331">
            <v>2049</v>
          </cell>
          <cell r="L331">
            <v>64979</v>
          </cell>
          <cell r="M331">
            <v>28245.267000000007</v>
          </cell>
          <cell r="AD331">
            <v>34886.003435162485</v>
          </cell>
          <cell r="AE331">
            <v>19700.721564837513</v>
          </cell>
          <cell r="AU331">
            <v>3299.6681151324906</v>
          </cell>
          <cell r="AV331">
            <v>721.60388486750969</v>
          </cell>
        </row>
        <row r="332">
          <cell r="A332">
            <v>2049</v>
          </cell>
          <cell r="L332">
            <v>64984.724803569479</v>
          </cell>
          <cell r="M332">
            <v>28264.898196430528</v>
          </cell>
          <cell r="AD332">
            <v>34804.527286625816</v>
          </cell>
          <cell r="AE332">
            <v>19803.134713374173</v>
          </cell>
          <cell r="AU332">
            <v>3306.0938682299188</v>
          </cell>
          <cell r="AV332">
            <v>723.00913177008124</v>
          </cell>
        </row>
        <row r="333">
          <cell r="A333">
            <v>2049</v>
          </cell>
          <cell r="L333">
            <v>64994.615830844974</v>
          </cell>
          <cell r="M333">
            <v>28281.204169155033</v>
          </cell>
          <cell r="AD333">
            <v>34893.033434975303</v>
          </cell>
          <cell r="AE333">
            <v>19736.285565024693</v>
          </cell>
          <cell r="AU333">
            <v>3312.381768368547</v>
          </cell>
          <cell r="AV333">
            <v>724.38423163145342</v>
          </cell>
        </row>
        <row r="334">
          <cell r="A334">
            <v>2049</v>
          </cell>
          <cell r="L334">
            <v>65003.383273708976</v>
          </cell>
          <cell r="M334">
            <v>28297.829726291027</v>
          </cell>
          <cell r="AD334">
            <v>34905.145211287832</v>
          </cell>
          <cell r="AE334">
            <v>19745.105788712164</v>
          </cell>
          <cell r="AU334">
            <v>3313.0217999629781</v>
          </cell>
          <cell r="AV334">
            <v>724.52420003702161</v>
          </cell>
        </row>
        <row r="335">
          <cell r="A335">
            <v>2049</v>
          </cell>
          <cell r="L335">
            <v>65012.785607655278</v>
          </cell>
          <cell r="M335">
            <v>28314.662392344726</v>
          </cell>
          <cell r="AD335">
            <v>34857.09277589852</v>
          </cell>
          <cell r="AE335">
            <v>19814.807224101478</v>
          </cell>
          <cell r="AU335">
            <v>3316.4156085201184</v>
          </cell>
          <cell r="AV335">
            <v>725.26639147988158</v>
          </cell>
        </row>
        <row r="336">
          <cell r="A336">
            <v>2049</v>
          </cell>
          <cell r="L336">
            <v>65022.181020713957</v>
          </cell>
          <cell r="M336">
            <v>28331.501979286048</v>
          </cell>
          <cell r="AD336">
            <v>34906.588522804195</v>
          </cell>
          <cell r="AE336">
            <v>19786.956477195803</v>
          </cell>
          <cell r="AU336">
            <v>3309.7748704512269</v>
          </cell>
          <cell r="AV336">
            <v>723.81412954877305</v>
          </cell>
        </row>
        <row r="337">
          <cell r="A337">
            <v>2049</v>
          </cell>
          <cell r="L337">
            <v>65030.469575253621</v>
          </cell>
          <cell r="M337">
            <v>28348.595424746381</v>
          </cell>
          <cell r="AD337">
            <v>34861.864515127156</v>
          </cell>
          <cell r="AE337">
            <v>19852.602484872848</v>
          </cell>
          <cell r="AU337">
            <v>3310.6979929431959</v>
          </cell>
          <cell r="AV337">
            <v>724.01600705680426</v>
          </cell>
        </row>
        <row r="338">
          <cell r="A338">
            <v>2049</v>
          </cell>
          <cell r="L338">
            <v>65039.392088296532</v>
          </cell>
          <cell r="M338">
            <v>28365.895911703468</v>
          </cell>
          <cell r="AD338">
            <v>34891.784439533505</v>
          </cell>
          <cell r="AE338">
            <v>19844.326560466492</v>
          </cell>
          <cell r="AU338">
            <v>3304.2845481456602</v>
          </cell>
          <cell r="AV338">
            <v>722.61345185433993</v>
          </cell>
        </row>
        <row r="339">
          <cell r="A339">
            <v>2049</v>
          </cell>
          <cell r="L339">
            <v>65047.666677850189</v>
          </cell>
          <cell r="M339">
            <v>28383.003322149809</v>
          </cell>
          <cell r="AD339">
            <v>34960.286167583632</v>
          </cell>
          <cell r="AE339">
            <v>19796.746832416364</v>
          </cell>
          <cell r="AU339">
            <v>3299.4416424144606</v>
          </cell>
          <cell r="AV339">
            <v>721.55435758553938</v>
          </cell>
        </row>
        <row r="340">
          <cell r="A340">
            <v>2050</v>
          </cell>
          <cell r="L340">
            <v>64948.999999999993</v>
          </cell>
          <cell r="M340">
            <v>28508.006000000016</v>
          </cell>
          <cell r="AD340">
            <v>34981.894190040315</v>
          </cell>
          <cell r="AE340">
            <v>19796.77580995969</v>
          </cell>
          <cell r="AU340">
            <v>3295.2174338912118</v>
          </cell>
          <cell r="AV340">
            <v>720.63056610878823</v>
          </cell>
        </row>
        <row r="341">
          <cell r="A341">
            <v>2050</v>
          </cell>
          <cell r="L341">
            <v>64852</v>
          </cell>
          <cell r="M341">
            <v>28631.343000000008</v>
          </cell>
          <cell r="AD341">
            <v>34996.264761360289</v>
          </cell>
          <cell r="AE341">
            <v>19804.034238639706</v>
          </cell>
          <cell r="AU341">
            <v>3291.6545913488758</v>
          </cell>
          <cell r="AV341">
            <v>719.85140865112442</v>
          </cell>
        </row>
        <row r="342">
          <cell r="A342">
            <v>2050</v>
          </cell>
          <cell r="L342">
            <v>64947</v>
          </cell>
          <cell r="M342">
            <v>28560.15400000001</v>
          </cell>
          <cell r="AD342">
            <v>35016.453153350943</v>
          </cell>
          <cell r="AE342">
            <v>19803.303846649051</v>
          </cell>
          <cell r="AU342">
            <v>3291.9237328398672</v>
          </cell>
          <cell r="AV342">
            <v>719.91026716013266</v>
          </cell>
        </row>
        <row r="343">
          <cell r="A343">
            <v>2050</v>
          </cell>
          <cell r="L343">
            <v>64989</v>
          </cell>
          <cell r="M343">
            <v>28544.593000000008</v>
          </cell>
          <cell r="AD343">
            <v>35048.758098770093</v>
          </cell>
          <cell r="AE343">
            <v>19792.63190122991</v>
          </cell>
          <cell r="AU343">
            <v>3291.1245139001544</v>
          </cell>
          <cell r="AV343">
            <v>719.73548609984607</v>
          </cell>
        </row>
        <row r="344">
          <cell r="A344">
            <v>2050</v>
          </cell>
          <cell r="L344">
            <v>64994.724803569479</v>
          </cell>
          <cell r="M344">
            <v>28564.465196430523</v>
          </cell>
          <cell r="AD344">
            <v>34966.830021240959</v>
          </cell>
          <cell r="AE344">
            <v>19895.481978759035</v>
          </cell>
          <cell r="AU344">
            <v>3297.54862589093</v>
          </cell>
          <cell r="AV344">
            <v>721.14037410906985</v>
          </cell>
        </row>
        <row r="345">
          <cell r="A345">
            <v>2050</v>
          </cell>
          <cell r="L345">
            <v>65004.615830844974</v>
          </cell>
          <cell r="M345">
            <v>28581.013169155027</v>
          </cell>
          <cell r="AD345">
            <v>35055.683113587438</v>
          </cell>
          <cell r="AE345">
            <v>19828.283886412562</v>
          </cell>
          <cell r="AU345">
            <v>3303.8348849229055</v>
          </cell>
          <cell r="AV345">
            <v>722.51511507709438</v>
          </cell>
        </row>
        <row r="346">
          <cell r="A346">
            <v>2050</v>
          </cell>
          <cell r="L346">
            <v>65013.383273708976</v>
          </cell>
          <cell r="M346">
            <v>28597.448726291033</v>
          </cell>
          <cell r="AD346">
            <v>35067.739848256337</v>
          </cell>
          <cell r="AE346">
            <v>19837.08215174366</v>
          </cell>
          <cell r="AU346">
            <v>3304.4732754106849</v>
          </cell>
          <cell r="AV346">
            <v>722.65472458931515</v>
          </cell>
        </row>
        <row r="347">
          <cell r="A347">
            <v>2050</v>
          </cell>
          <cell r="L347">
            <v>65022.785607655278</v>
          </cell>
          <cell r="M347">
            <v>28614.090392344726</v>
          </cell>
          <cell r="AD347">
            <v>35019.30236961945</v>
          </cell>
          <cell r="AE347">
            <v>19907.016630380549</v>
          </cell>
          <cell r="AU347">
            <v>3307.8646223078463</v>
          </cell>
          <cell r="AV347">
            <v>723.39637769215358</v>
          </cell>
        </row>
        <row r="348">
          <cell r="A348">
            <v>2050</v>
          </cell>
          <cell r="L348">
            <v>65032.181020713957</v>
          </cell>
          <cell r="M348">
            <v>28630.737979286052</v>
          </cell>
          <cell r="AD348">
            <v>35068.819924268064</v>
          </cell>
          <cell r="AE348">
            <v>19878.918075731934</v>
          </cell>
          <cell r="AU348">
            <v>3301.222243132303</v>
          </cell>
          <cell r="AV348">
            <v>721.94375686769752</v>
          </cell>
        </row>
        <row r="349">
          <cell r="A349">
            <v>2050</v>
          </cell>
          <cell r="L349">
            <v>65040.469575253621</v>
          </cell>
          <cell r="M349">
            <v>28647.830424746382</v>
          </cell>
          <cell r="AD349">
            <v>35023.720971099734</v>
          </cell>
          <cell r="AE349">
            <v>19944.774028900265</v>
          </cell>
          <cell r="AU349">
            <v>3302.1437245176194</v>
          </cell>
          <cell r="AV349">
            <v>722.14527548238118</v>
          </cell>
        </row>
        <row r="350">
          <cell r="A350">
            <v>2050</v>
          </cell>
          <cell r="L350">
            <v>65049.392088296532</v>
          </cell>
          <cell r="M350">
            <v>28665.128911703476</v>
          </cell>
          <cell r="AD350">
            <v>35053.648180427612</v>
          </cell>
          <cell r="AE350">
            <v>19936.38481957238</v>
          </cell>
          <cell r="AU350">
            <v>3295.7294591667574</v>
          </cell>
          <cell r="AV350">
            <v>720.74254083324297</v>
          </cell>
        </row>
        <row r="351">
          <cell r="A351">
            <v>2050</v>
          </cell>
          <cell r="L351">
            <v>65057.666677850189</v>
          </cell>
          <cell r="M351">
            <v>28682.234322149809</v>
          </cell>
          <cell r="AD351">
            <v>35122.376352621264</v>
          </cell>
          <cell r="AE351">
            <v>19888.532647378739</v>
          </cell>
          <cell r="AU351">
            <v>3290.8840917755792</v>
          </cell>
          <cell r="AV351">
            <v>719.682908224421</v>
          </cell>
        </row>
        <row r="352">
          <cell r="A352">
            <v>2051</v>
          </cell>
          <cell r="L352">
            <v>64958.999999999993</v>
          </cell>
          <cell r="M352">
            <v>28806.998000000014</v>
          </cell>
          <cell r="AD352">
            <v>35144.017940796104</v>
          </cell>
          <cell r="AE352">
            <v>19888.524059203894</v>
          </cell>
          <cell r="AU352">
            <v>3286.6590626990042</v>
          </cell>
          <cell r="AV352">
            <v>718.75893730099608</v>
          </cell>
        </row>
        <row r="353">
          <cell r="A353">
            <v>2051</v>
          </cell>
          <cell r="L353">
            <v>64862</v>
          </cell>
          <cell r="M353">
            <v>28930.384000000005</v>
          </cell>
          <cell r="AD353">
            <v>35158.389182227082</v>
          </cell>
          <cell r="AE353">
            <v>19895.77881777292</v>
          </cell>
          <cell r="AU353">
            <v>3283.0937584966891</v>
          </cell>
          <cell r="AV353">
            <v>717.97924150331073</v>
          </cell>
        </row>
        <row r="354">
          <cell r="A354">
            <v>2051</v>
          </cell>
          <cell r="L354">
            <v>64957</v>
          </cell>
          <cell r="M354">
            <v>28859.24500000001</v>
          </cell>
          <cell r="AD354">
            <v>35178.611604659447</v>
          </cell>
          <cell r="AE354">
            <v>19895.011395340549</v>
          </cell>
          <cell r="AU354">
            <v>3283.3620794343551</v>
          </cell>
          <cell r="AV354">
            <v>718.03792056564521</v>
          </cell>
        </row>
        <row r="355">
          <cell r="A355">
            <v>2051</v>
          </cell>
          <cell r="L355">
            <v>64999</v>
          </cell>
          <cell r="M355">
            <v>28843.928</v>
          </cell>
          <cell r="AD355">
            <v>35210.999570557542</v>
          </cell>
          <cell r="AE355">
            <v>19884.252429442451</v>
          </cell>
          <cell r="AU355">
            <v>3282.5612193879892</v>
          </cell>
          <cell r="AV355">
            <v>717.86278061201097</v>
          </cell>
        </row>
        <row r="356">
          <cell r="A356">
            <v>2051</v>
          </cell>
          <cell r="L356">
            <v>65004.724803569479</v>
          </cell>
          <cell r="M356">
            <v>28864.044196430521</v>
          </cell>
          <cell r="AD356">
            <v>35128.629244525466</v>
          </cell>
          <cell r="AE356">
            <v>19987.542755474529</v>
          </cell>
          <cell r="AU356">
            <v>3288.9836902721131</v>
          </cell>
          <cell r="AV356">
            <v>719.26730972788732</v>
          </cell>
        </row>
        <row r="357">
          <cell r="A357">
            <v>2051</v>
          </cell>
          <cell r="L357">
            <v>65014.615830844974</v>
          </cell>
          <cell r="M357">
            <v>28880.836169155031</v>
          </cell>
          <cell r="AD357">
            <v>35217.826923135362</v>
          </cell>
          <cell r="AE357">
            <v>19919.996076864631</v>
          </cell>
          <cell r="AU357">
            <v>3295.268308197436</v>
          </cell>
          <cell r="AV357">
            <v>720.6416918025642</v>
          </cell>
        </row>
        <row r="358">
          <cell r="A358">
            <v>2051</v>
          </cell>
          <cell r="L358">
            <v>65023.383273708976</v>
          </cell>
          <cell r="M358">
            <v>28897.077726291034</v>
          </cell>
          <cell r="AD358">
            <v>35229.875259531502</v>
          </cell>
          <cell r="AE358">
            <v>19928.798740468497</v>
          </cell>
          <cell r="AU358">
            <v>3295.9050575785627</v>
          </cell>
          <cell r="AV358">
            <v>720.78094242143732</v>
          </cell>
        </row>
        <row r="359">
          <cell r="A359">
            <v>2051</v>
          </cell>
          <cell r="L359">
            <v>65032.785607655278</v>
          </cell>
          <cell r="M359">
            <v>28913.526392344727</v>
          </cell>
          <cell r="AD359">
            <v>35181.147274038056</v>
          </cell>
          <cell r="AE359">
            <v>19999.018725961945</v>
          </cell>
          <cell r="AU359">
            <v>3299.2955839223982</v>
          </cell>
          <cell r="AV359">
            <v>721.52241607760197</v>
          </cell>
        </row>
        <row r="360">
          <cell r="A360">
            <v>2051</v>
          </cell>
          <cell r="L360">
            <v>65042.181020713957</v>
          </cell>
          <cell r="M360">
            <v>28929.981979286043</v>
          </cell>
          <cell r="AD360">
            <v>35230.826671814175</v>
          </cell>
          <cell r="AE360">
            <v>19970.752328185819</v>
          </cell>
          <cell r="AU360">
            <v>3292.6515636402019</v>
          </cell>
          <cell r="AV360">
            <v>720.06943635979815</v>
          </cell>
        </row>
        <row r="361">
          <cell r="A361">
            <v>2051</v>
          </cell>
          <cell r="L361">
            <v>65050.469575253621</v>
          </cell>
          <cell r="M361">
            <v>28947.07242474638</v>
          </cell>
          <cell r="AD361">
            <v>35185.455092370838</v>
          </cell>
          <cell r="AE361">
            <v>20036.875907629164</v>
          </cell>
          <cell r="AU361">
            <v>3293.5722244721919</v>
          </cell>
          <cell r="AV361">
            <v>720.27077552780804</v>
          </cell>
        </row>
        <row r="362">
          <cell r="A362">
            <v>2051</v>
          </cell>
          <cell r="L362">
            <v>65059.392088296532</v>
          </cell>
          <cell r="M362">
            <v>28964.36991170347</v>
          </cell>
          <cell r="AD362">
            <v>35215.454550409864</v>
          </cell>
          <cell r="AE362">
            <v>20028.41044959013</v>
          </cell>
          <cell r="AU362">
            <v>3287.1554974613518</v>
          </cell>
          <cell r="AV362">
            <v>718.86750253864841</v>
          </cell>
        </row>
        <row r="363">
          <cell r="A363">
            <v>2051</v>
          </cell>
          <cell r="L363">
            <v>65067.666677850189</v>
          </cell>
          <cell r="M363">
            <v>28981.47332214981</v>
          </cell>
          <cell r="AD363">
            <v>35284.436529943712</v>
          </cell>
          <cell r="AE363">
            <v>19980.301470056282</v>
          </cell>
          <cell r="AU363">
            <v>3282.3101300701737</v>
          </cell>
          <cell r="AV363">
            <v>717.80786992982644</v>
          </cell>
        </row>
        <row r="364">
          <cell r="A364">
            <v>2052</v>
          </cell>
          <cell r="L364">
            <v>64968.999999999993</v>
          </cell>
          <cell r="M364">
            <v>29105.996000000006</v>
          </cell>
          <cell r="AD364">
            <v>35306.112315754115</v>
          </cell>
          <cell r="AE364">
            <v>19980.255684245883</v>
          </cell>
          <cell r="AU364">
            <v>3278.0834598869465</v>
          </cell>
          <cell r="AV364">
            <v>716.88354011305398</v>
          </cell>
        </row>
        <row r="365">
          <cell r="A365">
            <v>2052</v>
          </cell>
          <cell r="L365">
            <v>64872</v>
          </cell>
          <cell r="M365">
            <v>29229.432000000001</v>
          </cell>
          <cell r="AD365">
            <v>35320.483588213036</v>
          </cell>
          <cell r="AE365">
            <v>19987.506411786959</v>
          </cell>
          <cell r="AU365">
            <v>3274.5181556846314</v>
          </cell>
          <cell r="AV365">
            <v>716.10384431536863</v>
          </cell>
        </row>
        <row r="366">
          <cell r="A366">
            <v>2052</v>
          </cell>
          <cell r="L366">
            <v>64967</v>
          </cell>
          <cell r="M366">
            <v>29159.184999999998</v>
          </cell>
          <cell r="AD366">
            <v>35341.200577566677</v>
          </cell>
          <cell r="AE366">
            <v>19986.962422433317</v>
          </cell>
          <cell r="AU366">
            <v>3274.7856560689706</v>
          </cell>
          <cell r="AV366">
            <v>716.16234393102934</v>
          </cell>
        </row>
        <row r="367">
          <cell r="A367">
            <v>2052</v>
          </cell>
          <cell r="L367">
            <v>65009</v>
          </cell>
          <cell r="M367">
            <v>29144.112999999998</v>
          </cell>
          <cell r="AD367">
            <v>35373.67243023865</v>
          </cell>
          <cell r="AE367">
            <v>19976.116569761351</v>
          </cell>
          <cell r="AU367">
            <v>3273.9847960226052</v>
          </cell>
          <cell r="AV367">
            <v>715.9872039773951</v>
          </cell>
        </row>
        <row r="368">
          <cell r="A368">
            <v>2052</v>
          </cell>
          <cell r="L368">
            <v>65014.724803569479</v>
          </cell>
          <cell r="M368">
            <v>29164.475196430518</v>
          </cell>
          <cell r="AD368">
            <v>35290.857408475182</v>
          </cell>
          <cell r="AE368">
            <v>20079.847591524809</v>
          </cell>
          <cell r="AU368">
            <v>3280.4072669067286</v>
          </cell>
          <cell r="AV368">
            <v>717.39173309327134</v>
          </cell>
        </row>
        <row r="369">
          <cell r="A369">
            <v>2052</v>
          </cell>
          <cell r="L369">
            <v>65024.615830844974</v>
          </cell>
          <cell r="M369">
            <v>29181.513169155027</v>
          </cell>
          <cell r="AD369">
            <v>35380.401232366719</v>
          </cell>
          <cell r="AE369">
            <v>20011.95176763328</v>
          </cell>
          <cell r="AU369">
            <v>3286.691884832052</v>
          </cell>
          <cell r="AV369">
            <v>718.76611516794833</v>
          </cell>
        </row>
        <row r="370">
          <cell r="A370">
            <v>2052</v>
          </cell>
          <cell r="L370">
            <v>65033.383273708976</v>
          </cell>
          <cell r="M370">
            <v>29197.560726291027</v>
          </cell>
          <cell r="AD370">
            <v>35392.441154975386</v>
          </cell>
          <cell r="AE370">
            <v>20020.758845024608</v>
          </cell>
          <cell r="AU370">
            <v>3287.3286342131787</v>
          </cell>
          <cell r="AV370">
            <v>718.90536578682133</v>
          </cell>
        </row>
        <row r="371">
          <cell r="A371">
            <v>2052</v>
          </cell>
          <cell r="L371">
            <v>65042.785607655278</v>
          </cell>
          <cell r="M371">
            <v>29213.814392344728</v>
          </cell>
          <cell r="AD371">
            <v>35343.422537336155</v>
          </cell>
          <cell r="AE371">
            <v>20091.265462663847</v>
          </cell>
          <cell r="AU371">
            <v>3290.7191605570142</v>
          </cell>
          <cell r="AV371">
            <v>719.64683944298611</v>
          </cell>
        </row>
        <row r="372">
          <cell r="A372">
            <v>2052</v>
          </cell>
          <cell r="L372">
            <v>65052.181020713957</v>
          </cell>
          <cell r="M372">
            <v>29230.074979286052</v>
          </cell>
          <cell r="AD372">
            <v>35393.264218776436</v>
          </cell>
          <cell r="AE372">
            <v>20062.830781223554</v>
          </cell>
          <cell r="AU372">
            <v>3284.0759608281442</v>
          </cell>
          <cell r="AV372">
            <v>718.19403917185605</v>
          </cell>
        </row>
        <row r="373">
          <cell r="A373">
            <v>2052</v>
          </cell>
          <cell r="L373">
            <v>65060.469575253621</v>
          </cell>
          <cell r="M373">
            <v>29247.163424746381</v>
          </cell>
          <cell r="AD373">
            <v>35347.61929657682</v>
          </cell>
          <cell r="AE373">
            <v>20129.22270342318</v>
          </cell>
          <cell r="AU373">
            <v>3284.9958011068079</v>
          </cell>
          <cell r="AV373">
            <v>718.39519889319217</v>
          </cell>
        </row>
        <row r="374">
          <cell r="A374">
            <v>2052</v>
          </cell>
          <cell r="L374">
            <v>65069.392088296532</v>
          </cell>
          <cell r="M374">
            <v>29264.459911703467</v>
          </cell>
          <cell r="AD374">
            <v>35377.691202231043</v>
          </cell>
          <cell r="AE374">
            <v>20120.68079776895</v>
          </cell>
          <cell r="AU374">
            <v>3278.5798946492937</v>
          </cell>
          <cell r="AV374">
            <v>716.99210535070631</v>
          </cell>
        </row>
        <row r="375">
          <cell r="A375">
            <v>2052</v>
          </cell>
          <cell r="L375">
            <v>65077.666677850189</v>
          </cell>
          <cell r="M375">
            <v>29281.562322149817</v>
          </cell>
          <cell r="AD375">
            <v>35446.927030670966</v>
          </cell>
          <cell r="AE375">
            <v>20072.313969329032</v>
          </cell>
          <cell r="AU375">
            <v>3273.7337067047897</v>
          </cell>
          <cell r="AV375">
            <v>715.93229329521057</v>
          </cell>
        </row>
        <row r="376">
          <cell r="A376">
            <v>2053</v>
          </cell>
          <cell r="L376">
            <v>64979.00153943256</v>
          </cell>
          <cell r="M376">
            <v>29408.097405776749</v>
          </cell>
          <cell r="AD376">
            <v>35468.954316849733</v>
          </cell>
          <cell r="AE376">
            <v>20072.410402072826</v>
          </cell>
          <cell r="AU376">
            <v>3269.5302326733877</v>
          </cell>
          <cell r="AV376">
            <v>715.01303624111813</v>
          </cell>
        </row>
        <row r="377">
          <cell r="A377">
            <v>2053</v>
          </cell>
          <cell r="L377">
            <v>64882.001541734753</v>
          </cell>
          <cell r="M377">
            <v>29531.57120357006</v>
          </cell>
          <cell r="AD377">
            <v>35483.325315025206</v>
          </cell>
          <cell r="AE377">
            <v>20079.656907140052</v>
          </cell>
          <cell r="AU377">
            <v>3265.9649527700485</v>
          </cell>
          <cell r="AV377">
            <v>714.23334575737181</v>
          </cell>
        </row>
        <row r="378">
          <cell r="A378">
            <v>2053</v>
          </cell>
          <cell r="L378">
            <v>64977.001539479963</v>
          </cell>
          <cell r="M378">
            <v>29462.242337393949</v>
          </cell>
          <cell r="AD378">
            <v>35504.541006341693</v>
          </cell>
          <cell r="AE378">
            <v>20079.338430000607</v>
          </cell>
          <cell r="AU378">
            <v>3266.2316350570163</v>
          </cell>
          <cell r="AV378">
            <v>714.29166646345129</v>
          </cell>
        </row>
        <row r="379">
          <cell r="A379">
            <v>2053</v>
          </cell>
          <cell r="L379">
            <v>65019.001538485201</v>
          </cell>
          <cell r="M379">
            <v>29447.422090249594</v>
          </cell>
          <cell r="AD379">
            <v>35537.096829484086</v>
          </cell>
          <cell r="AE379">
            <v>20068.405117299302</v>
          </cell>
          <cell r="AU379">
            <v>3265.4307804762461</v>
          </cell>
          <cell r="AV379">
            <v>714.11652770508704</v>
          </cell>
        </row>
        <row r="380">
          <cell r="A380">
            <v>2053</v>
          </cell>
          <cell r="L380">
            <v>65024.726341919188</v>
          </cell>
          <cell r="M380">
            <v>29468.033228288794</v>
          </cell>
          <cell r="AD380">
            <v>35453.834761270133</v>
          </cell>
          <cell r="AE380">
            <v>20172.578702223378</v>
          </cell>
          <cell r="AU380">
            <v>3271.8532076041274</v>
          </cell>
          <cell r="AV380">
            <v>715.52104725191782</v>
          </cell>
        </row>
        <row r="381">
          <cell r="A381">
            <v>2053</v>
          </cell>
          <cell r="L381">
            <v>65034.617368960658</v>
          </cell>
          <cell r="M381">
            <v>29485.320502979135</v>
          </cell>
          <cell r="AD381">
            <v>35543.72602532553</v>
          </cell>
          <cell r="AE381">
            <v>20104.331948900428</v>
          </cell>
          <cell r="AU381">
            <v>3278.1377828775103</v>
          </cell>
          <cell r="AV381">
            <v>716.89541999904884</v>
          </cell>
        </row>
        <row r="382">
          <cell r="A382">
            <v>2053</v>
          </cell>
          <cell r="L382">
            <v>65043.384811617259</v>
          </cell>
          <cell r="M382">
            <v>29501.168264839322</v>
          </cell>
          <cell r="AD382">
            <v>35555.757199835549</v>
          </cell>
          <cell r="AE382">
            <v>20113.143293312627</v>
          </cell>
          <cell r="AU382">
            <v>3278.774527946272</v>
          </cell>
          <cell r="AV382">
            <v>717.03466967485144</v>
          </cell>
        </row>
        <row r="383">
          <cell r="A383">
            <v>2053</v>
          </cell>
          <cell r="L383">
            <v>65052.787145341215</v>
          </cell>
          <cell r="M383">
            <v>29517.221101620114</v>
          </cell>
          <cell r="AD383">
            <v>35506.446305533012</v>
          </cell>
          <cell r="AE383">
            <v>20183.937693263662</v>
          </cell>
          <cell r="AU383">
            <v>3282.1650313559057</v>
          </cell>
          <cell r="AV383">
            <v>717.77613831553936</v>
          </cell>
        </row>
        <row r="384">
          <cell r="A384">
            <v>2053</v>
          </cell>
          <cell r="L384">
            <v>65062.182558177774</v>
          </cell>
          <cell r="M384">
            <v>29533.280867801288</v>
          </cell>
          <cell r="AD384">
            <v>35556.450710885765</v>
          </cell>
          <cell r="AE384">
            <v>20155.333777181582</v>
          </cell>
          <cell r="AU384">
            <v>3275.5226928918451</v>
          </cell>
          <cell r="AV384">
            <v>716.32352639427074</v>
          </cell>
        </row>
        <row r="385">
          <cell r="A385">
            <v>2053</v>
          </cell>
          <cell r="L385">
            <v>65070.47111252154</v>
          </cell>
          <cell r="M385">
            <v>29550.365433934447</v>
          </cell>
          <cell r="AD385">
            <v>35510.530889982598</v>
          </cell>
          <cell r="AE385">
            <v>20221.995111010809</v>
          </cell>
          <cell r="AU385">
            <v>3276.4417106470746</v>
          </cell>
          <cell r="AV385">
            <v>716.52450623809045</v>
          </cell>
        </row>
        <row r="386">
          <cell r="A386">
            <v>2053</v>
          </cell>
          <cell r="L386">
            <v>65079.393625353623</v>
          </cell>
          <cell r="M386">
            <v>29567.659042279218</v>
          </cell>
          <cell r="AD386">
            <v>35540.675273943009</v>
          </cell>
          <cell r="AE386">
            <v>20213.376232959763</v>
          </cell>
          <cell r="AU386">
            <v>3270.0266640565133</v>
          </cell>
          <cell r="AV386">
            <v>715.12160073976918</v>
          </cell>
        </row>
        <row r="387">
          <cell r="A387">
            <v>2053</v>
          </cell>
          <cell r="L387">
            <v>65087.668214711812</v>
          </cell>
          <cell r="M387">
            <v>29584.758597163764</v>
          </cell>
          <cell r="AD387">
            <v>35610.165826267665</v>
          </cell>
          <cell r="AE387">
            <v>20164.750200948118</v>
          </cell>
          <cell r="AU387">
            <v>3265.179692872578</v>
          </cell>
          <cell r="AV387">
            <v>714.06161739776928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GS_Sales"/>
      <sheetName val="KUGS_Cust"/>
      <sheetName val="GS_WN"/>
      <sheetName val="SEC_Sales"/>
      <sheetName val="SEC_Sales_Alternative"/>
      <sheetName val="SecARAdj"/>
      <sheetName val="SEC_Cust"/>
      <sheetName val="PS_WN "/>
      <sheetName val="TOD_WN"/>
    </sheetNames>
    <sheetDataSet>
      <sheetData sheetId="0">
        <row r="146">
          <cell r="H146">
            <v>69015063</v>
          </cell>
          <cell r="I146">
            <v>85982150</v>
          </cell>
        </row>
        <row r="147">
          <cell r="H147">
            <v>74057094</v>
          </cell>
          <cell r="I147">
            <v>87667919</v>
          </cell>
        </row>
        <row r="148">
          <cell r="H148">
            <v>61326631</v>
          </cell>
          <cell r="I148">
            <v>79536861</v>
          </cell>
        </row>
        <row r="149">
          <cell r="H149">
            <v>52170920</v>
          </cell>
          <cell r="I149">
            <v>71734011</v>
          </cell>
        </row>
        <row r="150">
          <cell r="J150">
            <v>47611258.456537381</v>
          </cell>
          <cell r="K150">
            <v>71454027.838462621</v>
          </cell>
        </row>
        <row r="151">
          <cell r="J151">
            <v>56101058.867842577</v>
          </cell>
          <cell r="K151">
            <v>86063991.067157432</v>
          </cell>
        </row>
        <row r="152">
          <cell r="J152">
            <v>63483090.301264383</v>
          </cell>
          <cell r="K152">
            <v>95355812.105735615</v>
          </cell>
        </row>
        <row r="153">
          <cell r="J153">
            <v>63726295.519777298</v>
          </cell>
          <cell r="K153">
            <v>95401697.731222689</v>
          </cell>
        </row>
        <row r="154">
          <cell r="J154">
            <v>61351312.983642779</v>
          </cell>
          <cell r="K154">
            <v>93480577.882357225</v>
          </cell>
        </row>
        <row r="155">
          <cell r="J155">
            <v>49263700.825397111</v>
          </cell>
          <cell r="K155">
            <v>77473824.201602891</v>
          </cell>
        </row>
        <row r="156">
          <cell r="J156">
            <v>48010910.189313553</v>
          </cell>
          <cell r="K156">
            <v>70321659.803686455</v>
          </cell>
        </row>
        <row r="157">
          <cell r="J157">
            <v>61884596.949768513</v>
          </cell>
          <cell r="K157">
            <v>80418955.59623149</v>
          </cell>
        </row>
      </sheetData>
      <sheetData sheetId="1">
        <row r="146">
          <cell r="F146">
            <v>64669</v>
          </cell>
          <cell r="G146">
            <v>20141</v>
          </cell>
        </row>
        <row r="147">
          <cell r="F147">
            <v>64572</v>
          </cell>
          <cell r="G147">
            <v>20134</v>
          </cell>
        </row>
        <row r="148">
          <cell r="F148">
            <v>64667</v>
          </cell>
          <cell r="G148">
            <v>20165</v>
          </cell>
        </row>
        <row r="149">
          <cell r="F149">
            <v>64709</v>
          </cell>
          <cell r="G149">
            <v>20150</v>
          </cell>
        </row>
        <row r="150">
          <cell r="H150">
            <v>64714.724803569479</v>
          </cell>
          <cell r="I150">
            <v>20170.813196430518</v>
          </cell>
        </row>
        <row r="151">
          <cell r="H151">
            <v>64724.615830844974</v>
          </cell>
          <cell r="I151">
            <v>20188.301169155031</v>
          </cell>
        </row>
        <row r="152">
          <cell r="H152">
            <v>64733.383273708976</v>
          </cell>
          <cell r="I152">
            <v>20205.447726291022</v>
          </cell>
        </row>
        <row r="153">
          <cell r="H153">
            <v>64742.785607655278</v>
          </cell>
          <cell r="I153">
            <v>20222.801392344725</v>
          </cell>
        </row>
        <row r="154">
          <cell r="H154">
            <v>64752.181020713957</v>
          </cell>
          <cell r="I154">
            <v>20240.161979286051</v>
          </cell>
        </row>
        <row r="155">
          <cell r="H155">
            <v>64760.469575253621</v>
          </cell>
          <cell r="I155">
            <v>20257.185424746374</v>
          </cell>
        </row>
        <row r="156">
          <cell r="H156">
            <v>64769.392088296532</v>
          </cell>
          <cell r="I156">
            <v>20274.415911703472</v>
          </cell>
        </row>
        <row r="157">
          <cell r="H157">
            <v>64777.666677850189</v>
          </cell>
          <cell r="I157">
            <v>20291.452322149817</v>
          </cell>
        </row>
      </sheetData>
      <sheetData sheetId="2"/>
      <sheetData sheetId="3">
        <row r="146">
          <cell r="H146">
            <v>135898094.94177401</v>
          </cell>
        </row>
      </sheetData>
      <sheetData sheetId="4"/>
      <sheetData sheetId="5"/>
      <sheetData sheetId="6">
        <row r="146">
          <cell r="F146">
            <v>4168</v>
          </cell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_Sales"/>
      <sheetName val="GS_Cust"/>
      <sheetName val="GS_WN"/>
      <sheetName val="SEC_Sales"/>
      <sheetName val="SEC_Cust"/>
      <sheetName val="SEC_UPC"/>
      <sheetName val="PS_WN"/>
      <sheetName val="TOD_WN"/>
      <sheetName val="SEC_Sales_Old"/>
      <sheetName val="SEC_Cust_Old"/>
    </sheetNames>
    <sheetDataSet>
      <sheetData sheetId="0">
        <row r="146">
          <cell r="H146">
            <v>30450925</v>
          </cell>
          <cell r="I146">
            <v>66606678</v>
          </cell>
        </row>
        <row r="147">
          <cell r="H147">
            <v>30701238</v>
          </cell>
          <cell r="I147">
            <v>66353376</v>
          </cell>
        </row>
        <row r="148">
          <cell r="H148">
            <v>28083121</v>
          </cell>
          <cell r="I148">
            <v>63337001</v>
          </cell>
        </row>
        <row r="149">
          <cell r="H149">
            <v>25278031</v>
          </cell>
          <cell r="I149">
            <v>58327767</v>
          </cell>
        </row>
        <row r="150">
          <cell r="J150">
            <v>27701344.19530309</v>
          </cell>
          <cell r="K150">
            <v>61605852.567696907</v>
          </cell>
        </row>
        <row r="151">
          <cell r="J151">
            <v>32584542.031698022</v>
          </cell>
          <cell r="K151">
            <v>76996720.735301971</v>
          </cell>
        </row>
        <row r="152">
          <cell r="J152">
            <v>35570513.647672206</v>
          </cell>
          <cell r="K152">
            <v>87549404.676327795</v>
          </cell>
        </row>
        <row r="153">
          <cell r="J153">
            <v>34860505.861000627</v>
          </cell>
          <cell r="K153">
            <v>86148013.001999378</v>
          </cell>
        </row>
        <row r="154">
          <cell r="J154">
            <v>33595273.349537171</v>
          </cell>
          <cell r="K154">
            <v>84174604.543462828</v>
          </cell>
        </row>
        <row r="155">
          <cell r="J155">
            <v>25740751.401114371</v>
          </cell>
          <cell r="K155">
            <v>62895642.738885626</v>
          </cell>
        </row>
        <row r="156">
          <cell r="J156">
            <v>25295676.648553699</v>
          </cell>
          <cell r="K156">
            <v>58362093.558446303</v>
          </cell>
        </row>
        <row r="157">
          <cell r="J157">
            <v>28448887.482178316</v>
          </cell>
          <cell r="K157">
            <v>62587461.677821688</v>
          </cell>
        </row>
      </sheetData>
      <sheetData sheetId="1">
        <row r="146">
          <cell r="F146">
            <v>30418</v>
          </cell>
          <cell r="G146">
            <v>17214</v>
          </cell>
        </row>
        <row r="147">
          <cell r="F147">
            <v>30384</v>
          </cell>
          <cell r="G147">
            <v>17194</v>
          </cell>
        </row>
        <row r="148">
          <cell r="F148">
            <v>30461</v>
          </cell>
          <cell r="G148">
            <v>17227</v>
          </cell>
        </row>
        <row r="149">
          <cell r="F149">
            <v>30502</v>
          </cell>
          <cell r="G149">
            <v>17225</v>
          </cell>
        </row>
        <row r="150">
          <cell r="H150">
            <v>30429.781837534181</v>
          </cell>
          <cell r="I150">
            <v>17313.985162465815</v>
          </cell>
        </row>
        <row r="151">
          <cell r="H151">
            <v>30506.080063821701</v>
          </cell>
          <cell r="I151">
            <v>17254.925936178293</v>
          </cell>
        </row>
        <row r="152">
          <cell r="H152">
            <v>30515.669953234898</v>
          </cell>
          <cell r="I152">
            <v>17262.072046765097</v>
          </cell>
        </row>
        <row r="153">
          <cell r="H153">
            <v>30472.864290486261</v>
          </cell>
          <cell r="I153">
            <v>17322.555709513741</v>
          </cell>
        </row>
        <row r="154">
          <cell r="H154">
            <v>30515.480070443387</v>
          </cell>
          <cell r="I154">
            <v>17297.836929556608</v>
          </cell>
        </row>
        <row r="155">
          <cell r="H155">
            <v>30475.91378902382</v>
          </cell>
          <cell r="I155">
            <v>17354.958210976176</v>
          </cell>
        </row>
        <row r="156">
          <cell r="H156">
            <v>30501.899954449415</v>
          </cell>
          <cell r="I156">
            <v>17347.627045550576</v>
          </cell>
        </row>
        <row r="157">
          <cell r="H157">
            <v>30561.798054765066</v>
          </cell>
          <cell r="I157">
            <v>17306.041945234931</v>
          </cell>
        </row>
      </sheetData>
      <sheetData sheetId="2"/>
      <sheetData sheetId="3">
        <row r="146">
          <cell r="J146">
            <v>113701667.444702</v>
          </cell>
        </row>
      </sheetData>
      <sheetData sheetId="4">
        <row r="146">
          <cell r="H146">
            <v>2658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_Sales"/>
      <sheetName val="GS_Cust"/>
      <sheetName val="GS_WN"/>
      <sheetName val="SEC_Sales"/>
      <sheetName val="SEC_Cust"/>
    </sheetNames>
    <sheetDataSet>
      <sheetData sheetId="0">
        <row r="146">
          <cell r="F146">
            <v>4212771</v>
          </cell>
          <cell r="G146">
            <v>4080736</v>
          </cell>
        </row>
        <row r="147">
          <cell r="F147">
            <v>4482692</v>
          </cell>
          <cell r="G147">
            <v>4095756</v>
          </cell>
        </row>
        <row r="148">
          <cell r="F148">
            <v>3493031</v>
          </cell>
          <cell r="G148">
            <v>3358792</v>
          </cell>
        </row>
        <row r="149">
          <cell r="F149">
            <v>2921694</v>
          </cell>
          <cell r="G149">
            <v>2896837</v>
          </cell>
        </row>
        <row r="150">
          <cell r="H150">
            <v>2384409.379037213</v>
          </cell>
          <cell r="I150">
            <v>2558467.9879627866</v>
          </cell>
        </row>
        <row r="151">
          <cell r="H151">
            <v>2544204.3590501579</v>
          </cell>
          <cell r="I151">
            <v>2818688.6719498425</v>
          </cell>
        </row>
        <row r="152">
          <cell r="H152">
            <v>2704274.0500992183</v>
          </cell>
          <cell r="I152">
            <v>2972415.2329007816</v>
          </cell>
        </row>
        <row r="153">
          <cell r="H153">
            <v>2701892.2929434762</v>
          </cell>
          <cell r="I153">
            <v>2956201.0020565242</v>
          </cell>
        </row>
        <row r="154">
          <cell r="H154">
            <v>2715738.4656137559</v>
          </cell>
          <cell r="I154">
            <v>2910880.2253862433</v>
          </cell>
        </row>
        <row r="155">
          <cell r="H155">
            <v>2305507.7032325654</v>
          </cell>
          <cell r="I155">
            <v>2508681.2517674351</v>
          </cell>
        </row>
        <row r="156">
          <cell r="H156">
            <v>2650535.7033592789</v>
          </cell>
          <cell r="I156">
            <v>2732652.6546407212</v>
          </cell>
        </row>
        <row r="157">
          <cell r="H157">
            <v>3725974.3038310497</v>
          </cell>
          <cell r="I157">
            <v>3501390.3341689506</v>
          </cell>
        </row>
      </sheetData>
      <sheetData sheetId="1">
        <row r="146">
          <cell r="F146">
            <v>3588</v>
          </cell>
          <cell r="G146">
            <v>786</v>
          </cell>
        </row>
        <row r="147">
          <cell r="F147">
            <v>3578</v>
          </cell>
          <cell r="G147">
            <v>782</v>
          </cell>
        </row>
        <row r="148">
          <cell r="F148">
            <v>3584</v>
          </cell>
          <cell r="G148">
            <v>783</v>
          </cell>
        </row>
        <row r="149">
          <cell r="F149">
            <v>3561</v>
          </cell>
          <cell r="G149">
            <v>786</v>
          </cell>
        </row>
        <row r="150">
          <cell r="H150">
            <v>3558.5056018286837</v>
          </cell>
          <cell r="I150">
            <v>776.84839817131626</v>
          </cell>
        </row>
        <row r="151">
          <cell r="H151">
            <v>3554.5774127830291</v>
          </cell>
          <cell r="I151">
            <v>776.18658721697102</v>
          </cell>
        </row>
        <row r="152">
          <cell r="H152">
            <v>3548.7321624014021</v>
          </cell>
          <cell r="I152">
            <v>775.09383759859804</v>
          </cell>
        </row>
        <row r="153">
          <cell r="H153">
            <v>3547.9613212660256</v>
          </cell>
          <cell r="I153">
            <v>775.13167873397424</v>
          </cell>
        </row>
        <row r="154">
          <cell r="H154">
            <v>3538.3371721608542</v>
          </cell>
          <cell r="I154">
            <v>773.58282783914615</v>
          </cell>
        </row>
        <row r="155">
          <cell r="H155">
            <v>3537.5010039288759</v>
          </cell>
          <cell r="I155">
            <v>773.58699607112374</v>
          </cell>
        </row>
        <row r="156">
          <cell r="H156">
            <v>3529.9491765133462</v>
          </cell>
          <cell r="I156">
            <v>772.07082348665426</v>
          </cell>
        </row>
        <row r="157">
          <cell r="H157">
            <v>3524.4673779905343</v>
          </cell>
          <cell r="I157">
            <v>770.84262200946637</v>
          </cell>
        </row>
      </sheetData>
      <sheetData sheetId="2"/>
      <sheetData sheetId="3">
        <row r="146">
          <cell r="F146">
            <v>7250776</v>
          </cell>
        </row>
      </sheetData>
      <sheetData sheetId="4">
        <row r="146">
          <cell r="F146">
            <v>159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workbookViewId="0">
      <selection activeCell="J9" sqref="J9"/>
    </sheetView>
  </sheetViews>
  <sheetFormatPr defaultRowHeight="14.5"/>
  <cols>
    <col min="1" max="1" width="20.54296875" bestFit="1" customWidth="1"/>
    <col min="2" max="2" width="5" bestFit="1" customWidth="1"/>
    <col min="3" max="3" width="13.7265625" bestFit="1" customWidth="1"/>
    <col min="4" max="4" width="20.1796875" bestFit="1" customWidth="1"/>
    <col min="5" max="5" width="12.7265625" bestFit="1" customWidth="1"/>
    <col min="6" max="6" width="20.7265625" bestFit="1" customWidth="1"/>
    <col min="7" max="7" width="13.1796875" bestFit="1" customWidth="1"/>
    <col min="8" max="8" width="21.54296875" bestFit="1" customWidth="1"/>
    <col min="9" max="11" width="5.1796875" customWidth="1"/>
    <col min="17" max="17" width="12.453125" bestFit="1" customWidth="1"/>
  </cols>
  <sheetData>
    <row r="1" spans="1:17" ht="43.5">
      <c r="A1" s="33" t="s">
        <v>4</v>
      </c>
      <c r="C1" s="3" t="s">
        <v>59</v>
      </c>
      <c r="D1" s="3" t="s">
        <v>62</v>
      </c>
      <c r="E1" s="3" t="s">
        <v>60</v>
      </c>
      <c r="F1" s="3" t="s">
        <v>63</v>
      </c>
      <c r="G1" s="3" t="s">
        <v>61</v>
      </c>
      <c r="H1" s="3" t="s">
        <v>64</v>
      </c>
      <c r="I1" s="3"/>
      <c r="J1" s="3"/>
      <c r="K1" s="3"/>
      <c r="L1" s="3"/>
      <c r="M1" s="3" t="s">
        <v>2</v>
      </c>
      <c r="N1" s="3" t="s">
        <v>0</v>
      </c>
      <c r="O1" s="3" t="s">
        <v>1</v>
      </c>
      <c r="P1" s="3" t="s">
        <v>3</v>
      </c>
    </row>
    <row r="2" spans="1:17">
      <c r="B2">
        <v>2018</v>
      </c>
      <c r="C2" s="4">
        <f>KU_GS_Sales!F11</f>
        <v>0</v>
      </c>
      <c r="D2" s="4">
        <f>KU_GS_Sales!E11</f>
        <v>1773370459</v>
      </c>
      <c r="E2" s="4">
        <f>LGE_GS_Sales!F11</f>
        <v>0</v>
      </c>
      <c r="F2" s="4">
        <f>LGE_GS_Sales!E11</f>
        <v>1255040320</v>
      </c>
      <c r="G2" s="4">
        <f>ODP_GS_Sales!F11</f>
        <v>0</v>
      </c>
      <c r="H2" s="4">
        <f>ODP_GS_Sales!E11</f>
        <v>81938035</v>
      </c>
      <c r="L2">
        <f t="shared" ref="L2:L34" si="0">B2</f>
        <v>2018</v>
      </c>
      <c r="M2" s="1"/>
      <c r="N2" s="1"/>
      <c r="O2" s="1"/>
      <c r="P2" s="2"/>
    </row>
    <row r="3" spans="1:17">
      <c r="B3">
        <v>2019</v>
      </c>
      <c r="C3" s="4">
        <f>KU_GS_Sales!F12</f>
        <v>0</v>
      </c>
      <c r="D3" s="4">
        <f>KU_GS_Sales!E12</f>
        <v>1738990351</v>
      </c>
      <c r="E3" s="4">
        <f>LGE_GS_Sales!F12</f>
        <v>0</v>
      </c>
      <c r="F3" s="4">
        <f>LGE_GS_Sales!E12</f>
        <v>1250473168</v>
      </c>
      <c r="G3" s="4">
        <f>ODP_GS_Sales!F12</f>
        <v>0</v>
      </c>
      <c r="H3" s="4">
        <f>ODP_GS_Sales!E12</f>
        <v>78277322</v>
      </c>
      <c r="L3">
        <f t="shared" si="0"/>
        <v>2019</v>
      </c>
      <c r="M3" s="1"/>
      <c r="N3" s="1"/>
      <c r="O3" s="1"/>
      <c r="P3" s="2"/>
    </row>
    <row r="4" spans="1:17">
      <c r="B4">
        <v>2020</v>
      </c>
      <c r="C4" s="4">
        <f>KU_GS_Sales!F13</f>
        <v>0</v>
      </c>
      <c r="D4" s="4">
        <f>KU_GS_Sales!E13</f>
        <v>1646522318</v>
      </c>
      <c r="E4" s="4">
        <f>LGE_GS_Sales!F13</f>
        <v>0</v>
      </c>
      <c r="F4" s="4">
        <f>LGE_GS_Sales!E13</f>
        <v>1143010374</v>
      </c>
      <c r="G4" s="4">
        <f>ODP_GS_Sales!F13</f>
        <v>0</v>
      </c>
      <c r="H4" s="4">
        <f>ODP_GS_Sales!E13</f>
        <v>74955589</v>
      </c>
      <c r="L4">
        <f t="shared" si="0"/>
        <v>2020</v>
      </c>
      <c r="M4" s="1"/>
      <c r="N4" s="1"/>
      <c r="O4" s="1"/>
      <c r="P4" s="2"/>
    </row>
    <row r="5" spans="1:17">
      <c r="B5">
        <v>2021</v>
      </c>
      <c r="C5" s="4">
        <f>KU_GS_Sales!F14</f>
        <v>0</v>
      </c>
      <c r="D5" s="4">
        <f>KU_GS_Sales!G14</f>
        <v>1699304979.6880002</v>
      </c>
      <c r="E5" s="4">
        <f>LGE_GS_Sales!F14</f>
        <v>0</v>
      </c>
      <c r="F5" s="4">
        <f>LGE_GS_Sales!G14</f>
        <v>1217689248.2490001</v>
      </c>
      <c r="G5" s="4">
        <f>ODP_GS_Sales!F14</f>
        <v>0</v>
      </c>
      <c r="H5" s="4">
        <f>ODP_GS_Sales!G14</f>
        <v>76952836.223000005</v>
      </c>
      <c r="L5">
        <f t="shared" si="0"/>
        <v>2021</v>
      </c>
      <c r="M5" s="1">
        <f>(E5-F5)/1000000</f>
        <v>-1217.689248249</v>
      </c>
      <c r="N5" s="1">
        <f>(C5-D5)/1000000</f>
        <v>-1699.3049796880002</v>
      </c>
      <c r="O5" s="1">
        <f>(G5-H5)/1000000</f>
        <v>-76.952836223000006</v>
      </c>
      <c r="P5" s="2">
        <f t="shared" ref="P5:P31" si="1">SUM(M5:O5)</f>
        <v>-2993.9470641600001</v>
      </c>
      <c r="Q5" s="34">
        <f>P5/(SUM(D5,F5,H5)/1000000)</f>
        <v>-0.99999999999999989</v>
      </c>
    </row>
    <row r="6" spans="1:17">
      <c r="B6">
        <v>2022</v>
      </c>
      <c r="C6" s="4">
        <f>KU_GS_Sales!F15</f>
        <v>1699611224.5009999</v>
      </c>
      <c r="D6" s="4">
        <f>KU_GS_Sales!G15</f>
        <v>1694069043.0190003</v>
      </c>
      <c r="E6" s="4">
        <f>LGE_GS_Sales!F15</f>
        <v>1191624264.2519999</v>
      </c>
      <c r="F6" s="4">
        <f>LGE_GS_Sales!G15</f>
        <v>1241539609.096</v>
      </c>
      <c r="G6" s="4">
        <f>ODP_GS_Sales!F15</f>
        <v>75763573.900539547</v>
      </c>
      <c r="H6" s="4">
        <f>ODP_GS_Sales!G15</f>
        <v>76196230.171000004</v>
      </c>
      <c r="L6">
        <f t="shared" si="0"/>
        <v>2022</v>
      </c>
      <c r="M6" s="1">
        <f t="shared" ref="M6:M34" si="2">(E6-F6)/1000000</f>
        <v>-49.915344844000103</v>
      </c>
      <c r="N6" s="1">
        <f t="shared" ref="N6:N34" si="3">(C6-D6)/1000000</f>
        <v>5.542181481999636</v>
      </c>
      <c r="O6" s="1">
        <f t="shared" ref="O6:O34" si="4">(G6-H6)/1000000</f>
        <v>-0.43265627046045663</v>
      </c>
      <c r="P6" s="2">
        <f t="shared" si="1"/>
        <v>-44.805819632460924</v>
      </c>
      <c r="Q6" s="34">
        <f t="shared" ref="Q6:Q34" si="5">P6/(SUM(D6,F6,H6)/1000000)</f>
        <v>-1.4876733846866172E-2</v>
      </c>
    </row>
    <row r="7" spans="1:17">
      <c r="B7">
        <v>2023</v>
      </c>
      <c r="C7" s="4">
        <f>KU_GS_Sales!F16</f>
        <v>1690463106.2220001</v>
      </c>
      <c r="D7" s="4">
        <f>KU_GS_Sales!G16</f>
        <v>1690075491.6700001</v>
      </c>
      <c r="E7" s="4">
        <f>LGE_GS_Sales!F16</f>
        <v>1183275065.1210003</v>
      </c>
      <c r="F7" s="4">
        <f>LGE_GS_Sales!G16</f>
        <v>1237812013.5349998</v>
      </c>
      <c r="G7" s="4">
        <f>ODP_GS_Sales!F16</f>
        <v>74887642.965984046</v>
      </c>
      <c r="H7" s="4">
        <f>ODP_GS_Sales!G16</f>
        <v>75180038.397</v>
      </c>
      <c r="L7">
        <f t="shared" si="0"/>
        <v>2023</v>
      </c>
      <c r="M7" s="1">
        <f t="shared" si="2"/>
        <v>-54.536948413999561</v>
      </c>
      <c r="N7" s="1">
        <f t="shared" si="3"/>
        <v>0.3876145520000458</v>
      </c>
      <c r="O7" s="1">
        <f t="shared" si="4"/>
        <v>-0.29239543101595344</v>
      </c>
      <c r="P7" s="2">
        <f t="shared" si="1"/>
        <v>-54.44172929301547</v>
      </c>
      <c r="Q7" s="34">
        <f t="shared" si="5"/>
        <v>-1.8128706232066919E-2</v>
      </c>
    </row>
    <row r="8" spans="1:17">
      <c r="B8">
        <v>2024</v>
      </c>
      <c r="C8" s="4">
        <f>KU_GS_Sales!F17</f>
        <v>1685471862.9410002</v>
      </c>
      <c r="D8" s="4">
        <f>KU_GS_Sales!G17</f>
        <v>1675429456.4790001</v>
      </c>
      <c r="E8" s="4">
        <f>LGE_GS_Sales!F17</f>
        <v>1181109437.5599999</v>
      </c>
      <c r="F8" s="4">
        <f>LGE_GS_Sales!G17</f>
        <v>1227506843.888</v>
      </c>
      <c r="G8" s="4">
        <f>ODP_GS_Sales!F17</f>
        <v>74324816.410076886</v>
      </c>
      <c r="H8" s="4">
        <f>ODP_GS_Sales!G17</f>
        <v>74184986.319000006</v>
      </c>
      <c r="L8">
        <f t="shared" si="0"/>
        <v>2024</v>
      </c>
      <c r="M8" s="1">
        <f t="shared" si="2"/>
        <v>-46.397406328000066</v>
      </c>
      <c r="N8" s="1">
        <f t="shared" si="3"/>
        <v>10.042406462000132</v>
      </c>
      <c r="O8" s="1">
        <f t="shared" si="4"/>
        <v>0.13983009107688069</v>
      </c>
      <c r="P8" s="2">
        <f t="shared" si="1"/>
        <v>-36.215169774923055</v>
      </c>
      <c r="Q8" s="34">
        <f t="shared" si="5"/>
        <v>-1.2164492571021916E-2</v>
      </c>
    </row>
    <row r="9" spans="1:17">
      <c r="B9">
        <v>2025</v>
      </c>
      <c r="C9" s="4">
        <f>KU_GS_Sales!F18</f>
        <v>1672923883.1289999</v>
      </c>
      <c r="D9" s="4">
        <f>KU_GS_Sales!G18</f>
        <v>1655970231.579</v>
      </c>
      <c r="E9" s="4">
        <f>LGE_GS_Sales!F18</f>
        <v>1171490832.0640001</v>
      </c>
      <c r="F9" s="4">
        <f>LGE_GS_Sales!G18</f>
        <v>1215707479.4360001</v>
      </c>
      <c r="G9" s="4">
        <f>ODP_GS_Sales!F18</f>
        <v>73320761.787631646</v>
      </c>
      <c r="H9" s="4">
        <f>ODP_GS_Sales!G18</f>
        <v>73097722.800999999</v>
      </c>
      <c r="L9">
        <f t="shared" si="0"/>
        <v>2025</v>
      </c>
      <c r="M9" s="1">
        <f t="shared" si="2"/>
        <v>-44.216647371999976</v>
      </c>
      <c r="N9" s="1">
        <f t="shared" si="3"/>
        <v>16.953651549999954</v>
      </c>
      <c r="O9" s="1">
        <f t="shared" si="4"/>
        <v>0.22303898663164676</v>
      </c>
      <c r="P9" s="2">
        <f t="shared" si="1"/>
        <v>-27.039956835368375</v>
      </c>
      <c r="Q9" s="34">
        <f t="shared" si="5"/>
        <v>-9.182349365203896E-3</v>
      </c>
    </row>
    <row r="10" spans="1:17">
      <c r="B10">
        <v>2026</v>
      </c>
      <c r="C10" s="4">
        <f>KU_GS_Sales!F19</f>
        <v>1668877340.1570001</v>
      </c>
      <c r="D10" s="4">
        <f>KU_GS_Sales!G19</f>
        <v>1642162759.335</v>
      </c>
      <c r="E10" s="4">
        <f>LGE_GS_Sales!F19</f>
        <v>1164663619.681</v>
      </c>
      <c r="F10" s="4">
        <f>LGE_GS_Sales!G19</f>
        <v>1207019970.8789999</v>
      </c>
      <c r="G10" s="4">
        <f>ODP_GS_Sales!F19</f>
        <v>72463564.304890335</v>
      </c>
      <c r="H10" s="4">
        <f>ODP_GS_Sales!G19</f>
        <v>72271583.169</v>
      </c>
      <c r="L10">
        <f t="shared" si="0"/>
        <v>2026</v>
      </c>
      <c r="M10" s="1">
        <f t="shared" si="2"/>
        <v>-42.356351197999956</v>
      </c>
      <c r="N10" s="1">
        <f t="shared" si="3"/>
        <v>26.714580822000027</v>
      </c>
      <c r="O10" s="1">
        <f t="shared" si="4"/>
        <v>0.19198113589033483</v>
      </c>
      <c r="P10" s="2">
        <f t="shared" si="1"/>
        <v>-15.449789240109594</v>
      </c>
      <c r="Q10" s="34">
        <f t="shared" si="5"/>
        <v>-5.2883898164469232E-3</v>
      </c>
    </row>
    <row r="11" spans="1:17">
      <c r="B11">
        <v>2027</v>
      </c>
      <c r="C11" s="4">
        <f>KU_GS_Sales!F20</f>
        <v>1669137050.4179997</v>
      </c>
      <c r="D11" s="4">
        <f>KU_GS_Sales!G20</f>
        <v>1645287952.6300001</v>
      </c>
      <c r="E11" s="4">
        <f>LGE_GS_Sales!F20</f>
        <v>1159039656.217</v>
      </c>
      <c r="F11" s="4">
        <f>LGE_GS_Sales!G20</f>
        <v>1210088856.5079999</v>
      </c>
      <c r="G11" s="4">
        <f>ODP_GS_Sales!F20</f>
        <v>71840947.940157294</v>
      </c>
      <c r="H11" s="4">
        <f>ODP_GS_Sales!G20</f>
        <v>72260806.384000003</v>
      </c>
      <c r="L11">
        <f t="shared" si="0"/>
        <v>2027</v>
      </c>
      <c r="M11" s="1">
        <f t="shared" si="2"/>
        <v>-51.049200290999892</v>
      </c>
      <c r="N11" s="1">
        <f t="shared" si="3"/>
        <v>23.849097787999629</v>
      </c>
      <c r="O11" s="1">
        <f t="shared" si="4"/>
        <v>-0.41985844384270904</v>
      </c>
      <c r="P11" s="2">
        <f t="shared" si="1"/>
        <v>-27.619960946842973</v>
      </c>
      <c r="Q11" s="34">
        <f t="shared" si="5"/>
        <v>-9.4342143988057452E-3</v>
      </c>
    </row>
    <row r="12" spans="1:17">
      <c r="B12">
        <v>2028</v>
      </c>
      <c r="C12" s="4">
        <f>KU_GS_Sales!F21</f>
        <v>1670667515.631</v>
      </c>
      <c r="D12" s="4">
        <f>KU_GS_Sales!G21</f>
        <v>1630070940.98</v>
      </c>
      <c r="E12" s="4">
        <f>LGE_GS_Sales!F21</f>
        <v>1156314427.661</v>
      </c>
      <c r="F12" s="4">
        <f>LGE_GS_Sales!G21</f>
        <v>1200429975.027</v>
      </c>
      <c r="G12" s="4">
        <f>ODP_GS_Sales!F21</f>
        <v>71250533.668437019</v>
      </c>
      <c r="H12" s="4">
        <f>ODP_GS_Sales!G21</f>
        <v>71341857.720999986</v>
      </c>
      <c r="L12">
        <f t="shared" si="0"/>
        <v>2028</v>
      </c>
      <c r="M12" s="1">
        <f t="shared" si="2"/>
        <v>-44.115547365999937</v>
      </c>
      <c r="N12" s="1">
        <f t="shared" si="3"/>
        <v>40.596574651000026</v>
      </c>
      <c r="O12" s="1">
        <f t="shared" si="4"/>
        <v>-9.132405256296694E-2</v>
      </c>
      <c r="P12" s="2">
        <f t="shared" si="1"/>
        <v>-3.6102967675628785</v>
      </c>
      <c r="Q12" s="34">
        <f t="shared" si="5"/>
        <v>-1.244139344918652E-3</v>
      </c>
    </row>
    <row r="13" spans="1:17">
      <c r="B13">
        <v>2029</v>
      </c>
      <c r="C13" s="4">
        <f>KU_GS_Sales!F22</f>
        <v>1663040085.1129999</v>
      </c>
      <c r="D13" s="4">
        <f>KU_GS_Sales!G22</f>
        <v>1614142591.5139999</v>
      </c>
      <c r="E13" s="4">
        <f>LGE_GS_Sales!F22</f>
        <v>1146419804.668</v>
      </c>
      <c r="F13" s="4">
        <f>LGE_GS_Sales!G22</f>
        <v>1190008960.875</v>
      </c>
      <c r="G13" s="4">
        <f>ODP_GS_Sales!F22</f>
        <v>70473276.924419224</v>
      </c>
      <c r="H13" s="4">
        <f>ODP_GS_Sales!G22</f>
        <v>70375515.421000004</v>
      </c>
      <c r="L13">
        <f t="shared" si="0"/>
        <v>2029</v>
      </c>
      <c r="M13" s="1">
        <f t="shared" si="2"/>
        <v>-43.589156207000016</v>
      </c>
      <c r="N13" s="1">
        <f t="shared" si="3"/>
        <v>48.897493598999979</v>
      </c>
      <c r="O13" s="1">
        <f t="shared" si="4"/>
        <v>9.776150341922045E-2</v>
      </c>
      <c r="P13" s="2">
        <f t="shared" si="1"/>
        <v>5.4060988954191833</v>
      </c>
      <c r="Q13" s="34">
        <f t="shared" si="5"/>
        <v>1.8806915947874158E-3</v>
      </c>
    </row>
    <row r="14" spans="1:17">
      <c r="B14">
        <v>2030</v>
      </c>
      <c r="C14" s="4">
        <f>KU_GS_Sales!F23</f>
        <v>1655449420.5190001</v>
      </c>
      <c r="D14" s="4">
        <f>KU_GS_Sales!G23</f>
        <v>1607620081.25</v>
      </c>
      <c r="E14" s="4">
        <f>LGE_GS_Sales!F23</f>
        <v>1136017343.2920001</v>
      </c>
      <c r="F14" s="4">
        <f>LGE_GS_Sales!G23</f>
        <v>1185442541.1629999</v>
      </c>
      <c r="G14" s="4">
        <f>ODP_GS_Sales!F23</f>
        <v>69762083.364666656</v>
      </c>
      <c r="H14" s="4">
        <f>ODP_GS_Sales!G23</f>
        <v>69999757.590000004</v>
      </c>
      <c r="L14">
        <f t="shared" si="0"/>
        <v>2030</v>
      </c>
      <c r="M14" s="1">
        <f t="shared" si="2"/>
        <v>-49.42519787099981</v>
      </c>
      <c r="N14" s="1">
        <f t="shared" si="3"/>
        <v>47.829339269000052</v>
      </c>
      <c r="O14" s="1">
        <f t="shared" si="4"/>
        <v>-0.23767422533334792</v>
      </c>
      <c r="P14" s="2">
        <f t="shared" si="1"/>
        <v>-1.8335328273331062</v>
      </c>
      <c r="Q14" s="34">
        <f t="shared" si="5"/>
        <v>-6.4040966768289019E-4</v>
      </c>
    </row>
    <row r="15" spans="1:17">
      <c r="B15">
        <v>2031</v>
      </c>
      <c r="C15" s="4">
        <f>KU_GS_Sales!F24</f>
        <v>1649188520.1520004</v>
      </c>
      <c r="D15" s="4">
        <f>KU_GS_Sales!G24</f>
        <v>1591653338.2530003</v>
      </c>
      <c r="E15" s="4">
        <f>LGE_GS_Sales!F24</f>
        <v>1126709670.7709999</v>
      </c>
      <c r="F15" s="4">
        <f>LGE_GS_Sales!G24</f>
        <v>1174376199.0089998</v>
      </c>
      <c r="G15" s="4">
        <f>ODP_GS_Sales!F24</f>
        <v>69095409.439624399</v>
      </c>
      <c r="H15" s="4">
        <f>ODP_GS_Sales!G24</f>
        <v>69093666.867000014</v>
      </c>
      <c r="L15">
        <f t="shared" si="0"/>
        <v>2031</v>
      </c>
      <c r="M15" s="1">
        <f t="shared" si="2"/>
        <v>-47.666528237999913</v>
      </c>
      <c r="N15" s="1">
        <f t="shared" si="3"/>
        <v>57.535181899000165</v>
      </c>
      <c r="O15" s="1">
        <f t="shared" si="4"/>
        <v>1.742572624385357E-3</v>
      </c>
      <c r="P15" s="2">
        <f t="shared" si="1"/>
        <v>9.8703962336246374</v>
      </c>
      <c r="Q15" s="34">
        <f t="shared" si="5"/>
        <v>3.4814699478490558E-3</v>
      </c>
    </row>
    <row r="16" spans="1:17">
      <c r="B16">
        <v>2032</v>
      </c>
      <c r="C16" s="4">
        <f>KU_GS_Sales!F25</f>
        <v>1646846258.5299997</v>
      </c>
      <c r="D16" s="4">
        <f>KU_GS_Sales!G25</f>
        <v>1590626715.539</v>
      </c>
      <c r="E16" s="4">
        <f>LGE_GS_Sales!F25</f>
        <v>1122390582.562</v>
      </c>
      <c r="F16" s="4">
        <f>LGE_GS_Sales!G25</f>
        <v>1174086834.467</v>
      </c>
      <c r="G16" s="4">
        <f>ODP_GS_Sales!F25</f>
        <v>68648457.929792315</v>
      </c>
      <c r="H16" s="4">
        <f>ODP_GS_Sales!G25</f>
        <v>68940412.708000004</v>
      </c>
      <c r="L16">
        <f t="shared" si="0"/>
        <v>2032</v>
      </c>
      <c r="M16" s="1">
        <f t="shared" si="2"/>
        <v>-51.696251904999968</v>
      </c>
      <c r="N16" s="1">
        <f t="shared" si="3"/>
        <v>56.219542990999699</v>
      </c>
      <c r="O16" s="1">
        <f t="shared" si="4"/>
        <v>-0.2919547782076895</v>
      </c>
      <c r="P16" s="2">
        <f t="shared" si="1"/>
        <v>4.2313363077920405</v>
      </c>
      <c r="Q16" s="34">
        <f t="shared" si="5"/>
        <v>1.4932438340987044E-3</v>
      </c>
    </row>
    <row r="17" spans="2:17">
      <c r="B17">
        <v>2033</v>
      </c>
      <c r="C17" s="4">
        <f>KU_GS_Sales!F26</f>
        <v>1639207935.427</v>
      </c>
      <c r="D17" s="4">
        <f>KU_GS_Sales!G26</f>
        <v>1582907848.7449999</v>
      </c>
      <c r="E17" s="4">
        <f>LGE_GS_Sales!F26</f>
        <v>1111082239.612</v>
      </c>
      <c r="F17" s="4">
        <f>LGE_GS_Sales!G26</f>
        <v>1168675588.8530002</v>
      </c>
      <c r="G17" s="4">
        <f>ODP_GS_Sales!F26</f>
        <v>67960799.413139567</v>
      </c>
      <c r="H17" s="4">
        <f>ODP_GS_Sales!G26</f>
        <v>68418847.819999993</v>
      </c>
      <c r="L17">
        <f t="shared" si="0"/>
        <v>2033</v>
      </c>
      <c r="M17" s="1">
        <f t="shared" si="2"/>
        <v>-57.593349241000176</v>
      </c>
      <c r="N17" s="1">
        <f t="shared" si="3"/>
        <v>56.300086682000163</v>
      </c>
      <c r="O17" s="1">
        <f t="shared" si="4"/>
        <v>-0.45804840686042608</v>
      </c>
      <c r="P17" s="2">
        <f t="shared" si="1"/>
        <v>-1.7513109658604389</v>
      </c>
      <c r="Q17" s="34">
        <f t="shared" si="5"/>
        <v>-6.2103175409336509E-4</v>
      </c>
    </row>
    <row r="18" spans="2:17">
      <c r="B18">
        <v>2034</v>
      </c>
      <c r="C18" s="4">
        <f>KU_GS_Sales!F27</f>
        <v>1635656336.4400001</v>
      </c>
      <c r="D18" s="4">
        <f>KU_GS_Sales!G27</f>
        <v>1582271110.4840002</v>
      </c>
      <c r="E18" s="4">
        <f>LGE_GS_Sales!F27</f>
        <v>1105387720.582</v>
      </c>
      <c r="F18" s="4">
        <f>LGE_GS_Sales!G27</f>
        <v>1167949231.8630002</v>
      </c>
      <c r="G18" s="4">
        <f>ODP_GS_Sales!F27</f>
        <v>67371369.362626925</v>
      </c>
      <c r="H18" s="4">
        <f>ODP_GS_Sales!G27</f>
        <v>68209627.851999998</v>
      </c>
      <c r="L18">
        <f t="shared" si="0"/>
        <v>2034</v>
      </c>
      <c r="M18" s="1">
        <f t="shared" si="2"/>
        <v>-62.561511281000136</v>
      </c>
      <c r="N18" s="1">
        <f t="shared" si="3"/>
        <v>53.38522595599985</v>
      </c>
      <c r="O18" s="1">
        <f t="shared" si="4"/>
        <v>-0.83825848937307301</v>
      </c>
      <c r="P18" s="2">
        <f t="shared" si="1"/>
        <v>-10.01454381437336</v>
      </c>
      <c r="Q18" s="34">
        <f t="shared" si="5"/>
        <v>-3.5532349287593847E-3</v>
      </c>
    </row>
    <row r="19" spans="2:17">
      <c r="B19">
        <v>2035</v>
      </c>
      <c r="C19" s="4">
        <f>KU_GS_Sales!F28</f>
        <v>1632778943.1470001</v>
      </c>
      <c r="D19" s="4">
        <f>KU_GS_Sales!G28</f>
        <v>1568569135.5689998</v>
      </c>
      <c r="E19" s="4">
        <f>LGE_GS_Sales!F28</f>
        <v>1100547671.1940002</v>
      </c>
      <c r="F19" s="4">
        <f>LGE_GS_Sales!G28</f>
        <v>1158204985.1919999</v>
      </c>
      <c r="G19" s="4">
        <f>ODP_GS_Sales!F28</f>
        <v>66778105.847568795</v>
      </c>
      <c r="H19" s="4">
        <f>ODP_GS_Sales!G28</f>
        <v>67395990.26699999</v>
      </c>
      <c r="L19">
        <f t="shared" si="0"/>
        <v>2035</v>
      </c>
      <c r="M19" s="1">
        <f t="shared" si="2"/>
        <v>-57.657313997999665</v>
      </c>
      <c r="N19" s="1">
        <f t="shared" si="3"/>
        <v>64.209807578000309</v>
      </c>
      <c r="O19" s="1">
        <f t="shared" si="4"/>
        <v>-0.61788441943119465</v>
      </c>
      <c r="P19" s="2">
        <f t="shared" si="1"/>
        <v>5.9346091605694484</v>
      </c>
      <c r="Q19" s="34">
        <f t="shared" si="5"/>
        <v>2.1239255037289241E-3</v>
      </c>
    </row>
    <row r="20" spans="2:17">
      <c r="B20">
        <v>2036</v>
      </c>
      <c r="C20" s="4">
        <f>KU_GS_Sales!F29</f>
        <v>1632763456.665</v>
      </c>
      <c r="D20" s="4">
        <f>KU_GS_Sales!G29</f>
        <v>1567406173.631</v>
      </c>
      <c r="E20" s="4">
        <f>LGE_GS_Sales!F29</f>
        <v>1100215509.7870002</v>
      </c>
      <c r="F20" s="4">
        <f>LGE_GS_Sales!G29</f>
        <v>1158088853.497</v>
      </c>
      <c r="G20" s="4">
        <f>ODP_GS_Sales!F29</f>
        <v>66324517.34259586</v>
      </c>
      <c r="H20" s="4">
        <f>ODP_GS_Sales!G29</f>
        <v>67191515.177000001</v>
      </c>
      <c r="L20">
        <f t="shared" si="0"/>
        <v>2036</v>
      </c>
      <c r="M20" s="1">
        <f t="shared" si="2"/>
        <v>-57.873343709999801</v>
      </c>
      <c r="N20" s="1">
        <f t="shared" si="3"/>
        <v>65.35728303399992</v>
      </c>
      <c r="O20" s="1">
        <f t="shared" si="4"/>
        <v>-0.86699783440414069</v>
      </c>
      <c r="P20" s="2">
        <f t="shared" si="1"/>
        <v>6.6169414895959777</v>
      </c>
      <c r="Q20" s="34">
        <f t="shared" si="5"/>
        <v>2.3693820947533022E-3</v>
      </c>
    </row>
    <row r="21" spans="2:17">
      <c r="B21">
        <v>2037</v>
      </c>
      <c r="C21" s="4">
        <f>KU_GS_Sales!F30</f>
        <v>1627300038.5469999</v>
      </c>
      <c r="D21" s="4">
        <f>KU_GS_Sales!G30</f>
        <v>1557682574.0879998</v>
      </c>
      <c r="E21" s="4">
        <f>LGE_GS_Sales!F30</f>
        <v>1093393232.7540002</v>
      </c>
      <c r="F21" s="4">
        <f>LGE_GS_Sales!G30</f>
        <v>1152006126.346</v>
      </c>
      <c r="G21" s="4">
        <f>ODP_GS_Sales!F30</f>
        <v>65757579.292997167</v>
      </c>
      <c r="H21" s="4">
        <f>ODP_GS_Sales!G30</f>
        <v>66605590.355999991</v>
      </c>
      <c r="L21">
        <f t="shared" si="0"/>
        <v>2037</v>
      </c>
      <c r="M21" s="1">
        <f t="shared" si="2"/>
        <v>-58.612893591999772</v>
      </c>
      <c r="N21" s="1">
        <f t="shared" si="3"/>
        <v>69.617464459000104</v>
      </c>
      <c r="O21" s="1">
        <f t="shared" si="4"/>
        <v>-0.84801106300282481</v>
      </c>
      <c r="P21" s="2">
        <f t="shared" si="1"/>
        <v>10.156559803997506</v>
      </c>
      <c r="Q21" s="34">
        <f t="shared" si="5"/>
        <v>3.6583152721563379E-3</v>
      </c>
    </row>
    <row r="22" spans="2:17">
      <c r="B22">
        <v>2038</v>
      </c>
      <c r="C22" s="4">
        <f>KU_GS_Sales!F31</f>
        <v>1625061971.6750002</v>
      </c>
      <c r="D22" s="4">
        <f>KU_GS_Sales!G31</f>
        <v>1561567665.5339999</v>
      </c>
      <c r="E22" s="4">
        <f>LGE_GS_Sales!F31</f>
        <v>1091252857.2749999</v>
      </c>
      <c r="F22" s="4">
        <f>LGE_GS_Sales!G31</f>
        <v>1155758383.914</v>
      </c>
      <c r="G22" s="4">
        <f>ODP_GS_Sales!F31</f>
        <v>65353603.048616722</v>
      </c>
      <c r="H22" s="4">
        <f>ODP_GS_Sales!G31</f>
        <v>66661869.883000001</v>
      </c>
      <c r="L22">
        <f t="shared" si="0"/>
        <v>2038</v>
      </c>
      <c r="M22" s="1">
        <f t="shared" si="2"/>
        <v>-64.50552663900018</v>
      </c>
      <c r="N22" s="1">
        <f t="shared" si="3"/>
        <v>63.494306141000273</v>
      </c>
      <c r="O22" s="1">
        <f t="shared" si="4"/>
        <v>-1.3082668343832791</v>
      </c>
      <c r="P22" s="2">
        <f t="shared" si="1"/>
        <v>-2.3194873323831868</v>
      </c>
      <c r="Q22" s="34">
        <f t="shared" si="5"/>
        <v>-8.3315280079971255E-4</v>
      </c>
    </row>
    <row r="23" spans="2:17">
      <c r="B23">
        <v>2039</v>
      </c>
      <c r="C23" s="4">
        <f>KU_GS_Sales!F32</f>
        <v>1623070872.2360001</v>
      </c>
      <c r="D23" s="4">
        <f>KU_GS_Sales!G32</f>
        <v>1563502365.5449998</v>
      </c>
      <c r="E23" s="4">
        <f>LGE_GS_Sales!F32</f>
        <v>1089449011.74</v>
      </c>
      <c r="F23" s="4">
        <f>LGE_GS_Sales!G32</f>
        <v>1158191664.8860002</v>
      </c>
      <c r="G23" s="4">
        <f>ODP_GS_Sales!F32</f>
        <v>64911282.880343661</v>
      </c>
      <c r="H23" s="4">
        <f>ODP_GS_Sales!G32</f>
        <v>66629413.713</v>
      </c>
      <c r="L23">
        <f t="shared" si="0"/>
        <v>2039</v>
      </c>
      <c r="M23" s="1">
        <f t="shared" si="2"/>
        <v>-68.742653146000151</v>
      </c>
      <c r="N23" s="1">
        <f t="shared" si="3"/>
        <v>59.568506691000223</v>
      </c>
      <c r="O23" s="1">
        <f t="shared" si="4"/>
        <v>-1.7181308326563387</v>
      </c>
      <c r="P23" s="2">
        <f t="shared" si="1"/>
        <v>-10.892277287656267</v>
      </c>
      <c r="Q23" s="34">
        <f t="shared" si="5"/>
        <v>-3.9063894508121304E-3</v>
      </c>
    </row>
    <row r="24" spans="2:17">
      <c r="B24">
        <v>2040</v>
      </c>
      <c r="C24" s="4">
        <f>KU_GS_Sales!F33</f>
        <v>1623742077.743</v>
      </c>
      <c r="D24" s="4">
        <f>KU_GS_Sales!G33</f>
        <v>1549949354.352</v>
      </c>
      <c r="E24" s="4">
        <f>LGE_GS_Sales!F33</f>
        <v>1090763702.4759998</v>
      </c>
      <c r="F24" s="4">
        <f>LGE_GS_Sales!G33</f>
        <v>1149106368.0129998</v>
      </c>
      <c r="G24" s="4">
        <f>ODP_GS_Sales!F33</f>
        <v>64506670.952874854</v>
      </c>
      <c r="H24" s="4">
        <f>ODP_GS_Sales!G33</f>
        <v>65862329.267999999</v>
      </c>
      <c r="L24">
        <f t="shared" si="0"/>
        <v>2040</v>
      </c>
      <c r="M24" s="1">
        <f t="shared" si="2"/>
        <v>-58.342665536999938</v>
      </c>
      <c r="N24" s="1">
        <f t="shared" si="3"/>
        <v>73.792723391000038</v>
      </c>
      <c r="O24" s="1">
        <f t="shared" si="4"/>
        <v>-1.3556583151251451</v>
      </c>
      <c r="P24" s="2">
        <f t="shared" si="1"/>
        <v>14.094399538874955</v>
      </c>
      <c r="Q24" s="34">
        <f t="shared" si="5"/>
        <v>5.0975831021648557E-3</v>
      </c>
    </row>
    <row r="25" spans="2:17">
      <c r="B25">
        <v>2041</v>
      </c>
      <c r="C25" s="4">
        <f>KU_GS_Sales!F34</f>
        <v>1618572902.4419999</v>
      </c>
      <c r="D25" s="4">
        <f>KU_GS_Sales!G34</f>
        <v>1544249524.3769999</v>
      </c>
      <c r="E25" s="4">
        <f>LGE_GS_Sales!F34</f>
        <v>1084519437.1720002</v>
      </c>
      <c r="F25" s="4">
        <f>LGE_GS_Sales!G34</f>
        <v>1145644200.7090001</v>
      </c>
      <c r="G25" s="4">
        <f>ODP_GS_Sales!F34</f>
        <v>64001717.75024873</v>
      </c>
      <c r="H25" s="4">
        <f>ODP_GS_Sales!G34</f>
        <v>65504432.704999998</v>
      </c>
      <c r="L25">
        <f t="shared" si="0"/>
        <v>2041</v>
      </c>
      <c r="M25" s="1">
        <f t="shared" si="2"/>
        <v>-61.124763536999943</v>
      </c>
      <c r="N25" s="1">
        <f t="shared" si="3"/>
        <v>74.323378065000057</v>
      </c>
      <c r="O25" s="1">
        <f t="shared" si="4"/>
        <v>-1.5027149547512679</v>
      </c>
      <c r="P25" s="2">
        <f t="shared" si="1"/>
        <v>11.695899573248846</v>
      </c>
      <c r="Q25" s="34">
        <f t="shared" si="5"/>
        <v>4.2447221430333823E-3</v>
      </c>
    </row>
    <row r="26" spans="2:17">
      <c r="B26">
        <v>2042</v>
      </c>
      <c r="C26" s="4">
        <f>KU_GS_Sales!F35</f>
        <v>1616593639.73</v>
      </c>
      <c r="D26" s="4">
        <f>KU_GS_Sales!G35</f>
        <v>1532565882.0019999</v>
      </c>
      <c r="E26" s="4">
        <f>LGE_GS_Sales!F35</f>
        <v>1082026271.987</v>
      </c>
      <c r="F26" s="4">
        <f>LGE_GS_Sales!G35</f>
        <v>1137966298.5349998</v>
      </c>
      <c r="G26" s="4">
        <f>ODP_GS_Sales!F35</f>
        <v>63536998.399400368</v>
      </c>
      <c r="H26" s="4">
        <f>ODP_GS_Sales!G35</f>
        <v>64864382.524000004</v>
      </c>
      <c r="L26">
        <f t="shared" si="0"/>
        <v>2042</v>
      </c>
      <c r="M26" s="1">
        <f t="shared" si="2"/>
        <v>-55.940026547999857</v>
      </c>
      <c r="N26" s="1">
        <f t="shared" si="3"/>
        <v>84.027757728000168</v>
      </c>
      <c r="O26" s="1">
        <f t="shared" si="4"/>
        <v>-1.3273841245996356</v>
      </c>
      <c r="P26" s="2">
        <f t="shared" si="1"/>
        <v>26.760347055400675</v>
      </c>
      <c r="Q26" s="34">
        <f t="shared" si="5"/>
        <v>9.7829862831497281E-3</v>
      </c>
    </row>
    <row r="27" spans="2:17">
      <c r="B27">
        <v>2043</v>
      </c>
      <c r="C27" s="4">
        <f>KU_GS_Sales!F36</f>
        <v>1614994405.3449998</v>
      </c>
      <c r="D27" s="4">
        <f>KU_GS_Sales!G36</f>
        <v>1534891207.1459999</v>
      </c>
      <c r="E27" s="4">
        <f>LGE_GS_Sales!F36</f>
        <v>1080197663.6550002</v>
      </c>
      <c r="F27" s="4">
        <f>LGE_GS_Sales!G36</f>
        <v>1140331466.2919998</v>
      </c>
      <c r="G27" s="4">
        <f>ODP_GS_Sales!F36</f>
        <v>63179179.451132163</v>
      </c>
      <c r="H27" s="4">
        <f>ODP_GS_Sales!G36</f>
        <v>64874403.946999997</v>
      </c>
      <c r="L27">
        <f t="shared" si="0"/>
        <v>2043</v>
      </c>
      <c r="M27" s="1">
        <f t="shared" si="2"/>
        <v>-60.133802636999604</v>
      </c>
      <c r="N27" s="1">
        <f t="shared" si="3"/>
        <v>80.103198198999877</v>
      </c>
      <c r="O27" s="1">
        <f t="shared" si="4"/>
        <v>-1.6952244958678335</v>
      </c>
      <c r="P27" s="2">
        <f t="shared" si="1"/>
        <v>18.274171066132439</v>
      </c>
      <c r="Q27" s="34">
        <f t="shared" si="5"/>
        <v>6.6691692119070162E-3</v>
      </c>
    </row>
    <row r="28" spans="2:17">
      <c r="B28">
        <v>2044</v>
      </c>
      <c r="C28" s="4">
        <f>KU_GS_Sales!F37</f>
        <v>1616245914.9720001</v>
      </c>
      <c r="D28" s="4">
        <f>KU_GS_Sales!G37</f>
        <v>1529761942.5139999</v>
      </c>
      <c r="E28" s="4">
        <f>LGE_GS_Sales!F37</f>
        <v>1081896600.168</v>
      </c>
      <c r="F28" s="4">
        <f>LGE_GS_Sales!G37</f>
        <v>1137232121.027</v>
      </c>
      <c r="G28" s="4">
        <f>ODP_GS_Sales!F37</f>
        <v>62878551.616819844</v>
      </c>
      <c r="H28" s="4">
        <f>ODP_GS_Sales!G37</f>
        <v>64590940.599999994</v>
      </c>
      <c r="L28">
        <f t="shared" si="0"/>
        <v>2044</v>
      </c>
      <c r="M28" s="1">
        <f t="shared" si="2"/>
        <v>-55.335520858999971</v>
      </c>
      <c r="N28" s="1">
        <f t="shared" si="3"/>
        <v>86.483972458000181</v>
      </c>
      <c r="O28" s="1">
        <f t="shared" si="4"/>
        <v>-1.7123889831801504</v>
      </c>
      <c r="P28" s="2">
        <f t="shared" si="1"/>
        <v>29.43606261582006</v>
      </c>
      <c r="Q28" s="34">
        <f t="shared" si="5"/>
        <v>1.0776183999837414E-2</v>
      </c>
    </row>
    <row r="29" spans="2:17">
      <c r="B29">
        <v>2045</v>
      </c>
      <c r="C29" s="4">
        <f>KU_GS_Sales!F38</f>
        <v>1612347992.148</v>
      </c>
      <c r="D29" s="4">
        <f>KU_GS_Sales!G38</f>
        <v>1531449240.4900002</v>
      </c>
      <c r="E29" s="4">
        <f>LGE_GS_Sales!F38</f>
        <v>1077182806.7709999</v>
      </c>
      <c r="F29" s="4">
        <f>LGE_GS_Sales!G38</f>
        <v>1138356237.421</v>
      </c>
      <c r="G29" s="4">
        <f>ODP_GS_Sales!F38</f>
        <v>62494554.208147109</v>
      </c>
      <c r="H29" s="4">
        <f>ODP_GS_Sales!G38</f>
        <v>64586911.193000004</v>
      </c>
      <c r="L29">
        <f t="shared" si="0"/>
        <v>2045</v>
      </c>
      <c r="M29" s="1">
        <f t="shared" si="2"/>
        <v>-61.173430650000093</v>
      </c>
      <c r="N29" s="1">
        <f t="shared" si="3"/>
        <v>80.898751657999753</v>
      </c>
      <c r="O29" s="1">
        <f t="shared" si="4"/>
        <v>-2.0923569848528953</v>
      </c>
      <c r="P29" s="2">
        <f t="shared" si="1"/>
        <v>17.632964023146766</v>
      </c>
      <c r="Q29" s="34">
        <f t="shared" si="5"/>
        <v>6.4485858333319527E-3</v>
      </c>
    </row>
    <row r="30" spans="2:17">
      <c r="B30">
        <v>2046</v>
      </c>
      <c r="C30" s="4">
        <f>KU_GS_Sales!F39</f>
        <v>1611327527.4860001</v>
      </c>
      <c r="D30" s="4">
        <f>KU_GS_Sales!G39</f>
        <v>1518686453.927</v>
      </c>
      <c r="E30" s="4">
        <f>LGE_GS_Sales!F39</f>
        <v>1076378582.6800001</v>
      </c>
      <c r="F30" s="4">
        <f>LGE_GS_Sales!G39</f>
        <v>1130806388.2779999</v>
      </c>
      <c r="G30" s="4">
        <f>ODP_GS_Sales!F39</f>
        <v>62165265.886508398</v>
      </c>
      <c r="H30" s="4">
        <f>ODP_GS_Sales!G39</f>
        <v>64039385.157000005</v>
      </c>
      <c r="L30">
        <f t="shared" si="0"/>
        <v>2046</v>
      </c>
      <c r="M30" s="1">
        <f t="shared" si="2"/>
        <v>-54.427805597999814</v>
      </c>
      <c r="N30" s="1">
        <f t="shared" si="3"/>
        <v>92.64107355900002</v>
      </c>
      <c r="O30" s="1">
        <f t="shared" si="4"/>
        <v>-1.8741192704916074</v>
      </c>
      <c r="P30" s="2">
        <f t="shared" si="1"/>
        <v>36.339148690508601</v>
      </c>
      <c r="Q30" s="34">
        <f t="shared" si="5"/>
        <v>1.339182498887667E-2</v>
      </c>
    </row>
    <row r="31" spans="2:17">
      <c r="B31">
        <v>2047</v>
      </c>
      <c r="C31" s="4">
        <f>KU_GS_Sales!F40</f>
        <v>1610637596.3180003</v>
      </c>
      <c r="D31" s="4">
        <f>KU_GS_Sales!G40</f>
        <v>1518711071.6399999</v>
      </c>
      <c r="E31" s="4">
        <f>LGE_GS_Sales!F40</f>
        <v>1076582701.7259998</v>
      </c>
      <c r="F31" s="4">
        <f>LGE_GS_Sales!G40</f>
        <v>1132833493.553</v>
      </c>
      <c r="G31" s="4">
        <f>ODP_GS_Sales!F40</f>
        <v>61861963.832554936</v>
      </c>
      <c r="H31" s="4">
        <f>ODP_GS_Sales!G40</f>
        <v>64083271.571999997</v>
      </c>
      <c r="L31">
        <f t="shared" si="0"/>
        <v>2047</v>
      </c>
      <c r="M31" s="1">
        <f t="shared" si="2"/>
        <v>-56.250791827000143</v>
      </c>
      <c r="N31" s="1">
        <f t="shared" si="3"/>
        <v>91.926524678000447</v>
      </c>
      <c r="O31" s="1">
        <f t="shared" si="4"/>
        <v>-2.2213077394450607</v>
      </c>
      <c r="P31" s="2">
        <f t="shared" si="1"/>
        <v>33.454425111555246</v>
      </c>
      <c r="Q31" s="34">
        <f t="shared" si="5"/>
        <v>1.2319223075650872E-2</v>
      </c>
    </row>
    <row r="32" spans="2:17">
      <c r="B32">
        <v>2048</v>
      </c>
      <c r="C32" s="4">
        <f>KU_GS_Sales!F41</f>
        <v>1612239868.8059998</v>
      </c>
      <c r="D32" s="4">
        <f>KU_GS_Sales!G41</f>
        <v>1507931190.3319998</v>
      </c>
      <c r="E32" s="4">
        <f>LGE_GS_Sales!F41</f>
        <v>1079892093.8759999</v>
      </c>
      <c r="F32" s="4">
        <f>LGE_GS_Sales!G41</f>
        <v>1127231727.3479998</v>
      </c>
      <c r="G32" s="4">
        <f>ODP_GS_Sales!F41</f>
        <v>61567426.880327784</v>
      </c>
      <c r="H32" s="4">
        <f>ODP_GS_Sales!G41</f>
        <v>63616819.325000003</v>
      </c>
      <c r="L32">
        <f t="shared" si="0"/>
        <v>2048</v>
      </c>
      <c r="M32" s="1">
        <f t="shared" si="2"/>
        <v>-47.339633471999882</v>
      </c>
      <c r="N32" s="1">
        <f t="shared" si="3"/>
        <v>104.30867847399998</v>
      </c>
      <c r="O32" s="1">
        <f t="shared" si="4"/>
        <v>-2.0493924446722196</v>
      </c>
      <c r="P32" s="2">
        <f t="shared" ref="P32:P34" si="6">SUM(M32:O32)</f>
        <v>54.919652557327872</v>
      </c>
      <c r="Q32" s="34">
        <f t="shared" si="5"/>
        <v>2.034980913939852E-2</v>
      </c>
    </row>
    <row r="33" spans="2:17">
      <c r="B33">
        <v>2049</v>
      </c>
      <c r="C33" s="4">
        <f>KU_GS_Sales!F42</f>
        <v>1608725993.8340001</v>
      </c>
      <c r="D33" s="4">
        <f>KU_GS_Sales!G42</f>
        <v>1512324007.605</v>
      </c>
      <c r="E33" s="4">
        <f>LGE_GS_Sales!F42</f>
        <v>1076642114.1410003</v>
      </c>
      <c r="F33" s="4">
        <f>LGE_GS_Sales!G42</f>
        <v>1132780562.6440001</v>
      </c>
      <c r="G33" s="4">
        <f>ODP_GS_Sales!F42</f>
        <v>61251747.266986519</v>
      </c>
      <c r="H33" s="4">
        <f>ODP_GS_Sales!G42</f>
        <v>63880021.451999992</v>
      </c>
      <c r="L33">
        <f t="shared" si="0"/>
        <v>2049</v>
      </c>
      <c r="M33" s="1">
        <f t="shared" si="2"/>
        <v>-56.138448502999779</v>
      </c>
      <c r="N33" s="1">
        <f t="shared" si="3"/>
        <v>96.401986229000087</v>
      </c>
      <c r="O33" s="1">
        <f t="shared" si="4"/>
        <v>-2.6282741850134732</v>
      </c>
      <c r="P33" s="2">
        <f t="shared" si="6"/>
        <v>37.635263540986834</v>
      </c>
      <c r="Q33" s="34">
        <f t="shared" si="5"/>
        <v>1.3892756590894912E-2</v>
      </c>
    </row>
    <row r="34" spans="2:17">
      <c r="B34">
        <v>2050</v>
      </c>
      <c r="C34" s="4">
        <f>KU_GS_Sales!F43</f>
        <v>1608220414.299</v>
      </c>
      <c r="D34" s="4">
        <f>KU_GS_Sales!G43</f>
        <v>1507428881.21</v>
      </c>
      <c r="E34" s="4">
        <f>LGE_GS_Sales!F43</f>
        <v>1076985269.543</v>
      </c>
      <c r="F34" s="4">
        <f>LGE_GS_Sales!G43</f>
        <v>1132141852.937</v>
      </c>
      <c r="G34" s="4">
        <f>ODP_GS_Sales!F43</f>
        <v>60917873.800944619</v>
      </c>
      <c r="H34" s="4">
        <f>ODP_GS_Sales!G43</f>
        <v>63700487.943999998</v>
      </c>
      <c r="L34">
        <f t="shared" si="0"/>
        <v>2050</v>
      </c>
      <c r="M34" s="1">
        <f t="shared" si="2"/>
        <v>-55.156583394000052</v>
      </c>
      <c r="N34" s="1">
        <f t="shared" si="3"/>
        <v>100.79153308899998</v>
      </c>
      <c r="O34" s="1">
        <f t="shared" si="4"/>
        <v>-2.7826141430553792</v>
      </c>
      <c r="P34" s="2">
        <f t="shared" si="6"/>
        <v>42.852335551944556</v>
      </c>
      <c r="Q34" s="34">
        <f t="shared" si="5"/>
        <v>1.5852029645326508E-2</v>
      </c>
    </row>
    <row r="35" spans="2:17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P35" s="2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C2:W527"/>
  <sheetViews>
    <sheetView showGridLines="0" topLeftCell="A7" zoomScaleNormal="100" workbookViewId="0">
      <selection activeCell="F15" sqref="F15:F45"/>
    </sheetView>
  </sheetViews>
  <sheetFormatPr defaultRowHeight="14.5"/>
  <cols>
    <col min="1" max="2" width="2.7265625" customWidth="1"/>
    <col min="4" max="5" width="14.26953125" bestFit="1" customWidth="1"/>
    <col min="6" max="6" width="14.26953125" customWidth="1"/>
    <col min="7" max="7" width="15.453125" bestFit="1" customWidth="1"/>
    <col min="8" max="8" width="17.453125" bestFit="1" customWidth="1"/>
    <col min="9" max="10" width="14.26953125" bestFit="1" customWidth="1"/>
    <col min="12" max="14" width="12" bestFit="1" customWidth="1"/>
    <col min="16" max="16" width="12.26953125" bestFit="1" customWidth="1"/>
    <col min="21" max="21" width="20" bestFit="1" customWidth="1"/>
    <col min="22" max="22" width="16.1796875" bestFit="1" customWidth="1"/>
    <col min="23" max="23" width="13.81640625" bestFit="1" customWidth="1"/>
    <col min="24" max="24" width="11" bestFit="1" customWidth="1"/>
    <col min="25" max="25" width="12" bestFit="1" customWidth="1"/>
  </cols>
  <sheetData>
    <row r="2" spans="3:13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29</v>
      </c>
    </row>
    <row r="3" spans="3:13">
      <c r="C3">
        <v>2010</v>
      </c>
      <c r="D3" s="11">
        <v>1961099364</v>
      </c>
      <c r="E3" s="11">
        <v>1888597919.1533773</v>
      </c>
      <c r="F3" s="35"/>
      <c r="G3" s="11"/>
      <c r="H3" s="11"/>
      <c r="I3" s="11"/>
      <c r="J3" s="12"/>
    </row>
    <row r="4" spans="3:13">
      <c r="C4">
        <v>2011</v>
      </c>
      <c r="D4" s="11">
        <v>1993251112</v>
      </c>
      <c r="E4" s="11">
        <v>1978512434.1036632</v>
      </c>
      <c r="F4" s="36"/>
      <c r="G4" s="14"/>
      <c r="H4" s="14"/>
      <c r="I4" s="14"/>
      <c r="J4" s="15"/>
      <c r="K4" s="34">
        <f>E4/E3-1</f>
        <v>4.7609135877155317E-2</v>
      </c>
    </row>
    <row r="5" spans="3:13">
      <c r="C5">
        <v>2012</v>
      </c>
      <c r="D5" s="11">
        <v>1930185329</v>
      </c>
      <c r="E5" s="11">
        <v>1962160785</v>
      </c>
      <c r="F5" s="36"/>
      <c r="G5" s="14"/>
      <c r="H5" s="14"/>
      <c r="I5" s="14"/>
      <c r="J5" s="15"/>
      <c r="K5" s="34">
        <f t="shared" ref="K5:K12" si="0">E5/E4-1</f>
        <v>-8.2646178117505853E-3</v>
      </c>
    </row>
    <row r="6" spans="3:13">
      <c r="C6">
        <v>2013</v>
      </c>
      <c r="D6" s="11">
        <v>1900526177</v>
      </c>
      <c r="E6" s="11">
        <v>1900639354</v>
      </c>
      <c r="F6" s="36"/>
      <c r="G6" s="14"/>
      <c r="H6" s="14"/>
      <c r="I6" s="14"/>
      <c r="J6" s="15"/>
      <c r="K6" s="34">
        <f t="shared" si="0"/>
        <v>-3.1353919347644088E-2</v>
      </c>
    </row>
    <row r="7" spans="3:13">
      <c r="C7">
        <v>2014</v>
      </c>
      <c r="D7" s="11">
        <v>1877707778</v>
      </c>
      <c r="E7" s="11">
        <v>1845063043</v>
      </c>
      <c r="F7" s="36"/>
      <c r="G7" s="14"/>
      <c r="H7" s="14"/>
      <c r="I7" s="14"/>
      <c r="J7" s="15"/>
      <c r="K7" s="34">
        <f t="shared" si="0"/>
        <v>-2.9240850392283302E-2</v>
      </c>
    </row>
    <row r="8" spans="3:13">
      <c r="C8">
        <v>2015</v>
      </c>
      <c r="D8" s="11">
        <v>1812857073</v>
      </c>
      <c r="E8" s="11">
        <v>1797967030</v>
      </c>
      <c r="F8" s="36"/>
      <c r="G8" s="14"/>
      <c r="H8" s="14"/>
      <c r="I8" s="14"/>
      <c r="J8" s="15"/>
      <c r="K8" s="34">
        <f t="shared" si="0"/>
        <v>-2.552542211426212E-2</v>
      </c>
    </row>
    <row r="9" spans="3:13">
      <c r="C9">
        <v>2016</v>
      </c>
      <c r="D9" s="11">
        <v>1795901159</v>
      </c>
      <c r="E9" s="11">
        <v>1787106132</v>
      </c>
      <c r="F9" s="36"/>
      <c r="G9" s="14"/>
      <c r="H9" s="14"/>
      <c r="I9" s="14"/>
      <c r="J9" s="15"/>
      <c r="K9" s="34">
        <f t="shared" si="0"/>
        <v>-6.0406547054424609E-3</v>
      </c>
    </row>
    <row r="10" spans="3:13">
      <c r="C10">
        <v>2017</v>
      </c>
      <c r="D10" s="11">
        <v>1727705281</v>
      </c>
      <c r="E10" s="11">
        <v>1770335126</v>
      </c>
      <c r="F10" s="36"/>
      <c r="G10" s="14"/>
      <c r="H10" s="14"/>
      <c r="I10" s="14"/>
      <c r="J10" s="15"/>
      <c r="K10" s="34">
        <f t="shared" si="0"/>
        <v>-9.384448802282952E-3</v>
      </c>
    </row>
    <row r="11" spans="3:13">
      <c r="C11">
        <v>2018</v>
      </c>
      <c r="D11" s="11">
        <v>1841072857</v>
      </c>
      <c r="E11" s="11">
        <v>1773370459</v>
      </c>
      <c r="F11" s="36"/>
      <c r="G11" s="14"/>
      <c r="H11" s="14"/>
      <c r="I11" s="14"/>
      <c r="J11" s="15"/>
      <c r="K11" s="34">
        <f t="shared" si="0"/>
        <v>1.7145527733262167E-3</v>
      </c>
    </row>
    <row r="12" spans="3:13">
      <c r="C12">
        <v>2019</v>
      </c>
      <c r="D12" s="11">
        <v>1775703896</v>
      </c>
      <c r="E12" s="11">
        <v>1738990351</v>
      </c>
      <c r="F12" s="36"/>
      <c r="G12" s="14"/>
      <c r="H12" s="14"/>
      <c r="I12" s="11"/>
      <c r="J12" s="11"/>
      <c r="K12" s="34">
        <f t="shared" si="0"/>
        <v>-1.938687307297704E-2</v>
      </c>
    </row>
    <row r="13" spans="3:13">
      <c r="C13">
        <v>2020</v>
      </c>
      <c r="D13" s="13">
        <v>1604473279</v>
      </c>
      <c r="E13" s="14">
        <v>1646522318</v>
      </c>
      <c r="F13" s="14"/>
      <c r="G13" s="14"/>
      <c r="H13" s="14">
        <v>1684524496.783829</v>
      </c>
      <c r="I13" s="14"/>
      <c r="J13" s="15"/>
      <c r="K13" s="34">
        <f>F13/E12-1</f>
        <v>-1</v>
      </c>
      <c r="L13" s="34" t="e">
        <f>F13/G13-1</f>
        <v>#DIV/0!</v>
      </c>
    </row>
    <row r="14" spans="3:13">
      <c r="C14">
        <v>2021</v>
      </c>
      <c r="D14" s="13">
        <v>1706330958</v>
      </c>
      <c r="E14" s="14">
        <v>1693873523</v>
      </c>
      <c r="F14" s="14"/>
      <c r="G14" s="14">
        <v>1699304979.6880002</v>
      </c>
      <c r="H14" s="14">
        <v>1684309607.018364</v>
      </c>
      <c r="I14" s="14"/>
      <c r="J14" s="37"/>
      <c r="K14" s="34" t="e">
        <f>F14/F13-1</f>
        <v>#DIV/0!</v>
      </c>
      <c r="L14" s="34">
        <f t="shared" ref="L14:L43" si="1">F14/G14-1</f>
        <v>-1</v>
      </c>
      <c r="M14" s="34"/>
    </row>
    <row r="15" spans="3:13">
      <c r="C15">
        <v>2022</v>
      </c>
      <c r="D15" s="13"/>
      <c r="E15" s="14"/>
      <c r="F15" s="14">
        <f>SUM(SUMIF('[1]2023BP_Energy_Fcst_Input'!$A$4:$A$387,C15,'[1]2023BP_Energy_Fcst_Input'!$L$4:$L$387),SUMIF('[1]2023BP_Energy_Fcst_Input'!$A$4:$A$387,C15,'[1]2023BP_Energy_Fcst_Input'!$K$4:$K$387))</f>
        <v>1699611224.5009999</v>
      </c>
      <c r="G15" s="14">
        <v>1694069043.0190003</v>
      </c>
      <c r="H15" s="14">
        <v>1685372066.8380289</v>
      </c>
      <c r="I15" s="14">
        <f>SUM([2]KUGS_Sales!$H$146:$I$149,[2]KUGS_Sales!$J$150:$K$157)</f>
        <v>1702893419.3199999</v>
      </c>
      <c r="J15" s="14">
        <f>SUM(596788738.298255,[2]KUGS_Sales!$J$150:$K$157)</f>
        <v>1718191508.6182549</v>
      </c>
      <c r="K15" s="34" t="e">
        <f t="shared" ref="K15:K43" si="2">F15/F14-1</f>
        <v>#DIV/0!</v>
      </c>
      <c r="L15" s="34">
        <f t="shared" si="1"/>
        <v>3.2715204287794286E-3</v>
      </c>
      <c r="M15" s="34"/>
    </row>
    <row r="16" spans="3:13">
      <c r="C16">
        <v>2023</v>
      </c>
      <c r="D16" s="13"/>
      <c r="E16" s="14"/>
      <c r="F16" s="14">
        <f>SUM(SUMIF('[1]2023BP_Energy_Fcst_Input'!$A$4:$A$387,C16,'[1]2023BP_Energy_Fcst_Input'!$L$4:$L$387),SUMIF('[1]2023BP_Energy_Fcst_Input'!$A$4:$A$387,C16,'[1]2023BP_Energy_Fcst_Input'!$K$4:$K$387))</f>
        <v>1690463106.2220001</v>
      </c>
      <c r="G16" s="14">
        <v>1690075491.6700001</v>
      </c>
      <c r="H16" s="14">
        <v>1684068007.5112224</v>
      </c>
      <c r="I16" s="14"/>
      <c r="J16" s="15"/>
      <c r="K16" s="34">
        <f t="shared" si="2"/>
        <v>-5.3824769730417277E-3</v>
      </c>
      <c r="L16" s="34">
        <f t="shared" si="1"/>
        <v>2.2934747821068413E-4</v>
      </c>
      <c r="M16" s="34"/>
    </row>
    <row r="17" spans="3:14">
      <c r="C17">
        <v>2024</v>
      </c>
      <c r="D17" s="13"/>
      <c r="E17" s="14"/>
      <c r="F17" s="14">
        <f>SUM(SUMIF('[1]2023BP_Energy_Fcst_Input'!$A$4:$A$387,C17,'[1]2023BP_Energy_Fcst_Input'!$L$4:$L$387),SUMIF('[1]2023BP_Energy_Fcst_Input'!$A$4:$A$387,C17,'[1]2023BP_Energy_Fcst_Input'!$K$4:$K$387))</f>
        <v>1685471862.9410002</v>
      </c>
      <c r="G17" s="14">
        <v>1675429456.4790001</v>
      </c>
      <c r="H17" s="14">
        <v>1681024391.7718692</v>
      </c>
      <c r="I17" s="14"/>
      <c r="J17" s="15"/>
      <c r="K17" s="34">
        <f t="shared" si="2"/>
        <v>-2.9525893009015869E-3</v>
      </c>
      <c r="L17" s="34">
        <f t="shared" si="1"/>
        <v>5.9939297492743737E-3</v>
      </c>
      <c r="M17" s="34"/>
    </row>
    <row r="18" spans="3:14" ht="15" thickBot="1">
      <c r="C18">
        <v>2025</v>
      </c>
      <c r="D18" s="24"/>
      <c r="E18" s="25"/>
      <c r="F18" s="14">
        <f>SUM(SUMIF('[1]2023BP_Energy_Fcst_Input'!$A$4:$A$387,C18,'[1]2023BP_Energy_Fcst_Input'!$L$4:$L$387),SUMIF('[1]2023BP_Energy_Fcst_Input'!$A$4:$A$387,C18,'[1]2023BP_Energy_Fcst_Input'!$K$4:$K$387))</f>
        <v>1672923883.1289999</v>
      </c>
      <c r="G18" s="25">
        <v>1655970231.579</v>
      </c>
      <c r="H18" s="25">
        <v>1674782718.5663059</v>
      </c>
      <c r="I18" s="25"/>
      <c r="J18" s="26"/>
      <c r="K18" s="34">
        <f t="shared" si="2"/>
        <v>-7.4447874734052677E-3</v>
      </c>
      <c r="L18" s="34">
        <f t="shared" si="1"/>
        <v>1.0237896326091844E-2</v>
      </c>
      <c r="M18" s="34"/>
    </row>
    <row r="19" spans="3:14">
      <c r="C19">
        <v>2026</v>
      </c>
      <c r="D19" s="21"/>
      <c r="E19" s="22"/>
      <c r="F19" s="14">
        <f>SUM(SUMIF('[1]2023BP_Energy_Fcst_Input'!$A$4:$A$387,C19,'[1]2023BP_Energy_Fcst_Input'!$L$4:$L$387),SUMIF('[1]2023BP_Energy_Fcst_Input'!$A$4:$A$387,C19,'[1]2023BP_Energy_Fcst_Input'!$K$4:$K$387))</f>
        <v>1668877340.1570001</v>
      </c>
      <c r="G19" s="22">
        <v>1642162759.335</v>
      </c>
      <c r="H19" s="22">
        <v>1663668372.5869167</v>
      </c>
      <c r="I19" s="22"/>
      <c r="J19" s="23"/>
      <c r="K19" s="34">
        <f t="shared" si="2"/>
        <v>-2.4188446424898702E-3</v>
      </c>
      <c r="L19" s="34">
        <f t="shared" si="1"/>
        <v>1.6267925131135064E-2</v>
      </c>
    </row>
    <row r="20" spans="3:14">
      <c r="C20">
        <v>2027</v>
      </c>
      <c r="D20" s="13"/>
      <c r="E20" s="14"/>
      <c r="F20" s="14">
        <f>SUM(SUMIF('[1]2023BP_Energy_Fcst_Input'!$A$4:$A$387,C20,'[1]2023BP_Energy_Fcst_Input'!$L$4:$L$387),SUMIF('[1]2023BP_Energy_Fcst_Input'!$A$4:$A$387,C20,'[1]2023BP_Energy_Fcst_Input'!$K$4:$K$387))</f>
        <v>1669137050.4179997</v>
      </c>
      <c r="G20" s="14">
        <v>1645287952.6300001</v>
      </c>
      <c r="H20" s="14">
        <v>1652337604.5077596</v>
      </c>
      <c r="I20" s="14"/>
      <c r="J20" s="15"/>
      <c r="K20" s="34">
        <f t="shared" si="2"/>
        <v>1.5561974193700756E-4</v>
      </c>
      <c r="L20" s="34">
        <f t="shared" si="1"/>
        <v>1.4495394407937345E-2</v>
      </c>
    </row>
    <row r="21" spans="3:14">
      <c r="C21">
        <v>2028</v>
      </c>
      <c r="D21" s="13"/>
      <c r="E21" s="14"/>
      <c r="F21" s="14">
        <f>SUM(SUMIF('[1]2023BP_Energy_Fcst_Input'!$A$4:$A$387,C21,'[1]2023BP_Energy_Fcst_Input'!$L$4:$L$387),SUMIF('[1]2023BP_Energy_Fcst_Input'!$A$4:$A$387,C21,'[1]2023BP_Energy_Fcst_Input'!$K$4:$K$387))</f>
        <v>1670667515.631</v>
      </c>
      <c r="G21" s="14">
        <v>1630070940.98</v>
      </c>
      <c r="H21" s="14">
        <v>1641559052.4912121</v>
      </c>
      <c r="I21" s="14"/>
      <c r="J21" s="15"/>
      <c r="K21" s="34">
        <f t="shared" si="2"/>
        <v>9.1692004117760462E-4</v>
      </c>
      <c r="L21" s="34">
        <f t="shared" si="1"/>
        <v>2.4904790110909625E-2</v>
      </c>
    </row>
    <row r="22" spans="3:14">
      <c r="C22">
        <v>2029</v>
      </c>
      <c r="D22" s="13"/>
      <c r="E22" s="14"/>
      <c r="F22" s="14">
        <f>SUM(SUMIF('[1]2023BP_Energy_Fcst_Input'!$A$4:$A$387,C22,'[1]2023BP_Energy_Fcst_Input'!$L$4:$L$387),SUMIF('[1]2023BP_Energy_Fcst_Input'!$A$4:$A$387,C22,'[1]2023BP_Energy_Fcst_Input'!$K$4:$K$387))</f>
        <v>1663040085.1129999</v>
      </c>
      <c r="G22" s="14">
        <v>1614142591.5139999</v>
      </c>
      <c r="H22" s="14">
        <v>1631721028.887063</v>
      </c>
      <c r="I22" s="14"/>
      <c r="J22" s="15"/>
      <c r="K22" s="34">
        <f t="shared" si="2"/>
        <v>-4.5654987881411646E-3</v>
      </c>
      <c r="L22" s="34">
        <f t="shared" si="1"/>
        <v>3.0293168556525085E-2</v>
      </c>
    </row>
    <row r="23" spans="3:14">
      <c r="C23">
        <v>2030</v>
      </c>
      <c r="D23" s="13"/>
      <c r="E23" s="14"/>
      <c r="F23" s="14">
        <f>SUM(SUMIF('[1]2023BP_Energy_Fcst_Input'!$A$4:$A$387,C23,'[1]2023BP_Energy_Fcst_Input'!$L$4:$L$387),SUMIF('[1]2023BP_Energy_Fcst_Input'!$A$4:$A$387,C23,'[1]2023BP_Energy_Fcst_Input'!$K$4:$K$387))</f>
        <v>1655449420.5190001</v>
      </c>
      <c r="G23" s="14">
        <v>1607620081.25</v>
      </c>
      <c r="H23" s="14">
        <v>1618063267.0914154</v>
      </c>
      <c r="I23" s="14"/>
      <c r="J23" s="15"/>
      <c r="K23" s="34">
        <f t="shared" si="2"/>
        <v>-4.5643305064917428E-3</v>
      </c>
      <c r="L23" s="34">
        <f t="shared" si="1"/>
        <v>2.9751643330935718E-2</v>
      </c>
    </row>
    <row r="24" spans="3:14">
      <c r="C24">
        <v>2031</v>
      </c>
      <c r="D24" s="13"/>
      <c r="E24" s="14"/>
      <c r="F24" s="14">
        <f>SUM(SUMIF('[1]2023BP_Energy_Fcst_Input'!$A$4:$A$387,C24,'[1]2023BP_Energy_Fcst_Input'!$L$4:$L$387),SUMIF('[1]2023BP_Energy_Fcst_Input'!$A$4:$A$387,C24,'[1]2023BP_Energy_Fcst_Input'!$K$4:$K$387))</f>
        <v>1649188520.1520004</v>
      </c>
      <c r="G24" s="14">
        <v>1591653338.2530003</v>
      </c>
      <c r="H24" s="14">
        <v>1607289304.3696733</v>
      </c>
      <c r="I24" s="14"/>
      <c r="J24" s="15"/>
      <c r="K24" s="34">
        <f t="shared" si="2"/>
        <v>-3.781994357179963E-3</v>
      </c>
      <c r="L24" s="34">
        <f t="shared" si="1"/>
        <v>3.6148060960404127E-2</v>
      </c>
      <c r="M24" s="30"/>
      <c r="N24" s="30"/>
    </row>
    <row r="25" spans="3:14">
      <c r="C25">
        <v>2032</v>
      </c>
      <c r="D25" s="13"/>
      <c r="E25" s="14"/>
      <c r="F25" s="14">
        <f>SUM(SUMIF('[1]2023BP_Energy_Fcst_Input'!$A$4:$A$387,C25,'[1]2023BP_Energy_Fcst_Input'!$L$4:$L$387),SUMIF('[1]2023BP_Energy_Fcst_Input'!$A$4:$A$387,C25,'[1]2023BP_Energy_Fcst_Input'!$K$4:$K$387))</f>
        <v>1646846258.5299997</v>
      </c>
      <c r="G25" s="14">
        <v>1590626715.539</v>
      </c>
      <c r="H25" s="14">
        <v>1598120195.4868696</v>
      </c>
      <c r="I25" s="14"/>
      <c r="J25" s="15"/>
      <c r="K25" s="34">
        <f t="shared" si="2"/>
        <v>-1.420250986093996E-3</v>
      </c>
      <c r="L25" s="34">
        <f t="shared" si="1"/>
        <v>3.5344271815495709E-2</v>
      </c>
      <c r="M25" s="30"/>
      <c r="N25" s="30"/>
    </row>
    <row r="26" spans="3:14">
      <c r="C26">
        <v>2033</v>
      </c>
      <c r="D26" s="13"/>
      <c r="E26" s="14"/>
      <c r="F26" s="14">
        <f>SUM(SUMIF('[1]2023BP_Energy_Fcst_Input'!$A$4:$A$387,C26,'[1]2023BP_Energy_Fcst_Input'!$L$4:$L$387),SUMIF('[1]2023BP_Energy_Fcst_Input'!$A$4:$A$387,C26,'[1]2023BP_Energy_Fcst_Input'!$K$4:$K$387))</f>
        <v>1639207935.427</v>
      </c>
      <c r="G26" s="14">
        <v>1582907848.7449999</v>
      </c>
      <c r="H26" s="14">
        <v>1589407345.5975931</v>
      </c>
      <c r="I26" s="14"/>
      <c r="J26" s="15"/>
      <c r="K26" s="34">
        <f t="shared" si="2"/>
        <v>-4.6381518999945026E-3</v>
      </c>
      <c r="L26" s="34">
        <f t="shared" si="1"/>
        <v>3.556750743679582E-2</v>
      </c>
      <c r="M26" s="30"/>
      <c r="N26" s="30"/>
    </row>
    <row r="27" spans="3:14">
      <c r="C27">
        <v>2034</v>
      </c>
      <c r="D27" s="13"/>
      <c r="E27" s="14"/>
      <c r="F27" s="14">
        <f>SUM(SUMIF('[1]2023BP_Energy_Fcst_Input'!$A$4:$A$387,C27,'[1]2023BP_Energy_Fcst_Input'!$L$4:$L$387),SUMIF('[1]2023BP_Energy_Fcst_Input'!$A$4:$A$387,C27,'[1]2023BP_Energy_Fcst_Input'!$K$4:$K$387))</f>
        <v>1635656336.4400001</v>
      </c>
      <c r="G27" s="14">
        <v>1582271110.4840002</v>
      </c>
      <c r="H27" s="14">
        <v>1581738933.468051</v>
      </c>
      <c r="I27" s="14"/>
      <c r="J27" s="15"/>
      <c r="K27" s="34">
        <f t="shared" si="2"/>
        <v>-2.1666555598236492E-3</v>
      </c>
      <c r="L27" s="34">
        <f t="shared" si="1"/>
        <v>3.373961996921615E-2</v>
      </c>
      <c r="M27" s="30"/>
      <c r="N27" s="30"/>
    </row>
    <row r="28" spans="3:14">
      <c r="C28">
        <v>2035</v>
      </c>
      <c r="D28" s="13"/>
      <c r="E28" s="14"/>
      <c r="F28" s="14">
        <f>SUM(SUMIF('[1]2023BP_Energy_Fcst_Input'!$A$4:$A$387,C28,'[1]2023BP_Energy_Fcst_Input'!$L$4:$L$387),SUMIF('[1]2023BP_Energy_Fcst_Input'!$A$4:$A$387,C28,'[1]2023BP_Energy_Fcst_Input'!$K$4:$K$387))</f>
        <v>1632778943.1470001</v>
      </c>
      <c r="G28" s="14">
        <v>1568569135.5689998</v>
      </c>
      <c r="H28" s="14">
        <v>1575215629.5762634</v>
      </c>
      <c r="I28" s="14"/>
      <c r="J28" s="15"/>
      <c r="K28" s="34">
        <f t="shared" si="2"/>
        <v>-1.7591673928660789E-3</v>
      </c>
      <c r="L28" s="34">
        <f t="shared" si="1"/>
        <v>4.093527414378717E-2</v>
      </c>
    </row>
    <row r="29" spans="3:14">
      <c r="C29">
        <v>2036</v>
      </c>
      <c r="D29" s="13"/>
      <c r="E29" s="14"/>
      <c r="F29" s="14">
        <f>SUM(SUMIF('[1]2023BP_Energy_Fcst_Input'!$A$4:$A$387,C29,'[1]2023BP_Energy_Fcst_Input'!$L$4:$L$387),SUMIF('[1]2023BP_Energy_Fcst_Input'!$A$4:$A$387,C29,'[1]2023BP_Energy_Fcst_Input'!$K$4:$K$387))</f>
        <v>1632763456.665</v>
      </c>
      <c r="G29" s="14">
        <v>1567406173.631</v>
      </c>
      <c r="H29" s="14">
        <v>1569324959.3461986</v>
      </c>
      <c r="I29" s="14"/>
      <c r="J29" s="15"/>
      <c r="K29" s="34">
        <f t="shared" si="2"/>
        <v>-9.4847389262575632E-6</v>
      </c>
      <c r="L29" s="34">
        <f t="shared" si="1"/>
        <v>4.1697732300361778E-2</v>
      </c>
    </row>
    <row r="30" spans="3:14">
      <c r="C30">
        <v>2037</v>
      </c>
      <c r="D30" s="13"/>
      <c r="E30" s="14"/>
      <c r="F30" s="14">
        <f>SUM(SUMIF('[1]2023BP_Energy_Fcst_Input'!$A$4:$A$387,C30,'[1]2023BP_Energy_Fcst_Input'!$L$4:$L$387),SUMIF('[1]2023BP_Energy_Fcst_Input'!$A$4:$A$387,C30,'[1]2023BP_Energy_Fcst_Input'!$K$4:$K$387))</f>
        <v>1627300038.5469999</v>
      </c>
      <c r="G30" s="14">
        <v>1557682574.0879998</v>
      </c>
      <c r="H30" s="14">
        <v>1564283551.3581257</v>
      </c>
      <c r="I30" s="14"/>
      <c r="J30" s="15"/>
      <c r="K30" s="34">
        <f t="shared" si="2"/>
        <v>-3.3461173421650559E-3</v>
      </c>
      <c r="L30" s="34">
        <f t="shared" si="1"/>
        <v>4.4692972507418771E-2</v>
      </c>
    </row>
    <row r="31" spans="3:14">
      <c r="C31">
        <v>2038</v>
      </c>
      <c r="D31" s="13"/>
      <c r="E31" s="14"/>
      <c r="F31" s="14">
        <f>SUM(SUMIF('[1]2023BP_Energy_Fcst_Input'!$A$4:$A$387,C31,'[1]2023BP_Energy_Fcst_Input'!$L$4:$L$387),SUMIF('[1]2023BP_Energy_Fcst_Input'!$A$4:$A$387,C31,'[1]2023BP_Energy_Fcst_Input'!$K$4:$K$387))</f>
        <v>1625061971.6750002</v>
      </c>
      <c r="G31" s="14">
        <v>1561567665.5339999</v>
      </c>
      <c r="H31" s="14">
        <v>1559790224.4789851</v>
      </c>
      <c r="I31" s="14"/>
      <c r="J31" s="15"/>
      <c r="K31" s="34">
        <f t="shared" si="2"/>
        <v>-1.3753252743716748E-3</v>
      </c>
      <c r="L31" s="34">
        <f t="shared" si="1"/>
        <v>4.0660617879333172E-2</v>
      </c>
    </row>
    <row r="32" spans="3:14">
      <c r="C32">
        <v>2039</v>
      </c>
      <c r="D32" s="13"/>
      <c r="E32" s="14"/>
      <c r="F32" s="14">
        <f>SUM(SUMIF('[1]2023BP_Energy_Fcst_Input'!$A$4:$A$387,C32,'[1]2023BP_Energy_Fcst_Input'!$L$4:$L$387),SUMIF('[1]2023BP_Energy_Fcst_Input'!$A$4:$A$387,C32,'[1]2023BP_Energy_Fcst_Input'!$K$4:$K$387))</f>
        <v>1623070872.2360001</v>
      </c>
      <c r="G32" s="14">
        <v>1563502365.5449998</v>
      </c>
      <c r="H32" s="14">
        <v>1554944177.1244488</v>
      </c>
      <c r="I32" s="14"/>
      <c r="J32" s="15"/>
      <c r="K32" s="34">
        <f t="shared" si="2"/>
        <v>-1.2252452360003163E-3</v>
      </c>
      <c r="L32" s="34">
        <f t="shared" si="1"/>
        <v>3.8099402983785113E-2</v>
      </c>
    </row>
    <row r="33" spans="3:23">
      <c r="C33">
        <v>2040</v>
      </c>
      <c r="D33" s="13"/>
      <c r="E33" s="14"/>
      <c r="F33" s="14">
        <f>SUM(SUMIF('[1]2023BP_Energy_Fcst_Input'!$A$4:$A$387,C33,'[1]2023BP_Energy_Fcst_Input'!$L$4:$L$387),SUMIF('[1]2023BP_Energy_Fcst_Input'!$A$4:$A$387,C33,'[1]2023BP_Energy_Fcst_Input'!$K$4:$K$387))</f>
        <v>1623742077.743</v>
      </c>
      <c r="G33" s="14">
        <v>1549949354.352</v>
      </c>
      <c r="H33" s="14">
        <v>1546801189.5676351</v>
      </c>
      <c r="I33" s="14"/>
      <c r="J33" s="15"/>
      <c r="K33" s="34">
        <f t="shared" si="2"/>
        <v>4.1354047964348162E-4</v>
      </c>
      <c r="L33" s="34">
        <f t="shared" si="1"/>
        <v>4.760976426991137E-2</v>
      </c>
    </row>
    <row r="34" spans="3:23">
      <c r="C34">
        <v>2041</v>
      </c>
      <c r="D34" s="13"/>
      <c r="E34" s="14"/>
      <c r="F34" s="14">
        <f>SUM(SUMIF('[1]2023BP_Energy_Fcst_Input'!$A$4:$A$387,C34,'[1]2023BP_Energy_Fcst_Input'!$L$4:$L$387),SUMIF('[1]2023BP_Energy_Fcst_Input'!$A$4:$A$387,C34,'[1]2023BP_Energy_Fcst_Input'!$K$4:$K$387))</f>
        <v>1618572902.4419999</v>
      </c>
      <c r="G34" s="14">
        <v>1544249524.3769999</v>
      </c>
      <c r="H34" s="14">
        <v>1539517312.0791759</v>
      </c>
      <c r="I34" s="14"/>
      <c r="J34" s="15"/>
      <c r="K34" s="34">
        <f t="shared" si="2"/>
        <v>-3.1834953173014435E-3</v>
      </c>
      <c r="L34" s="34">
        <f t="shared" si="1"/>
        <v>4.8129124789586308E-2</v>
      </c>
    </row>
    <row r="35" spans="3:23">
      <c r="C35">
        <v>2042</v>
      </c>
      <c r="D35" s="13"/>
      <c r="E35" s="14"/>
      <c r="F35" s="14">
        <f>SUM(SUMIF('[1]2023BP_Energy_Fcst_Input'!$A$4:$A$387,C35,'[1]2023BP_Energy_Fcst_Input'!$L$4:$L$387),SUMIF('[1]2023BP_Energy_Fcst_Input'!$A$4:$A$387,C35,'[1]2023BP_Energy_Fcst_Input'!$K$4:$K$387))</f>
        <v>1616593639.73</v>
      </c>
      <c r="G35" s="14">
        <v>1532565882.0019999</v>
      </c>
      <c r="H35" s="14">
        <v>1532963492.8768125</v>
      </c>
      <c r="I35" s="14"/>
      <c r="J35" s="15"/>
      <c r="K35" s="34">
        <f t="shared" si="2"/>
        <v>-1.2228443396116173E-3</v>
      </c>
      <c r="L35" s="34">
        <f t="shared" si="1"/>
        <v>5.4828153696227622E-2</v>
      </c>
    </row>
    <row r="36" spans="3:23">
      <c r="C36">
        <v>2043</v>
      </c>
      <c r="D36" s="13"/>
      <c r="E36" s="14"/>
      <c r="F36" s="14">
        <f>SUM(SUMIF('[1]2023BP_Energy_Fcst_Input'!$A$4:$A$387,C36,'[1]2023BP_Energy_Fcst_Input'!$L$4:$L$387),SUMIF('[1]2023BP_Energy_Fcst_Input'!$A$4:$A$387,C36,'[1]2023BP_Energy_Fcst_Input'!$K$4:$K$387))</f>
        <v>1614994405.3449998</v>
      </c>
      <c r="G36" s="14">
        <v>1534891207.1459999</v>
      </c>
      <c r="H36" s="14">
        <v>1527587723.679152</v>
      </c>
      <c r="I36" s="14"/>
      <c r="J36" s="15"/>
      <c r="K36" s="34">
        <f t="shared" si="2"/>
        <v>-9.8926183160497061E-4</v>
      </c>
      <c r="L36" s="34">
        <f t="shared" si="1"/>
        <v>5.2188192769665465E-2</v>
      </c>
    </row>
    <row r="37" spans="3:23">
      <c r="C37">
        <v>2044</v>
      </c>
      <c r="D37" s="13"/>
      <c r="E37" s="14"/>
      <c r="F37" s="14">
        <f>SUM(SUMIF('[1]2023BP_Energy_Fcst_Input'!$A$4:$A$387,C37,'[1]2023BP_Energy_Fcst_Input'!$L$4:$L$387),SUMIF('[1]2023BP_Energy_Fcst_Input'!$A$4:$A$387,C37,'[1]2023BP_Energy_Fcst_Input'!$K$4:$K$387))</f>
        <v>1616245914.9720001</v>
      </c>
      <c r="G37" s="14">
        <v>1529761942.5139999</v>
      </c>
      <c r="H37" s="14">
        <v>1522812658.1008105</v>
      </c>
      <c r="I37" s="14"/>
      <c r="J37" s="15"/>
      <c r="K37" s="34">
        <f t="shared" si="2"/>
        <v>7.749312461136082E-4</v>
      </c>
      <c r="L37" s="34">
        <f t="shared" si="1"/>
        <v>5.6534268538458443E-2</v>
      </c>
    </row>
    <row r="38" spans="3:23">
      <c r="C38">
        <v>2045</v>
      </c>
      <c r="D38" s="13"/>
      <c r="E38" s="14"/>
      <c r="F38" s="14">
        <f>SUM(SUMIF('[1]2023BP_Energy_Fcst_Input'!$A$4:$A$387,C38,'[1]2023BP_Energy_Fcst_Input'!$L$4:$L$387),SUMIF('[1]2023BP_Energy_Fcst_Input'!$A$4:$A$387,C38,'[1]2023BP_Energy_Fcst_Input'!$K$4:$K$387))</f>
        <v>1612347992.148</v>
      </c>
      <c r="G38" s="14">
        <v>1531449240.4900002</v>
      </c>
      <c r="H38" s="14">
        <v>1518592808.6301632</v>
      </c>
      <c r="I38" s="14"/>
      <c r="J38" s="15"/>
      <c r="K38" s="34">
        <f t="shared" si="2"/>
        <v>-2.4117139526181886E-3</v>
      </c>
      <c r="L38" s="34">
        <f t="shared" si="1"/>
        <v>5.282496443180551E-2</v>
      </c>
      <c r="M38">
        <f>SUM(M25:M36)</f>
        <v>0</v>
      </c>
      <c r="N38">
        <f>SUM(N25:N36)</f>
        <v>0</v>
      </c>
    </row>
    <row r="39" spans="3:23">
      <c r="C39">
        <v>2046</v>
      </c>
      <c r="D39" s="13"/>
      <c r="E39" s="14"/>
      <c r="F39" s="14">
        <f>SUM(SUMIF('[1]2023BP_Energy_Fcst_Input'!$A$4:$A$387,C39,'[1]2023BP_Energy_Fcst_Input'!$L$4:$L$387),SUMIF('[1]2023BP_Energy_Fcst_Input'!$A$4:$A$387,C39,'[1]2023BP_Energy_Fcst_Input'!$K$4:$K$387))</f>
        <v>1611327527.4860001</v>
      </c>
      <c r="G39" s="14">
        <v>1518686453.927</v>
      </c>
      <c r="H39" s="14">
        <v>1513706978.9616451</v>
      </c>
      <c r="I39" s="14"/>
      <c r="J39" s="15"/>
      <c r="K39" s="34">
        <f t="shared" si="2"/>
        <v>-6.3290596507048491E-4</v>
      </c>
      <c r="L39" s="34">
        <f t="shared" si="1"/>
        <v>6.1000790070557365E-2</v>
      </c>
    </row>
    <row r="40" spans="3:23">
      <c r="C40">
        <v>2047</v>
      </c>
      <c r="D40" s="13"/>
      <c r="E40" s="14"/>
      <c r="F40" s="14">
        <f>SUM(SUMIF('[1]2023BP_Energy_Fcst_Input'!$A$4:$A$387,C40,'[1]2023BP_Energy_Fcst_Input'!$L$4:$L$387),SUMIF('[1]2023BP_Energy_Fcst_Input'!$A$4:$A$387,C40,'[1]2023BP_Energy_Fcst_Input'!$K$4:$K$387))</f>
        <v>1610637596.3180003</v>
      </c>
      <c r="G40" s="14">
        <v>1518711071.6399999</v>
      </c>
      <c r="H40" s="14">
        <v>1508333823.9602289</v>
      </c>
      <c r="I40" s="14"/>
      <c r="J40" s="15"/>
      <c r="K40" s="34">
        <f t="shared" si="2"/>
        <v>-4.281756230380962E-4</v>
      </c>
      <c r="L40" s="34">
        <f t="shared" si="1"/>
        <v>6.0529304351967683E-2</v>
      </c>
    </row>
    <row r="41" spans="3:23">
      <c r="C41">
        <v>2048</v>
      </c>
      <c r="D41" s="13"/>
      <c r="E41" s="14"/>
      <c r="F41" s="14">
        <f>SUM(SUMIF('[1]2023BP_Energy_Fcst_Input'!$A$4:$A$387,C41,'[1]2023BP_Energy_Fcst_Input'!$L$4:$L$387),SUMIF('[1]2023BP_Energy_Fcst_Input'!$A$4:$A$387,C41,'[1]2023BP_Energy_Fcst_Input'!$K$4:$K$387))</f>
        <v>1612239868.8059998</v>
      </c>
      <c r="G41" s="14">
        <v>1507931190.3319998</v>
      </c>
      <c r="H41" s="14">
        <v>1503105053.9893851</v>
      </c>
      <c r="I41" s="14"/>
      <c r="J41" s="15"/>
      <c r="K41" s="34">
        <f t="shared" si="2"/>
        <v>9.9480633735504753E-4</v>
      </c>
      <c r="L41" s="34">
        <f t="shared" si="1"/>
        <v>6.9173367553352572E-2</v>
      </c>
    </row>
    <row r="42" spans="3:23">
      <c r="C42">
        <v>2049</v>
      </c>
      <c r="D42" s="13"/>
      <c r="E42" s="14"/>
      <c r="F42" s="14">
        <f>SUM(SUMIF('[1]2023BP_Energy_Fcst_Input'!$A$4:$A$387,C42,'[1]2023BP_Energy_Fcst_Input'!$L$4:$L$387),SUMIF('[1]2023BP_Energy_Fcst_Input'!$A$4:$A$387,C42,'[1]2023BP_Energy_Fcst_Input'!$K$4:$K$387))</f>
        <v>1608725993.8340001</v>
      </c>
      <c r="G42" s="14">
        <v>1512324007.605</v>
      </c>
      <c r="H42" s="14">
        <v>1498373181.0029974</v>
      </c>
      <c r="I42" s="14"/>
      <c r="J42" s="15"/>
      <c r="K42" s="34">
        <f t="shared" si="2"/>
        <v>-2.1794988698561335E-3</v>
      </c>
      <c r="L42" s="34">
        <f t="shared" si="1"/>
        <v>6.3744267593600856E-2</v>
      </c>
    </row>
    <row r="43" spans="3:23">
      <c r="C43">
        <v>2050</v>
      </c>
      <c r="D43" s="17"/>
      <c r="E43" s="18"/>
      <c r="F43" s="14">
        <f>SUM(SUMIF('[1]2023BP_Energy_Fcst_Input'!$A$4:$A$387,C43,'[1]2023BP_Energy_Fcst_Input'!$L$4:$L$387),SUMIF('[1]2023BP_Energy_Fcst_Input'!$A$4:$A$387,C43,'[1]2023BP_Energy_Fcst_Input'!$K$4:$K$387))</f>
        <v>1608220414.299</v>
      </c>
      <c r="G43" s="14">
        <v>1507428881.21</v>
      </c>
      <c r="H43" s="14">
        <v>1493777915.3362284</v>
      </c>
      <c r="I43" s="18"/>
      <c r="J43" s="19"/>
      <c r="K43" s="34">
        <f t="shared" si="2"/>
        <v>-3.1427324288779701E-4</v>
      </c>
      <c r="L43" s="34">
        <f t="shared" si="1"/>
        <v>6.6863209498875698E-2</v>
      </c>
    </row>
    <row r="44" spans="3:23">
      <c r="C44">
        <v>2051</v>
      </c>
      <c r="F44" s="14">
        <f>SUM(SUMIF('[1]2023BP_Energy_Fcst_Input'!$A$4:$A$387,C44,'[1]2023BP_Energy_Fcst_Input'!$L$4:$L$387),SUMIF('[1]2023BP_Energy_Fcst_Input'!$A$4:$A$387,C44,'[1]2023BP_Energy_Fcst_Input'!$K$4:$K$387))</f>
        <v>1607898107.3909998</v>
      </c>
    </row>
    <row r="45" spans="3:23">
      <c r="C45">
        <v>2052</v>
      </c>
      <c r="F45" s="14">
        <f>SUM(SUMIF('[1]2023BP_Energy_Fcst_Input'!$A$4:$A$387,C45,'[1]2023BP_Energy_Fcst_Input'!$L$4:$L$387),SUMIF('[1]2023BP_Energy_Fcst_Input'!$A$4:$A$387,C45,'[1]2023BP_Energy_Fcst_Input'!$K$4:$K$387))</f>
        <v>1604466647.7020001</v>
      </c>
    </row>
    <row r="47" spans="3:23">
      <c r="J47" t="s">
        <v>38</v>
      </c>
      <c r="K47" t="s">
        <v>35</v>
      </c>
      <c r="L47" t="s">
        <v>36</v>
      </c>
      <c r="P47" t="s">
        <v>37</v>
      </c>
      <c r="U47" t="s">
        <v>45</v>
      </c>
      <c r="V47" t="s">
        <v>46</v>
      </c>
      <c r="W47" t="s">
        <v>47</v>
      </c>
    </row>
    <row r="48" spans="3:23">
      <c r="D48">
        <v>2011</v>
      </c>
      <c r="E48">
        <v>1</v>
      </c>
      <c r="G48" s="29">
        <v>212371204.979</v>
      </c>
      <c r="H48" s="29"/>
      <c r="J48" s="29">
        <v>2615.248</v>
      </c>
      <c r="M48" s="29"/>
      <c r="P48" s="29">
        <v>4806.1779999999999</v>
      </c>
      <c r="Q48">
        <f>P48*50</f>
        <v>240308.9</v>
      </c>
      <c r="U48" s="29">
        <v>213394891.95300001</v>
      </c>
      <c r="V48" s="29">
        <v>248392.535</v>
      </c>
      <c r="W48" s="29">
        <f>SUM(U48:V48)</f>
        <v>213643284.48800001</v>
      </c>
    </row>
    <row r="49" spans="4:23">
      <c r="D49">
        <f>IF(E49=1,D48+1,D48)</f>
        <v>2011</v>
      </c>
      <c r="E49">
        <f>IF(E48=12,1,E48+1)</f>
        <v>2</v>
      </c>
      <c r="G49" s="29">
        <v>182166732.45299998</v>
      </c>
      <c r="H49" s="29"/>
      <c r="J49" s="29">
        <v>2234.7170000000001</v>
      </c>
      <c r="M49" s="29"/>
      <c r="P49" s="29">
        <v>3994.7510000000002</v>
      </c>
      <c r="Q49">
        <f t="shared" ref="Q49:Q112" si="3">P49*50</f>
        <v>199737.55000000002</v>
      </c>
      <c r="U49" s="29">
        <v>182305890.171</v>
      </c>
      <c r="V49" s="29">
        <v>194182.73699999999</v>
      </c>
      <c r="W49" s="29">
        <f t="shared" ref="W49:W112" si="4">SUM(U49:V49)</f>
        <v>182500072.90799999</v>
      </c>
    </row>
    <row r="50" spans="4:23">
      <c r="D50">
        <f t="shared" ref="D50:D113" si="5">IF(E50=1,D49+1,D49)</f>
        <v>2011</v>
      </c>
      <c r="E50">
        <f t="shared" ref="E50:E113" si="6">IF(E49=12,1,E49+1)</f>
        <v>3</v>
      </c>
      <c r="G50" s="29">
        <v>164281625.08399999</v>
      </c>
      <c r="H50" s="29"/>
      <c r="J50" s="29">
        <v>2031.441</v>
      </c>
      <c r="M50" s="29"/>
      <c r="P50" s="29">
        <v>3512.9479999999999</v>
      </c>
      <c r="Q50">
        <f t="shared" si="3"/>
        <v>175647.4</v>
      </c>
      <c r="U50" s="29">
        <v>165876125.14199999</v>
      </c>
      <c r="V50" s="29">
        <v>176558.75899999999</v>
      </c>
      <c r="W50" s="29">
        <f t="shared" si="4"/>
        <v>166052683.90099999</v>
      </c>
    </row>
    <row r="51" spans="4:23">
      <c r="D51">
        <f t="shared" si="5"/>
        <v>2011</v>
      </c>
      <c r="E51">
        <f t="shared" si="6"/>
        <v>4</v>
      </c>
      <c r="G51" s="29">
        <v>148469885.935</v>
      </c>
      <c r="H51" s="29"/>
      <c r="J51" s="29">
        <v>1831.646</v>
      </c>
      <c r="M51" s="29"/>
      <c r="P51" s="29">
        <v>2908.431</v>
      </c>
      <c r="Q51">
        <f t="shared" si="3"/>
        <v>145421.54999999999</v>
      </c>
      <c r="U51" s="29">
        <v>149428325.61300001</v>
      </c>
      <c r="V51" s="29">
        <v>145755.28599999999</v>
      </c>
      <c r="W51" s="29">
        <f t="shared" si="4"/>
        <v>149574080.89900002</v>
      </c>
    </row>
    <row r="52" spans="4:23">
      <c r="D52">
        <f t="shared" si="5"/>
        <v>2011</v>
      </c>
      <c r="E52">
        <f t="shared" si="6"/>
        <v>5</v>
      </c>
      <c r="G52" s="29">
        <v>140629460.89500001</v>
      </c>
      <c r="H52" s="29"/>
      <c r="J52" s="29">
        <v>1740.037</v>
      </c>
      <c r="M52" s="29"/>
      <c r="P52" s="29">
        <v>2877.5410000000002</v>
      </c>
      <c r="Q52">
        <f t="shared" si="3"/>
        <v>143877.05000000002</v>
      </c>
      <c r="U52" s="29">
        <v>142168178.42500001</v>
      </c>
      <c r="V52" s="29">
        <v>144451.14199999999</v>
      </c>
      <c r="W52" s="29">
        <f t="shared" si="4"/>
        <v>142312629.567</v>
      </c>
    </row>
    <row r="53" spans="4:23">
      <c r="D53">
        <f t="shared" si="5"/>
        <v>2011</v>
      </c>
      <c r="E53">
        <f t="shared" si="6"/>
        <v>6</v>
      </c>
      <c r="G53" s="29">
        <v>167998272.736</v>
      </c>
      <c r="H53" s="29"/>
      <c r="J53" s="29">
        <v>2067.4209999999998</v>
      </c>
      <c r="M53" s="29"/>
      <c r="P53" s="29">
        <v>3544.97</v>
      </c>
      <c r="Q53">
        <f t="shared" si="3"/>
        <v>177248.5</v>
      </c>
      <c r="U53" s="29">
        <v>168967454.579</v>
      </c>
      <c r="V53" s="29">
        <v>177169.56899999999</v>
      </c>
      <c r="W53" s="29">
        <f t="shared" si="4"/>
        <v>169144624.148</v>
      </c>
    </row>
    <row r="54" spans="4:23">
      <c r="D54">
        <f t="shared" si="5"/>
        <v>2011</v>
      </c>
      <c r="E54">
        <f t="shared" si="6"/>
        <v>7</v>
      </c>
      <c r="G54" s="29">
        <v>173879546.822</v>
      </c>
      <c r="H54" s="29"/>
      <c r="J54" s="29">
        <v>2132.7370000000001</v>
      </c>
      <c r="M54" s="29"/>
      <c r="P54" s="29">
        <v>3657.5619999999999</v>
      </c>
      <c r="Q54">
        <f t="shared" si="3"/>
        <v>182878.1</v>
      </c>
      <c r="U54" s="29">
        <v>174502986.69400001</v>
      </c>
      <c r="V54" s="29">
        <v>181462.647</v>
      </c>
      <c r="W54" s="29">
        <f t="shared" si="4"/>
        <v>174684449.34100002</v>
      </c>
    </row>
    <row r="55" spans="4:23">
      <c r="D55">
        <f t="shared" si="5"/>
        <v>2011</v>
      </c>
      <c r="E55">
        <f t="shared" si="6"/>
        <v>8</v>
      </c>
      <c r="G55" s="29">
        <v>196303795.63599998</v>
      </c>
      <c r="H55" s="29"/>
      <c r="J55" s="29">
        <v>2412.174</v>
      </c>
      <c r="M55" s="29"/>
      <c r="P55" s="29">
        <v>3968.4119999999998</v>
      </c>
      <c r="Q55">
        <f t="shared" si="3"/>
        <v>198420.59999999998</v>
      </c>
      <c r="U55" s="29">
        <v>197267003.616</v>
      </c>
      <c r="V55" s="29">
        <v>196097.076</v>
      </c>
      <c r="W55" s="29">
        <f t="shared" si="4"/>
        <v>197463100.692</v>
      </c>
    </row>
    <row r="56" spans="4:23">
      <c r="D56">
        <f t="shared" si="5"/>
        <v>2011</v>
      </c>
      <c r="E56">
        <f t="shared" si="6"/>
        <v>9</v>
      </c>
      <c r="G56" s="29">
        <v>176922940.54100001</v>
      </c>
      <c r="H56" s="29"/>
      <c r="J56" s="29">
        <v>2176.5300000000002</v>
      </c>
      <c r="M56" s="29"/>
      <c r="P56" s="29">
        <v>3107.9479999999999</v>
      </c>
      <c r="Q56">
        <f t="shared" si="3"/>
        <v>155397.4</v>
      </c>
      <c r="U56" s="29">
        <v>178176201.73800001</v>
      </c>
      <c r="V56" s="29">
        <v>153358.986</v>
      </c>
      <c r="W56" s="29">
        <f t="shared" si="4"/>
        <v>178329560.72400001</v>
      </c>
    </row>
    <row r="57" spans="4:23">
      <c r="D57">
        <f t="shared" si="5"/>
        <v>2011</v>
      </c>
      <c r="E57">
        <f t="shared" si="6"/>
        <v>10</v>
      </c>
      <c r="G57" s="29">
        <v>144248720.74599999</v>
      </c>
      <c r="H57" s="29"/>
      <c r="J57" s="29">
        <v>1781.5840000000001</v>
      </c>
      <c r="M57" s="29"/>
      <c r="P57" s="29">
        <v>2813.498</v>
      </c>
      <c r="Q57">
        <f t="shared" si="3"/>
        <v>140674.9</v>
      </c>
      <c r="U57" s="29">
        <v>145770439.75999999</v>
      </c>
      <c r="V57" s="29">
        <v>139713.99400000001</v>
      </c>
      <c r="W57" s="29">
        <f t="shared" si="4"/>
        <v>145910153.75399998</v>
      </c>
    </row>
    <row r="58" spans="4:23">
      <c r="D58">
        <f t="shared" si="5"/>
        <v>2011</v>
      </c>
      <c r="E58">
        <f t="shared" si="6"/>
        <v>11</v>
      </c>
      <c r="G58" s="29">
        <v>131467627.97500001</v>
      </c>
      <c r="H58" s="29"/>
      <c r="J58" s="29">
        <v>1613.864</v>
      </c>
      <c r="M58" s="29"/>
      <c r="P58" s="29">
        <v>2843.7330000000002</v>
      </c>
      <c r="Q58">
        <f t="shared" si="3"/>
        <v>142186.65000000002</v>
      </c>
      <c r="U58" s="29">
        <v>131490748.927</v>
      </c>
      <c r="V58" s="29">
        <v>142126.41699999999</v>
      </c>
      <c r="W58" s="29">
        <f t="shared" si="4"/>
        <v>131632875.344</v>
      </c>
    </row>
    <row r="59" spans="4:23">
      <c r="D59">
        <f t="shared" si="5"/>
        <v>2011</v>
      </c>
      <c r="E59">
        <f t="shared" si="6"/>
        <v>12</v>
      </c>
      <c r="G59" s="29">
        <v>154723879.61399999</v>
      </c>
      <c r="H59" s="29"/>
      <c r="J59" s="29">
        <v>1903.943</v>
      </c>
      <c r="M59" s="29"/>
      <c r="P59" s="29">
        <v>3486.866</v>
      </c>
      <c r="Q59">
        <f t="shared" si="3"/>
        <v>174343.3</v>
      </c>
      <c r="U59" s="29">
        <v>155740392.5</v>
      </c>
      <c r="V59" s="29">
        <v>174964.51699999999</v>
      </c>
      <c r="W59" s="29">
        <f t="shared" si="4"/>
        <v>155915357.01699999</v>
      </c>
    </row>
    <row r="60" spans="4:23">
      <c r="D60">
        <f t="shared" si="5"/>
        <v>2012</v>
      </c>
      <c r="E60">
        <f t="shared" si="6"/>
        <v>1</v>
      </c>
      <c r="G60" s="29">
        <v>182014210.65099999</v>
      </c>
      <c r="H60" s="29"/>
      <c r="J60" s="29">
        <v>2237.518</v>
      </c>
      <c r="K60" s="29">
        <v>81264.248000000007</v>
      </c>
      <c r="L60">
        <f>K60*J60</f>
        <v>181830217.65646401</v>
      </c>
      <c r="M60" s="29"/>
      <c r="P60" s="29">
        <v>4284.9350000000004</v>
      </c>
      <c r="Q60">
        <f t="shared" si="3"/>
        <v>214246.75000000003</v>
      </c>
      <c r="U60" s="29">
        <v>183007250.609</v>
      </c>
      <c r="V60" s="29">
        <v>167062.41699999999</v>
      </c>
      <c r="W60" s="29">
        <f t="shared" si="4"/>
        <v>183174313.02599999</v>
      </c>
    </row>
    <row r="61" spans="4:23">
      <c r="D61">
        <f t="shared" si="5"/>
        <v>2012</v>
      </c>
      <c r="E61">
        <f t="shared" si="6"/>
        <v>2</v>
      </c>
      <c r="G61" s="29">
        <v>169061542.88</v>
      </c>
      <c r="H61" s="29"/>
      <c r="J61" s="29">
        <v>2078.279</v>
      </c>
      <c r="K61" s="29">
        <v>81275.763999999996</v>
      </c>
      <c r="L61">
        <f t="shared" ref="L61:L124" si="7">K61*J61</f>
        <v>168913713.53015599</v>
      </c>
      <c r="M61" s="29"/>
      <c r="P61" s="29">
        <v>3032.3560000000002</v>
      </c>
      <c r="Q61">
        <f t="shared" si="3"/>
        <v>151617.80000000002</v>
      </c>
      <c r="U61" s="29">
        <v>169780457.153</v>
      </c>
      <c r="V61" s="29">
        <v>185480.50200000001</v>
      </c>
      <c r="W61" s="29">
        <f t="shared" si="4"/>
        <v>169965937.655</v>
      </c>
    </row>
    <row r="62" spans="4:23">
      <c r="D62">
        <f t="shared" si="5"/>
        <v>2012</v>
      </c>
      <c r="E62">
        <f t="shared" si="6"/>
        <v>3</v>
      </c>
      <c r="G62" s="29">
        <v>152867970.02700001</v>
      </c>
      <c r="H62" s="29"/>
      <c r="J62" s="29">
        <v>1876.7719999999999</v>
      </c>
      <c r="K62" s="29">
        <v>81286.538</v>
      </c>
      <c r="L62">
        <f t="shared" si="7"/>
        <v>152556298.495336</v>
      </c>
      <c r="M62" s="29"/>
      <c r="P62" s="29">
        <v>3094.89</v>
      </c>
      <c r="Q62">
        <f t="shared" si="3"/>
        <v>154744.5</v>
      </c>
      <c r="U62" s="29">
        <v>153365449.74700001</v>
      </c>
      <c r="V62" s="29">
        <v>155250.70499999999</v>
      </c>
      <c r="W62" s="29">
        <f t="shared" si="4"/>
        <v>153520700.45200002</v>
      </c>
    </row>
    <row r="63" spans="4:23">
      <c r="D63">
        <f t="shared" si="5"/>
        <v>2012</v>
      </c>
      <c r="E63">
        <f t="shared" si="6"/>
        <v>4</v>
      </c>
      <c r="G63" s="29">
        <v>134321749.565</v>
      </c>
      <c r="H63" s="29"/>
      <c r="J63" s="29">
        <v>1652.0050000000001</v>
      </c>
      <c r="K63" s="29">
        <v>81371.652000000002</v>
      </c>
      <c r="L63">
        <f t="shared" si="7"/>
        <v>134426375.96226001</v>
      </c>
      <c r="M63" s="29"/>
      <c r="P63" s="29">
        <v>2473.4009999999998</v>
      </c>
      <c r="Q63">
        <f t="shared" si="3"/>
        <v>123670.04999999999</v>
      </c>
      <c r="U63" s="29">
        <v>135003432.206</v>
      </c>
      <c r="V63" s="29">
        <v>123896.893</v>
      </c>
      <c r="W63" s="29">
        <f t="shared" si="4"/>
        <v>135127329.09900001</v>
      </c>
    </row>
    <row r="64" spans="4:23">
      <c r="D64">
        <f t="shared" si="5"/>
        <v>2012</v>
      </c>
      <c r="E64">
        <f t="shared" si="6"/>
        <v>5</v>
      </c>
      <c r="G64" s="29">
        <v>144849783.30599999</v>
      </c>
      <c r="H64" s="29"/>
      <c r="J64" s="29">
        <v>1788.155</v>
      </c>
      <c r="K64" s="29">
        <v>81382.797000000006</v>
      </c>
      <c r="L64">
        <f t="shared" si="7"/>
        <v>145525055.369535</v>
      </c>
      <c r="M64" s="29"/>
      <c r="P64" s="29">
        <v>2421.328</v>
      </c>
      <c r="Q64">
        <f t="shared" si="3"/>
        <v>121066.4</v>
      </c>
      <c r="U64" s="29">
        <v>145902904.634</v>
      </c>
      <c r="V64" s="29">
        <v>119944.821</v>
      </c>
      <c r="W64" s="29">
        <f t="shared" si="4"/>
        <v>146022849.45500001</v>
      </c>
    </row>
    <row r="65" spans="4:23">
      <c r="D65">
        <f t="shared" si="5"/>
        <v>2012</v>
      </c>
      <c r="E65">
        <f t="shared" si="6"/>
        <v>6</v>
      </c>
      <c r="G65" s="29">
        <v>160150993.787</v>
      </c>
      <c r="H65" s="29"/>
      <c r="J65" s="29">
        <v>1971.5060000000001</v>
      </c>
      <c r="K65" s="29">
        <v>81394.312999999995</v>
      </c>
      <c r="L65">
        <f t="shared" si="7"/>
        <v>160469376.44537801</v>
      </c>
      <c r="M65" s="29"/>
      <c r="P65" s="29">
        <v>3561.7930000000001</v>
      </c>
      <c r="Q65">
        <f t="shared" si="3"/>
        <v>178089.65</v>
      </c>
      <c r="U65" s="29">
        <v>160935288.28400001</v>
      </c>
      <c r="V65" s="29">
        <v>179677.976</v>
      </c>
      <c r="W65" s="29">
        <f t="shared" si="4"/>
        <v>161114966.26000002</v>
      </c>
    </row>
    <row r="66" spans="4:23">
      <c r="D66">
        <f t="shared" si="5"/>
        <v>2012</v>
      </c>
      <c r="E66">
        <f t="shared" si="6"/>
        <v>7</v>
      </c>
      <c r="G66" s="29">
        <v>193391583.29800001</v>
      </c>
      <c r="H66" s="29"/>
      <c r="J66" s="29">
        <v>2365.0450000000001</v>
      </c>
      <c r="K66" s="29">
        <v>81394.582999999999</v>
      </c>
      <c r="L66">
        <f t="shared" si="7"/>
        <v>192501851.55123499</v>
      </c>
      <c r="M66" s="29"/>
      <c r="P66" s="29">
        <v>5032.8580000000002</v>
      </c>
      <c r="Q66">
        <f t="shared" si="3"/>
        <v>251642.90000000002</v>
      </c>
      <c r="U66" s="29">
        <v>193245311.64899999</v>
      </c>
      <c r="V66" s="29">
        <v>255310.98699999999</v>
      </c>
      <c r="W66" s="29">
        <f t="shared" si="4"/>
        <v>193500622.63599998</v>
      </c>
    </row>
    <row r="67" spans="4:23">
      <c r="D67">
        <f t="shared" si="5"/>
        <v>2012</v>
      </c>
      <c r="E67">
        <f t="shared" si="6"/>
        <v>8</v>
      </c>
      <c r="G67" s="29">
        <v>190009491.84599999</v>
      </c>
      <c r="H67" s="29"/>
      <c r="J67" s="29">
        <v>2328.4319999999998</v>
      </c>
      <c r="K67" s="29">
        <v>81406.099000000002</v>
      </c>
      <c r="L67">
        <f t="shared" si="7"/>
        <v>189548565.90676799</v>
      </c>
      <c r="M67" s="29"/>
      <c r="P67" s="29">
        <v>5195.4359999999997</v>
      </c>
      <c r="Q67">
        <f t="shared" si="3"/>
        <v>259771.8</v>
      </c>
      <c r="U67" s="29">
        <v>190194695.60699999</v>
      </c>
      <c r="V67" s="29">
        <v>264764.90700000001</v>
      </c>
      <c r="W67" s="29">
        <f t="shared" si="4"/>
        <v>190459460.514</v>
      </c>
    </row>
    <row r="68" spans="4:23">
      <c r="D68">
        <f t="shared" si="5"/>
        <v>2012</v>
      </c>
      <c r="E68">
        <f t="shared" si="6"/>
        <v>9</v>
      </c>
      <c r="G68" s="29">
        <v>175304312.23100001</v>
      </c>
      <c r="H68" s="29"/>
      <c r="J68" s="29">
        <v>2144.473</v>
      </c>
      <c r="K68" s="29">
        <v>81417.615000000005</v>
      </c>
      <c r="L68">
        <f t="shared" si="7"/>
        <v>174597877.09189501</v>
      </c>
      <c r="M68" s="29"/>
      <c r="P68" s="29">
        <v>6553.7370000000001</v>
      </c>
      <c r="Q68">
        <f t="shared" si="3"/>
        <v>327686.84999999998</v>
      </c>
      <c r="U68" s="29">
        <v>175336624.877</v>
      </c>
      <c r="V68" s="29">
        <v>331753.41200000001</v>
      </c>
      <c r="W68" s="29">
        <f t="shared" si="4"/>
        <v>175668378.289</v>
      </c>
    </row>
    <row r="69" spans="4:23">
      <c r="D69">
        <f t="shared" si="5"/>
        <v>2012</v>
      </c>
      <c r="E69">
        <f t="shared" si="6"/>
        <v>10</v>
      </c>
      <c r="G69" s="29">
        <v>144275360.09600002</v>
      </c>
      <c r="H69" s="29"/>
      <c r="J69" s="29">
        <v>1764.5170000000001</v>
      </c>
      <c r="K69" s="29">
        <v>81560.638999999996</v>
      </c>
      <c r="L69">
        <f t="shared" si="7"/>
        <v>143915134.046363</v>
      </c>
      <c r="M69" s="29"/>
      <c r="P69" s="29">
        <v>3374.261</v>
      </c>
      <c r="Q69">
        <f t="shared" si="3"/>
        <v>168713.05</v>
      </c>
      <c r="U69" s="29">
        <v>144124731.15000001</v>
      </c>
      <c r="V69" s="29">
        <v>172065.34099999999</v>
      </c>
      <c r="W69" s="29">
        <f t="shared" si="4"/>
        <v>144296796.491</v>
      </c>
    </row>
    <row r="70" spans="4:23">
      <c r="D70">
        <f t="shared" si="5"/>
        <v>2012</v>
      </c>
      <c r="E70">
        <f t="shared" si="6"/>
        <v>11</v>
      </c>
      <c r="G70" s="29">
        <v>143051655.294</v>
      </c>
      <c r="H70" s="29"/>
      <c r="J70" s="29">
        <v>1756.144</v>
      </c>
      <c r="K70" s="29">
        <v>81572.156000000003</v>
      </c>
      <c r="L70">
        <f t="shared" si="7"/>
        <v>143252452.326464</v>
      </c>
      <c r="M70" s="29"/>
      <c r="P70" s="29">
        <v>3019.8380000000002</v>
      </c>
      <c r="Q70">
        <f t="shared" si="3"/>
        <v>150991.90000000002</v>
      </c>
      <c r="U70" s="29">
        <v>142800815.93799999</v>
      </c>
      <c r="V70" s="29">
        <v>151111.476</v>
      </c>
      <c r="W70" s="29">
        <f t="shared" si="4"/>
        <v>142951927.414</v>
      </c>
    </row>
    <row r="71" spans="4:23">
      <c r="D71">
        <f t="shared" si="5"/>
        <v>2012</v>
      </c>
      <c r="E71">
        <f t="shared" si="6"/>
        <v>12</v>
      </c>
      <c r="G71" s="29">
        <v>155425395.551</v>
      </c>
      <c r="H71" s="29"/>
      <c r="J71" s="29">
        <v>1898.2950000000001</v>
      </c>
      <c r="K71" s="29">
        <v>81583.3</v>
      </c>
      <c r="L71">
        <f t="shared" si="7"/>
        <v>154869170.47350001</v>
      </c>
      <c r="M71" s="29"/>
      <c r="P71" s="29">
        <v>3093.777</v>
      </c>
      <c r="Q71">
        <f t="shared" si="3"/>
        <v>154688.85</v>
      </c>
      <c r="U71" s="29">
        <v>155045992.79300001</v>
      </c>
      <c r="V71" s="29">
        <v>154085.617</v>
      </c>
      <c r="W71" s="29">
        <f t="shared" si="4"/>
        <v>155200078.41000003</v>
      </c>
    </row>
    <row r="72" spans="4:23">
      <c r="D72">
        <f t="shared" si="5"/>
        <v>2013</v>
      </c>
      <c r="E72">
        <f t="shared" si="6"/>
        <v>1</v>
      </c>
      <c r="G72" s="29">
        <v>176642789.87099999</v>
      </c>
      <c r="H72" s="29"/>
      <c r="J72" s="29">
        <v>2153.4549999999999</v>
      </c>
      <c r="K72" s="29">
        <v>81676.324999999997</v>
      </c>
      <c r="L72">
        <f t="shared" si="7"/>
        <v>175886290.45287499</v>
      </c>
      <c r="M72" s="29"/>
      <c r="P72" s="29">
        <v>3556.6080000000002</v>
      </c>
      <c r="Q72">
        <f t="shared" si="3"/>
        <v>177830.40000000002</v>
      </c>
      <c r="U72" s="29">
        <v>176118997.94400001</v>
      </c>
      <c r="V72" s="29">
        <v>184660.334</v>
      </c>
      <c r="W72" s="29">
        <f t="shared" si="4"/>
        <v>176303658.278</v>
      </c>
    </row>
    <row r="73" spans="4:23">
      <c r="D73">
        <f t="shared" si="5"/>
        <v>2013</v>
      </c>
      <c r="E73">
        <f t="shared" si="6"/>
        <v>2</v>
      </c>
      <c r="G73" s="29">
        <v>171865722.77599999</v>
      </c>
      <c r="H73" s="29"/>
      <c r="J73" s="29">
        <v>2104.6840000000002</v>
      </c>
      <c r="K73" s="29">
        <v>81687.841</v>
      </c>
      <c r="L73">
        <f t="shared" si="7"/>
        <v>171927091.94724402</v>
      </c>
      <c r="M73" s="29"/>
      <c r="P73" s="29">
        <v>3039.0619999999999</v>
      </c>
      <c r="Q73">
        <f t="shared" si="3"/>
        <v>151953.1</v>
      </c>
      <c r="U73" s="29">
        <v>171841597.25600001</v>
      </c>
      <c r="V73" s="29">
        <v>143453.111</v>
      </c>
      <c r="W73" s="29">
        <f t="shared" si="4"/>
        <v>171985050.36700001</v>
      </c>
    </row>
    <row r="74" spans="4:23">
      <c r="D74">
        <f t="shared" si="5"/>
        <v>2013</v>
      </c>
      <c r="E74">
        <f t="shared" si="6"/>
        <v>3</v>
      </c>
      <c r="G74" s="29">
        <v>162355485.66000003</v>
      </c>
      <c r="H74" s="29"/>
      <c r="J74" s="29">
        <v>1981.085</v>
      </c>
      <c r="K74" s="29">
        <v>81698.241999999998</v>
      </c>
      <c r="L74">
        <f t="shared" si="7"/>
        <v>161851161.75257</v>
      </c>
      <c r="M74" s="29"/>
      <c r="P74" s="29">
        <v>3028.83</v>
      </c>
      <c r="Q74">
        <f t="shared" si="3"/>
        <v>151441.5</v>
      </c>
      <c r="U74" s="29">
        <v>161632189.26899999</v>
      </c>
      <c r="V74" s="29">
        <v>150291.75599999999</v>
      </c>
      <c r="W74" s="29">
        <f t="shared" si="4"/>
        <v>161782481.02500001</v>
      </c>
    </row>
    <row r="75" spans="4:23">
      <c r="D75">
        <f t="shared" si="5"/>
        <v>2013</v>
      </c>
      <c r="E75">
        <f t="shared" si="6"/>
        <v>4</v>
      </c>
      <c r="G75" s="29">
        <v>143316350.15000001</v>
      </c>
      <c r="H75" s="29"/>
      <c r="J75" s="29">
        <v>1742.74</v>
      </c>
      <c r="K75" s="29">
        <v>81698.327000000005</v>
      </c>
      <c r="L75">
        <f t="shared" si="7"/>
        <v>142378942.39598</v>
      </c>
      <c r="M75" s="29"/>
      <c r="P75" s="29">
        <v>2487.0740000000001</v>
      </c>
      <c r="Q75">
        <f t="shared" si="3"/>
        <v>124353.7</v>
      </c>
      <c r="U75" s="29">
        <v>142115212.227</v>
      </c>
      <c r="V75" s="29">
        <v>123226.43799999999</v>
      </c>
      <c r="W75" s="29">
        <f t="shared" si="4"/>
        <v>142238438.66499999</v>
      </c>
    </row>
    <row r="76" spans="4:23">
      <c r="D76">
        <f t="shared" si="5"/>
        <v>2013</v>
      </c>
      <c r="E76">
        <f t="shared" si="6"/>
        <v>5</v>
      </c>
      <c r="G76" s="29">
        <v>130267088.905</v>
      </c>
      <c r="H76" s="29"/>
      <c r="J76" s="29">
        <v>1586.4079999999999</v>
      </c>
      <c r="K76" s="29">
        <v>81709.471999999994</v>
      </c>
      <c r="L76">
        <f t="shared" si="7"/>
        <v>129624560.05657598</v>
      </c>
      <c r="M76" s="29"/>
      <c r="P76" s="29">
        <v>2319.5430000000001</v>
      </c>
      <c r="Q76">
        <f t="shared" si="3"/>
        <v>115977.15000000001</v>
      </c>
      <c r="U76" s="29">
        <v>129644780.28</v>
      </c>
      <c r="V76" s="29">
        <v>115149.51</v>
      </c>
      <c r="W76" s="29">
        <f t="shared" si="4"/>
        <v>129759929.79000001</v>
      </c>
    </row>
    <row r="77" spans="4:23">
      <c r="D77">
        <f t="shared" si="5"/>
        <v>2013</v>
      </c>
      <c r="E77">
        <f t="shared" si="6"/>
        <v>6</v>
      </c>
      <c r="G77" s="29">
        <v>153644687.324</v>
      </c>
      <c r="H77" s="29"/>
      <c r="J77" s="29">
        <v>1869.682</v>
      </c>
      <c r="K77" s="29">
        <v>81720.987999999998</v>
      </c>
      <c r="L77">
        <f t="shared" si="7"/>
        <v>152792260.28581598</v>
      </c>
      <c r="M77" s="29"/>
      <c r="P77" s="29">
        <v>2902.328</v>
      </c>
      <c r="Q77">
        <f t="shared" si="3"/>
        <v>145116.4</v>
      </c>
      <c r="U77" s="29">
        <v>152829692.456</v>
      </c>
      <c r="V77" s="29">
        <v>143652.283</v>
      </c>
      <c r="W77" s="29">
        <f t="shared" si="4"/>
        <v>152973344.73899999</v>
      </c>
    </row>
    <row r="78" spans="4:23">
      <c r="D78">
        <f t="shared" si="5"/>
        <v>2013</v>
      </c>
      <c r="E78">
        <f t="shared" si="6"/>
        <v>7</v>
      </c>
      <c r="G78" s="29">
        <v>168514705.88699999</v>
      </c>
      <c r="H78" s="29"/>
      <c r="J78" s="29">
        <v>2052.2730000000001</v>
      </c>
      <c r="K78" s="29">
        <v>81774.130999999994</v>
      </c>
      <c r="L78">
        <f t="shared" si="7"/>
        <v>167822841.14976299</v>
      </c>
      <c r="M78" s="29"/>
      <c r="P78" s="29">
        <v>3422.9679999999998</v>
      </c>
      <c r="Q78">
        <f t="shared" si="3"/>
        <v>171148.4</v>
      </c>
      <c r="U78" s="29">
        <v>167924034.40599999</v>
      </c>
      <c r="V78" s="29">
        <v>169209.22099999999</v>
      </c>
      <c r="W78" s="29">
        <f t="shared" si="4"/>
        <v>168093243.62699997</v>
      </c>
    </row>
    <row r="79" spans="4:23">
      <c r="D79">
        <f t="shared" si="5"/>
        <v>2013</v>
      </c>
      <c r="E79">
        <f t="shared" si="6"/>
        <v>8</v>
      </c>
      <c r="G79" s="29">
        <v>165922793.56</v>
      </c>
      <c r="H79" s="29"/>
      <c r="J79" s="29">
        <v>2025.0050000000001</v>
      </c>
      <c r="K79" s="29">
        <v>81785.646999999997</v>
      </c>
      <c r="L79">
        <f t="shared" si="7"/>
        <v>165616344.10323501</v>
      </c>
      <c r="M79" s="29"/>
      <c r="P79" s="29">
        <v>3363.8910000000001</v>
      </c>
      <c r="Q79">
        <f t="shared" si="3"/>
        <v>168194.55000000002</v>
      </c>
      <c r="U79" s="29">
        <v>165632912.66100001</v>
      </c>
      <c r="V79" s="29">
        <v>166233.50399999999</v>
      </c>
      <c r="W79" s="29">
        <f t="shared" si="4"/>
        <v>165799146.16500002</v>
      </c>
    </row>
    <row r="80" spans="4:23">
      <c r="D80">
        <f t="shared" si="5"/>
        <v>2013</v>
      </c>
      <c r="E80">
        <f t="shared" si="6"/>
        <v>9</v>
      </c>
      <c r="G80" s="29">
        <v>172230770.36300001</v>
      </c>
      <c r="H80" s="29"/>
      <c r="J80" s="29">
        <v>2095.567</v>
      </c>
      <c r="K80" s="29">
        <v>81797.164000000004</v>
      </c>
      <c r="L80">
        <f t="shared" si="7"/>
        <v>171411437.57198802</v>
      </c>
      <c r="M80" s="29"/>
      <c r="P80" s="29">
        <v>3203.2739999999999</v>
      </c>
      <c r="Q80">
        <f t="shared" si="3"/>
        <v>160163.69999999998</v>
      </c>
      <c r="U80" s="29">
        <v>171577229.99900001</v>
      </c>
      <c r="V80" s="29">
        <v>158942.44500000001</v>
      </c>
      <c r="W80" s="29">
        <f t="shared" si="4"/>
        <v>171736172.44400001</v>
      </c>
    </row>
    <row r="81" spans="4:23">
      <c r="D81">
        <f t="shared" si="5"/>
        <v>2013</v>
      </c>
      <c r="E81">
        <f t="shared" si="6"/>
        <v>10</v>
      </c>
      <c r="G81" s="29">
        <v>140063181.211</v>
      </c>
      <c r="H81" s="29"/>
      <c r="J81" s="29">
        <v>1703.7860000000001</v>
      </c>
      <c r="K81" s="29">
        <v>81814.125</v>
      </c>
      <c r="L81">
        <f t="shared" si="7"/>
        <v>139393760.77724999</v>
      </c>
      <c r="M81" s="29"/>
      <c r="P81" s="29">
        <v>2916.636</v>
      </c>
      <c r="Q81">
        <f t="shared" si="3"/>
        <v>145831.79999999999</v>
      </c>
      <c r="U81" s="29">
        <v>139496961.44400001</v>
      </c>
      <c r="V81" s="29">
        <v>146099.28099999999</v>
      </c>
      <c r="W81" s="29">
        <f t="shared" si="4"/>
        <v>139643060.72499999</v>
      </c>
    </row>
    <row r="82" spans="4:23">
      <c r="D82">
        <f t="shared" si="5"/>
        <v>2013</v>
      </c>
      <c r="E82">
        <f t="shared" si="6"/>
        <v>11</v>
      </c>
      <c r="G82" s="29">
        <v>130244812.42900001</v>
      </c>
      <c r="H82" s="29"/>
      <c r="J82" s="29">
        <v>1586.154</v>
      </c>
      <c r="K82" s="29">
        <v>81825.641000000003</v>
      </c>
      <c r="L82">
        <f t="shared" si="7"/>
        <v>129788067.77471401</v>
      </c>
      <c r="M82" s="29"/>
      <c r="P82" s="29">
        <v>3017.462</v>
      </c>
      <c r="Q82">
        <f t="shared" si="3"/>
        <v>150873.1</v>
      </c>
      <c r="U82" s="29">
        <v>129219688.27500001</v>
      </c>
      <c r="V82" s="29">
        <v>151963.174</v>
      </c>
      <c r="W82" s="29">
        <f t="shared" si="4"/>
        <v>129371651.449</v>
      </c>
    </row>
    <row r="83" spans="4:23">
      <c r="D83">
        <f t="shared" si="5"/>
        <v>2013</v>
      </c>
      <c r="E83">
        <f t="shared" si="6"/>
        <v>12</v>
      </c>
      <c r="G83" s="29">
        <v>162570271.153</v>
      </c>
      <c r="H83" s="29"/>
      <c r="J83" s="29">
        <v>1983.509</v>
      </c>
      <c r="K83" s="29">
        <v>81836.785999999993</v>
      </c>
      <c r="L83">
        <f t="shared" si="7"/>
        <v>162324001.56207398</v>
      </c>
      <c r="M83" s="29"/>
      <c r="P83" s="29">
        <v>3954.944</v>
      </c>
      <c r="Q83">
        <f t="shared" si="3"/>
        <v>197747.20000000001</v>
      </c>
      <c r="U83" s="29">
        <v>162045550.836</v>
      </c>
      <c r="V83" s="29">
        <v>199585.889</v>
      </c>
      <c r="W83" s="29">
        <f t="shared" si="4"/>
        <v>162245136.72499999</v>
      </c>
    </row>
    <row r="84" spans="4:23">
      <c r="D84">
        <f t="shared" si="5"/>
        <v>2014</v>
      </c>
      <c r="E84">
        <f t="shared" si="6"/>
        <v>1</v>
      </c>
      <c r="G84" s="29">
        <v>193384676.64200002</v>
      </c>
      <c r="H84" s="29"/>
      <c r="J84" s="29">
        <v>2361.4920000000002</v>
      </c>
      <c r="K84" s="29">
        <v>81746.66</v>
      </c>
      <c r="L84">
        <f t="shared" si="7"/>
        <v>193044083.61672002</v>
      </c>
      <c r="M84" s="29"/>
      <c r="P84" s="29">
        <v>4214.4470000000001</v>
      </c>
      <c r="Q84">
        <f t="shared" si="3"/>
        <v>210722.35</v>
      </c>
      <c r="U84" s="29">
        <v>192737398.77200001</v>
      </c>
      <c r="V84" s="29">
        <v>219284.84599999999</v>
      </c>
      <c r="W84" s="29">
        <f t="shared" si="4"/>
        <v>192956683.618</v>
      </c>
    </row>
    <row r="85" spans="4:23">
      <c r="D85">
        <f t="shared" si="5"/>
        <v>2014</v>
      </c>
      <c r="E85">
        <f t="shared" si="6"/>
        <v>2</v>
      </c>
      <c r="G85" s="29">
        <v>185914798.155</v>
      </c>
      <c r="H85" s="29"/>
      <c r="J85" s="29">
        <v>2268.8150000000001</v>
      </c>
      <c r="K85" s="29">
        <v>81758.176000000007</v>
      </c>
      <c r="L85">
        <f t="shared" si="7"/>
        <v>185494176.08144003</v>
      </c>
      <c r="M85" s="29"/>
      <c r="P85" s="29">
        <v>4231.1899999999996</v>
      </c>
      <c r="Q85">
        <f t="shared" si="3"/>
        <v>211559.49999999997</v>
      </c>
      <c r="U85" s="29">
        <v>184847914.70300001</v>
      </c>
      <c r="V85" s="29">
        <v>207628.50599999999</v>
      </c>
      <c r="W85" s="29">
        <f t="shared" si="4"/>
        <v>185055543.20900002</v>
      </c>
    </row>
    <row r="86" spans="4:23">
      <c r="D86">
        <f t="shared" si="5"/>
        <v>2014</v>
      </c>
      <c r="E86">
        <f t="shared" si="6"/>
        <v>3</v>
      </c>
      <c r="G86" s="29">
        <v>168884002.59200001</v>
      </c>
      <c r="H86" s="29"/>
      <c r="J86" s="29">
        <v>2062.75</v>
      </c>
      <c r="K86" s="29">
        <v>81768.577999999994</v>
      </c>
      <c r="L86">
        <f t="shared" si="7"/>
        <v>168668134.26949999</v>
      </c>
      <c r="M86" s="29"/>
      <c r="P86" s="29">
        <v>3256.6060000000002</v>
      </c>
      <c r="Q86">
        <f t="shared" si="3"/>
        <v>162830.30000000002</v>
      </c>
      <c r="U86" s="29">
        <v>168083252.85800001</v>
      </c>
      <c r="V86" s="29">
        <v>162683.065</v>
      </c>
      <c r="W86" s="29">
        <f t="shared" si="4"/>
        <v>168245935.92300001</v>
      </c>
    </row>
    <row r="87" spans="4:23">
      <c r="D87">
        <f t="shared" si="5"/>
        <v>2014</v>
      </c>
      <c r="E87">
        <f t="shared" si="6"/>
        <v>4</v>
      </c>
      <c r="G87" s="29">
        <v>139866475.52399999</v>
      </c>
      <c r="H87" s="29"/>
      <c r="J87" s="29">
        <v>1704.519</v>
      </c>
      <c r="K87" s="29">
        <v>81914.972999999998</v>
      </c>
      <c r="L87">
        <f t="shared" si="7"/>
        <v>139625627.86298701</v>
      </c>
      <c r="M87" s="29"/>
      <c r="P87" s="29">
        <v>2380.2089999999998</v>
      </c>
      <c r="Q87">
        <f t="shared" si="3"/>
        <v>119010.45</v>
      </c>
      <c r="U87" s="29">
        <v>138916138.73500001</v>
      </c>
      <c r="V87" s="29">
        <v>118623.882</v>
      </c>
      <c r="W87" s="29">
        <f t="shared" si="4"/>
        <v>139034762.61700001</v>
      </c>
    </row>
    <row r="88" spans="4:23">
      <c r="D88">
        <f t="shared" si="5"/>
        <v>2014</v>
      </c>
      <c r="E88">
        <f t="shared" si="6"/>
        <v>5</v>
      </c>
      <c r="G88" s="29">
        <v>131707355.72500001</v>
      </c>
      <c r="H88" s="29"/>
      <c r="J88" s="29">
        <v>1601.366</v>
      </c>
      <c r="K88" s="29">
        <v>81926.116999999998</v>
      </c>
      <c r="L88">
        <f t="shared" si="7"/>
        <v>131193698.275822</v>
      </c>
      <c r="M88" s="29"/>
      <c r="P88" s="29">
        <v>2379.6750000000002</v>
      </c>
      <c r="Q88">
        <f t="shared" si="3"/>
        <v>118983.75000000001</v>
      </c>
      <c r="U88" s="29">
        <v>130919145.589</v>
      </c>
      <c r="V88" s="29">
        <v>118457.864</v>
      </c>
      <c r="W88" s="29">
        <f t="shared" si="4"/>
        <v>131037603.45299999</v>
      </c>
    </row>
    <row r="89" spans="4:23">
      <c r="D89">
        <f t="shared" si="5"/>
        <v>2014</v>
      </c>
      <c r="E89">
        <f t="shared" si="6"/>
        <v>6</v>
      </c>
      <c r="G89" s="29">
        <v>153976136.44799998</v>
      </c>
      <c r="H89" s="29"/>
      <c r="J89" s="29">
        <v>1860.894</v>
      </c>
      <c r="K89" s="29">
        <v>81937.634000000005</v>
      </c>
      <c r="L89">
        <f t="shared" si="7"/>
        <v>152477251.48479602</v>
      </c>
      <c r="M89" s="29"/>
      <c r="P89" s="29">
        <v>2999.67</v>
      </c>
      <c r="Q89">
        <f t="shared" si="3"/>
        <v>149983.5</v>
      </c>
      <c r="U89" s="29">
        <v>153688126.98500001</v>
      </c>
      <c r="V89" s="29">
        <v>149092.02299999999</v>
      </c>
      <c r="W89" s="29">
        <f t="shared" si="4"/>
        <v>153837219.00800002</v>
      </c>
    </row>
    <row r="90" spans="4:23">
      <c r="D90">
        <f t="shared" si="5"/>
        <v>2014</v>
      </c>
      <c r="E90">
        <f t="shared" si="6"/>
        <v>7</v>
      </c>
      <c r="G90" s="29">
        <v>167134983.972</v>
      </c>
      <c r="H90" s="29"/>
      <c r="J90" s="29">
        <v>2026.0540000000001</v>
      </c>
      <c r="K90" s="29">
        <v>82054.959000000003</v>
      </c>
      <c r="L90">
        <f t="shared" si="7"/>
        <v>166247777.901786</v>
      </c>
      <c r="M90" s="29"/>
      <c r="P90" s="29">
        <v>3679.3890000000001</v>
      </c>
      <c r="Q90">
        <f t="shared" si="3"/>
        <v>183969.45</v>
      </c>
      <c r="U90" s="29">
        <v>167349363.27000001</v>
      </c>
      <c r="V90" s="29">
        <v>183483.05100000001</v>
      </c>
      <c r="W90" s="29">
        <f t="shared" si="4"/>
        <v>167532846.32100001</v>
      </c>
    </row>
    <row r="91" spans="4:23">
      <c r="D91">
        <f t="shared" si="5"/>
        <v>2014</v>
      </c>
      <c r="E91">
        <f t="shared" si="6"/>
        <v>8</v>
      </c>
      <c r="G91" s="29">
        <v>157498310.97499999</v>
      </c>
      <c r="H91" s="29"/>
      <c r="J91" s="29">
        <v>1905.4849999999999</v>
      </c>
      <c r="K91" s="29">
        <v>82066.475000000006</v>
      </c>
      <c r="L91">
        <f t="shared" si="7"/>
        <v>156376437.11537501</v>
      </c>
      <c r="M91" s="29"/>
      <c r="P91" s="29">
        <v>3461.3249999999998</v>
      </c>
      <c r="Q91">
        <f t="shared" si="3"/>
        <v>173066.25</v>
      </c>
      <c r="U91" s="29">
        <v>157433018.03999999</v>
      </c>
      <c r="V91" s="29">
        <v>172521.446</v>
      </c>
      <c r="W91" s="29">
        <f t="shared" si="4"/>
        <v>157605539.486</v>
      </c>
    </row>
    <row r="92" spans="4:23">
      <c r="D92">
        <f t="shared" si="5"/>
        <v>2014</v>
      </c>
      <c r="E92">
        <f t="shared" si="6"/>
        <v>9</v>
      </c>
      <c r="G92" s="29">
        <v>169554923.917</v>
      </c>
      <c r="H92" s="29"/>
      <c r="J92" s="29">
        <v>2047.79</v>
      </c>
      <c r="K92" s="29">
        <v>82077.990999999995</v>
      </c>
      <c r="L92">
        <f t="shared" si="7"/>
        <v>168078489.18989</v>
      </c>
      <c r="M92" s="29"/>
      <c r="P92" s="29">
        <v>3197.9169999999999</v>
      </c>
      <c r="Q92">
        <f t="shared" si="3"/>
        <v>159895.85</v>
      </c>
      <c r="U92" s="29">
        <v>169233274.45300001</v>
      </c>
      <c r="V92" s="29">
        <v>158952.09</v>
      </c>
      <c r="W92" s="29">
        <f t="shared" si="4"/>
        <v>169392226.54300001</v>
      </c>
    </row>
    <row r="93" spans="4:23">
      <c r="D93">
        <f t="shared" si="5"/>
        <v>2014</v>
      </c>
      <c r="E93">
        <f t="shared" si="6"/>
        <v>10</v>
      </c>
      <c r="G93" s="29">
        <v>135356754.96700001</v>
      </c>
      <c r="H93" s="29"/>
      <c r="J93" s="29">
        <v>1638.3040000000001</v>
      </c>
      <c r="K93" s="29">
        <v>82204.755000000005</v>
      </c>
      <c r="L93">
        <f t="shared" si="7"/>
        <v>134676378.93552002</v>
      </c>
      <c r="M93" s="29"/>
      <c r="P93" s="29">
        <v>2630.8629999999998</v>
      </c>
      <c r="Q93">
        <f t="shared" si="3"/>
        <v>131543.15</v>
      </c>
      <c r="U93" s="29">
        <v>135696302.11399999</v>
      </c>
      <c r="V93" s="29">
        <v>130971.133</v>
      </c>
      <c r="W93" s="29">
        <f t="shared" si="4"/>
        <v>135827273.24699998</v>
      </c>
    </row>
    <row r="94" spans="4:23">
      <c r="D94">
        <f t="shared" si="5"/>
        <v>2014</v>
      </c>
      <c r="E94">
        <f t="shared" si="6"/>
        <v>11</v>
      </c>
      <c r="G94" s="29">
        <v>133170591.85700001</v>
      </c>
      <c r="H94" s="29"/>
      <c r="J94" s="29">
        <v>1614.645</v>
      </c>
      <c r="K94" s="29">
        <v>82216.270999999993</v>
      </c>
      <c r="L94">
        <f t="shared" si="7"/>
        <v>132750090.88879499</v>
      </c>
      <c r="M94" s="29"/>
      <c r="P94" s="29">
        <v>3108.8159999999998</v>
      </c>
      <c r="Q94">
        <f t="shared" si="3"/>
        <v>155440.79999999999</v>
      </c>
      <c r="U94" s="29">
        <v>133043060.16</v>
      </c>
      <c r="V94" s="29">
        <v>156544.22200000001</v>
      </c>
      <c r="W94" s="29">
        <f t="shared" si="4"/>
        <v>133199604.382</v>
      </c>
    </row>
    <row r="95" spans="4:23">
      <c r="D95">
        <f t="shared" si="5"/>
        <v>2014</v>
      </c>
      <c r="E95">
        <f t="shared" si="6"/>
        <v>12</v>
      </c>
      <c r="G95" s="29">
        <v>158880998.787</v>
      </c>
      <c r="H95" s="29"/>
      <c r="J95" s="29">
        <v>1926.652</v>
      </c>
      <c r="K95" s="29">
        <v>82227.414999999994</v>
      </c>
      <c r="L95">
        <f t="shared" si="7"/>
        <v>158423613.56457999</v>
      </c>
      <c r="M95" s="29"/>
      <c r="P95" s="29">
        <v>3772.547</v>
      </c>
      <c r="Q95">
        <f t="shared" si="3"/>
        <v>188627.35</v>
      </c>
      <c r="U95" s="29">
        <v>158985443.882</v>
      </c>
      <c r="V95" s="29">
        <v>190034.50399999999</v>
      </c>
      <c r="W95" s="29">
        <f t="shared" si="4"/>
        <v>159175478.38600001</v>
      </c>
    </row>
    <row r="96" spans="4:23">
      <c r="D96">
        <f t="shared" si="5"/>
        <v>2015</v>
      </c>
      <c r="E96">
        <f t="shared" si="6"/>
        <v>1</v>
      </c>
      <c r="G96" s="29">
        <v>175262219.25800002</v>
      </c>
      <c r="H96" s="29"/>
      <c r="J96" s="29">
        <v>2116.8609999999999</v>
      </c>
      <c r="K96" s="29">
        <v>82253.483999999997</v>
      </c>
      <c r="L96">
        <f t="shared" si="7"/>
        <v>174119192.39372399</v>
      </c>
      <c r="M96" s="29"/>
      <c r="P96" s="29">
        <v>4004.9969999999998</v>
      </c>
      <c r="Q96">
        <f t="shared" si="3"/>
        <v>200249.85</v>
      </c>
      <c r="U96" s="29">
        <v>174661286.405</v>
      </c>
      <c r="V96" s="29">
        <v>209314.96599999999</v>
      </c>
      <c r="W96" s="29">
        <f t="shared" si="4"/>
        <v>174870601.37099999</v>
      </c>
    </row>
    <row r="97" spans="4:23">
      <c r="D97">
        <f t="shared" si="5"/>
        <v>2015</v>
      </c>
      <c r="E97">
        <f t="shared" si="6"/>
        <v>2</v>
      </c>
      <c r="G97" s="29">
        <v>173718371.17299998</v>
      </c>
      <c r="H97" s="29"/>
      <c r="J97" s="29">
        <v>2106.5050000000001</v>
      </c>
      <c r="K97" s="29">
        <v>82265</v>
      </c>
      <c r="L97">
        <f t="shared" si="7"/>
        <v>173291633.82500002</v>
      </c>
      <c r="M97" s="29"/>
      <c r="P97" s="29">
        <v>4318.0219999999999</v>
      </c>
      <c r="Q97">
        <f t="shared" si="3"/>
        <v>215901.1</v>
      </c>
      <c r="U97" s="29">
        <v>173463086.39899999</v>
      </c>
      <c r="V97" s="29">
        <v>213217.94699999999</v>
      </c>
      <c r="W97" s="29">
        <f t="shared" si="4"/>
        <v>173676304.34599999</v>
      </c>
    </row>
    <row r="98" spans="4:23">
      <c r="D98">
        <f t="shared" si="5"/>
        <v>2015</v>
      </c>
      <c r="E98">
        <f t="shared" si="6"/>
        <v>3</v>
      </c>
      <c r="G98" s="29">
        <v>166606566.294</v>
      </c>
      <c r="H98" s="29"/>
      <c r="J98" s="29">
        <v>2021.1310000000001</v>
      </c>
      <c r="K98" s="29">
        <v>82275.402000000002</v>
      </c>
      <c r="L98">
        <f t="shared" si="7"/>
        <v>166289365.51966202</v>
      </c>
      <c r="M98" s="29"/>
      <c r="P98" s="29">
        <v>3428.951</v>
      </c>
      <c r="Q98">
        <f t="shared" si="3"/>
        <v>171447.55</v>
      </c>
      <c r="U98" s="29">
        <v>166387805.66299999</v>
      </c>
      <c r="V98" s="29">
        <v>171659.47899999999</v>
      </c>
      <c r="W98" s="29">
        <f t="shared" si="4"/>
        <v>166559465.14199999</v>
      </c>
    </row>
    <row r="99" spans="4:23">
      <c r="D99">
        <f t="shared" si="5"/>
        <v>2015</v>
      </c>
      <c r="E99">
        <f t="shared" si="6"/>
        <v>4</v>
      </c>
      <c r="G99" s="29">
        <v>132033480.976</v>
      </c>
      <c r="H99" s="29"/>
      <c r="J99" s="29">
        <v>1601.57</v>
      </c>
      <c r="K99" s="29">
        <v>82398.456000000006</v>
      </c>
      <c r="L99">
        <f t="shared" si="7"/>
        <v>131966895.17592001</v>
      </c>
      <c r="M99" s="29"/>
      <c r="P99" s="29">
        <v>2412.0659999999998</v>
      </c>
      <c r="Q99">
        <f t="shared" si="3"/>
        <v>120603.29999999999</v>
      </c>
      <c r="U99" s="29">
        <v>132349303.32799999</v>
      </c>
      <c r="V99" s="29">
        <v>120568.974</v>
      </c>
      <c r="W99" s="29">
        <f t="shared" si="4"/>
        <v>132469872.302</v>
      </c>
    </row>
    <row r="100" spans="4:23">
      <c r="D100">
        <f t="shared" si="5"/>
        <v>2015</v>
      </c>
      <c r="E100">
        <f t="shared" si="6"/>
        <v>5</v>
      </c>
      <c r="G100" s="29">
        <v>125614664.16999999</v>
      </c>
      <c r="H100" s="29"/>
      <c r="J100" s="29">
        <v>1504.135</v>
      </c>
      <c r="K100" s="29">
        <v>82409.600999999995</v>
      </c>
      <c r="L100">
        <f t="shared" si="7"/>
        <v>123955165.20013499</v>
      </c>
      <c r="M100" s="29"/>
      <c r="P100" s="29">
        <v>2415.6779999999999</v>
      </c>
      <c r="Q100">
        <f t="shared" si="3"/>
        <v>120783.9</v>
      </c>
      <c r="U100" s="29">
        <v>124521875.715</v>
      </c>
      <c r="V100" s="29">
        <v>121160.863</v>
      </c>
      <c r="W100" s="29">
        <f t="shared" si="4"/>
        <v>124643036.57800001</v>
      </c>
    </row>
    <row r="101" spans="4:23">
      <c r="D101">
        <f t="shared" si="5"/>
        <v>2015</v>
      </c>
      <c r="E101">
        <f t="shared" si="6"/>
        <v>6</v>
      </c>
      <c r="G101" s="29">
        <v>154505964.91600001</v>
      </c>
      <c r="H101" s="29"/>
      <c r="J101" s="29">
        <v>1866.2139999999999</v>
      </c>
      <c r="K101" s="29">
        <v>82421.116999999998</v>
      </c>
      <c r="L101">
        <f t="shared" si="7"/>
        <v>153815442.44103798</v>
      </c>
      <c r="M101" s="29"/>
      <c r="P101" s="29">
        <v>3152.634</v>
      </c>
      <c r="Q101">
        <f t="shared" si="3"/>
        <v>157631.70000000001</v>
      </c>
      <c r="U101" s="29">
        <v>154109623.41499999</v>
      </c>
      <c r="V101" s="29">
        <v>157399.08600000001</v>
      </c>
      <c r="W101" s="29">
        <f t="shared" si="4"/>
        <v>154267022.50099999</v>
      </c>
    </row>
    <row r="102" spans="4:23">
      <c r="D102">
        <f t="shared" si="5"/>
        <v>2015</v>
      </c>
      <c r="E102">
        <f t="shared" si="6"/>
        <v>7</v>
      </c>
      <c r="G102" s="29">
        <v>162127913.63999999</v>
      </c>
      <c r="H102" s="29"/>
      <c r="J102" s="29">
        <v>1954.1890000000001</v>
      </c>
      <c r="K102" s="29">
        <v>82532.638000000006</v>
      </c>
      <c r="L102">
        <f t="shared" si="7"/>
        <v>161284373.32058203</v>
      </c>
      <c r="M102" s="29"/>
      <c r="P102" s="29">
        <v>3595.2130000000002</v>
      </c>
      <c r="Q102">
        <f t="shared" si="3"/>
        <v>179760.65000000002</v>
      </c>
      <c r="U102" s="29">
        <v>161474375.21000001</v>
      </c>
      <c r="V102" s="29">
        <v>179429.318</v>
      </c>
      <c r="W102" s="29">
        <f t="shared" si="4"/>
        <v>161653804.528</v>
      </c>
    </row>
    <row r="103" spans="4:23">
      <c r="D103">
        <f t="shared" si="5"/>
        <v>2015</v>
      </c>
      <c r="E103">
        <f t="shared" si="6"/>
        <v>8</v>
      </c>
      <c r="G103" s="29">
        <v>164950868.86500001</v>
      </c>
      <c r="H103" s="29"/>
      <c r="J103" s="29">
        <v>1994.2090000000001</v>
      </c>
      <c r="K103" s="29">
        <v>82544.153999999995</v>
      </c>
      <c r="L103">
        <f t="shared" si="7"/>
        <v>164610294.80418599</v>
      </c>
      <c r="M103" s="29"/>
      <c r="P103" s="29">
        <v>3858.0439999999999</v>
      </c>
      <c r="Q103">
        <f t="shared" si="3"/>
        <v>192902.19999999998</v>
      </c>
      <c r="U103" s="29">
        <v>164682026.11300001</v>
      </c>
      <c r="V103" s="29">
        <v>193458.04500000001</v>
      </c>
      <c r="W103" s="29">
        <f t="shared" si="4"/>
        <v>164875484.15799999</v>
      </c>
    </row>
    <row r="104" spans="4:23">
      <c r="D104">
        <f t="shared" si="5"/>
        <v>2015</v>
      </c>
      <c r="E104">
        <f t="shared" si="6"/>
        <v>9</v>
      </c>
      <c r="G104" s="29">
        <v>163731770.30399999</v>
      </c>
      <c r="H104" s="29"/>
      <c r="J104" s="29">
        <v>1981.47</v>
      </c>
      <c r="K104" s="29">
        <v>82555.67</v>
      </c>
      <c r="L104">
        <f t="shared" si="7"/>
        <v>163581583.43489999</v>
      </c>
      <c r="M104" s="29"/>
      <c r="P104" s="29">
        <v>3628.8009999999999</v>
      </c>
      <c r="Q104">
        <f t="shared" si="3"/>
        <v>181440.05</v>
      </c>
      <c r="U104" s="29">
        <v>163823724.09999999</v>
      </c>
      <c r="V104" s="29">
        <v>183209.18</v>
      </c>
      <c r="W104" s="29">
        <f t="shared" si="4"/>
        <v>164006933.28</v>
      </c>
    </row>
    <row r="105" spans="4:23">
      <c r="D105">
        <f t="shared" si="5"/>
        <v>2015</v>
      </c>
      <c r="E105">
        <f t="shared" si="6"/>
        <v>10</v>
      </c>
      <c r="G105" s="29">
        <v>132942193.265</v>
      </c>
      <c r="H105" s="29"/>
      <c r="J105" s="29">
        <v>1600.3209999999999</v>
      </c>
      <c r="K105" s="29">
        <v>82733.724000000002</v>
      </c>
      <c r="L105">
        <f t="shared" si="7"/>
        <v>132400515.925404</v>
      </c>
      <c r="M105" s="29"/>
      <c r="P105" s="29">
        <v>2590.8389999999999</v>
      </c>
      <c r="Q105">
        <f t="shared" si="3"/>
        <v>129541.95</v>
      </c>
      <c r="U105" s="29">
        <v>132587185.77599999</v>
      </c>
      <c r="V105" s="29">
        <v>128985.677</v>
      </c>
      <c r="W105" s="29">
        <f t="shared" si="4"/>
        <v>132716171.45299999</v>
      </c>
    </row>
    <row r="106" spans="4:23">
      <c r="D106">
        <f t="shared" si="5"/>
        <v>2015</v>
      </c>
      <c r="E106">
        <f t="shared" si="6"/>
        <v>11</v>
      </c>
      <c r="G106" s="29">
        <v>121623144.506</v>
      </c>
      <c r="H106" s="29"/>
      <c r="J106" s="29">
        <v>1471.1220000000001</v>
      </c>
      <c r="K106" s="29">
        <v>82745.240000000005</v>
      </c>
      <c r="L106">
        <f t="shared" si="7"/>
        <v>121728342.95928001</v>
      </c>
      <c r="M106" s="29"/>
      <c r="P106" s="29">
        <v>2353.0169999999998</v>
      </c>
      <c r="Q106">
        <f t="shared" si="3"/>
        <v>117650.84999999999</v>
      </c>
      <c r="U106" s="29">
        <v>121507290.287</v>
      </c>
      <c r="V106" s="29">
        <v>116667.935</v>
      </c>
      <c r="W106" s="29">
        <f t="shared" si="4"/>
        <v>121623958.222</v>
      </c>
    </row>
    <row r="107" spans="4:23">
      <c r="D107">
        <f t="shared" si="5"/>
        <v>2015</v>
      </c>
      <c r="E107">
        <f t="shared" si="6"/>
        <v>12</v>
      </c>
      <c r="G107" s="29">
        <v>137347139.023</v>
      </c>
      <c r="H107" s="29"/>
      <c r="J107" s="29">
        <v>1660.027</v>
      </c>
      <c r="K107" s="29">
        <v>82756.384999999995</v>
      </c>
      <c r="L107">
        <f t="shared" si="7"/>
        <v>137377833.52239498</v>
      </c>
      <c r="M107" s="29"/>
      <c r="P107" s="29">
        <v>2461.1129999999998</v>
      </c>
      <c r="Q107">
        <f t="shared" si="3"/>
        <v>123055.65</v>
      </c>
      <c r="U107" s="29">
        <v>137547889.87200001</v>
      </c>
      <c r="V107" s="29">
        <v>121119.398</v>
      </c>
      <c r="W107" s="29">
        <f t="shared" si="4"/>
        <v>137669009.27000001</v>
      </c>
    </row>
    <row r="108" spans="4:23">
      <c r="D108">
        <f t="shared" si="5"/>
        <v>2016</v>
      </c>
      <c r="E108">
        <f t="shared" si="6"/>
        <v>1</v>
      </c>
      <c r="G108" s="29">
        <v>159872543.426</v>
      </c>
      <c r="H108" s="29"/>
      <c r="J108" s="29">
        <v>1922.943</v>
      </c>
      <c r="K108" s="29">
        <v>82787.255000000005</v>
      </c>
      <c r="L108">
        <f t="shared" si="7"/>
        <v>159195172.491465</v>
      </c>
      <c r="M108" s="29"/>
      <c r="P108" s="29">
        <v>3146.1729999999998</v>
      </c>
      <c r="Q108">
        <f t="shared" si="3"/>
        <v>157308.65</v>
      </c>
      <c r="U108" s="29">
        <v>159053941.991</v>
      </c>
      <c r="V108" s="29">
        <v>164469.247</v>
      </c>
      <c r="W108" s="29">
        <f t="shared" si="4"/>
        <v>159218411.23800001</v>
      </c>
    </row>
    <row r="109" spans="4:23">
      <c r="D109">
        <f t="shared" si="5"/>
        <v>2016</v>
      </c>
      <c r="E109">
        <f t="shared" si="6"/>
        <v>2</v>
      </c>
      <c r="G109" s="29">
        <v>161166345.89999998</v>
      </c>
      <c r="H109" s="29"/>
      <c r="J109" s="29">
        <v>1948.298</v>
      </c>
      <c r="K109" s="29">
        <v>82798.771999999997</v>
      </c>
      <c r="L109">
        <f t="shared" si="7"/>
        <v>161316681.89005598</v>
      </c>
      <c r="M109" s="29"/>
      <c r="P109" s="29">
        <v>3132.8240000000001</v>
      </c>
      <c r="Q109">
        <f t="shared" si="3"/>
        <v>156641.20000000001</v>
      </c>
      <c r="U109" s="29">
        <v>160730269.23500001</v>
      </c>
      <c r="V109" s="29">
        <v>150093.01699999999</v>
      </c>
      <c r="W109" s="29">
        <f t="shared" si="4"/>
        <v>160880362.252</v>
      </c>
    </row>
    <row r="110" spans="4:23">
      <c r="D110">
        <f t="shared" si="5"/>
        <v>2016</v>
      </c>
      <c r="E110">
        <f t="shared" si="6"/>
        <v>3</v>
      </c>
      <c r="G110" s="29">
        <v>136521578.95899999</v>
      </c>
      <c r="H110" s="29"/>
      <c r="J110" s="29">
        <v>1641.508</v>
      </c>
      <c r="K110" s="29">
        <v>82809.544999999998</v>
      </c>
      <c r="L110">
        <f t="shared" si="7"/>
        <v>135932530.59386</v>
      </c>
      <c r="M110" s="29"/>
      <c r="P110" s="29">
        <v>2509.498</v>
      </c>
      <c r="Q110">
        <f t="shared" si="3"/>
        <v>125474.90000000001</v>
      </c>
      <c r="U110" s="29">
        <v>135818636.16299999</v>
      </c>
      <c r="V110" s="29">
        <v>125266.723</v>
      </c>
      <c r="W110" s="29">
        <f t="shared" si="4"/>
        <v>135943902.88599998</v>
      </c>
    </row>
    <row r="111" spans="4:23">
      <c r="D111">
        <f t="shared" si="5"/>
        <v>2016</v>
      </c>
      <c r="E111">
        <f t="shared" si="6"/>
        <v>4</v>
      </c>
      <c r="G111" s="29">
        <v>129576727.529</v>
      </c>
      <c r="H111" s="29"/>
      <c r="J111" s="29">
        <v>1565.8440000000001</v>
      </c>
      <c r="K111" s="29">
        <v>82870.293999999994</v>
      </c>
      <c r="L111">
        <f t="shared" si="7"/>
        <v>129761952.638136</v>
      </c>
      <c r="M111" s="29"/>
      <c r="P111" s="29">
        <v>2394.3829999999998</v>
      </c>
      <c r="Q111">
        <f t="shared" si="3"/>
        <v>119719.15</v>
      </c>
      <c r="U111" s="29">
        <v>129447320.116</v>
      </c>
      <c r="V111" s="29">
        <v>120151.614</v>
      </c>
      <c r="W111" s="29">
        <f t="shared" si="4"/>
        <v>129567471.72999999</v>
      </c>
    </row>
    <row r="112" spans="4:23">
      <c r="D112">
        <f t="shared" si="5"/>
        <v>2016</v>
      </c>
      <c r="E112">
        <f t="shared" si="6"/>
        <v>5</v>
      </c>
      <c r="G112" s="29">
        <v>122093898.45300001</v>
      </c>
      <c r="H112" s="29"/>
      <c r="J112" s="29">
        <v>1466.694</v>
      </c>
      <c r="K112" s="29">
        <v>82881.437999999995</v>
      </c>
      <c r="L112">
        <f t="shared" si="7"/>
        <v>121561707.82597199</v>
      </c>
      <c r="M112" s="29"/>
      <c r="P112" s="29">
        <v>2335.038</v>
      </c>
      <c r="Q112">
        <f t="shared" si="3"/>
        <v>116751.9</v>
      </c>
      <c r="U112" s="29">
        <v>121482916.2</v>
      </c>
      <c r="V112" s="29">
        <v>117133.4</v>
      </c>
      <c r="W112" s="29">
        <f t="shared" si="4"/>
        <v>121600049.60000001</v>
      </c>
    </row>
    <row r="113" spans="4:23">
      <c r="D113">
        <f t="shared" si="5"/>
        <v>2016</v>
      </c>
      <c r="E113">
        <f t="shared" si="6"/>
        <v>6</v>
      </c>
      <c r="G113" s="29">
        <v>152789121.14199999</v>
      </c>
      <c r="H113" s="29"/>
      <c r="J113" s="29">
        <v>1841.7070000000001</v>
      </c>
      <c r="K113" s="29">
        <v>82892.953999999998</v>
      </c>
      <c r="L113">
        <f t="shared" si="7"/>
        <v>152664533.632478</v>
      </c>
      <c r="M113" s="29"/>
      <c r="P113" s="29">
        <v>3157.3310000000001</v>
      </c>
      <c r="Q113">
        <f t="shared" ref="Q113:Q176" si="8">P113*50</f>
        <v>157866.55000000002</v>
      </c>
      <c r="U113" s="29">
        <v>152096254.773</v>
      </c>
      <c r="V113" s="29">
        <v>157795.36600000001</v>
      </c>
      <c r="W113" s="29">
        <f t="shared" ref="W113:W176" si="9">SUM(U113:V113)</f>
        <v>152254050.139</v>
      </c>
    </row>
    <row r="114" spans="4:23">
      <c r="D114">
        <f t="shared" ref="D114:D177" si="10">IF(E114=1,D113+1,D113)</f>
        <v>2016</v>
      </c>
      <c r="E114">
        <f t="shared" ref="E114:E177" si="11">IF(E113=12,1,E113+1)</f>
        <v>7</v>
      </c>
      <c r="G114" s="29">
        <v>172237343.60600001</v>
      </c>
      <c r="H114" s="29"/>
      <c r="J114" s="29">
        <v>2082.6909999999998</v>
      </c>
      <c r="K114" s="29">
        <v>83028.577000000005</v>
      </c>
      <c r="L114">
        <f t="shared" si="7"/>
        <v>172922870.060707</v>
      </c>
      <c r="M114" s="29"/>
      <c r="P114" s="29">
        <v>3731.5590000000002</v>
      </c>
      <c r="Q114">
        <f t="shared" si="8"/>
        <v>186577.95</v>
      </c>
      <c r="U114" s="29">
        <v>171974177.565</v>
      </c>
      <c r="V114" s="29">
        <v>185802.546</v>
      </c>
      <c r="W114" s="29">
        <f t="shared" si="9"/>
        <v>172159980.111</v>
      </c>
    </row>
    <row r="115" spans="4:23">
      <c r="D115">
        <f t="shared" si="10"/>
        <v>2016</v>
      </c>
      <c r="E115">
        <f t="shared" si="11"/>
        <v>8</v>
      </c>
      <c r="G115" s="29">
        <v>179002359.90099999</v>
      </c>
      <c r="H115" s="29"/>
      <c r="J115" s="29">
        <v>2159.7890000000002</v>
      </c>
      <c r="K115" s="29">
        <v>83040.092999999993</v>
      </c>
      <c r="L115">
        <f t="shared" si="7"/>
        <v>179349079.42037702</v>
      </c>
      <c r="M115" s="29"/>
      <c r="P115" s="29">
        <v>3856.174</v>
      </c>
      <c r="Q115">
        <f t="shared" si="8"/>
        <v>192808.7</v>
      </c>
      <c r="U115" s="29">
        <v>178204369.93399999</v>
      </c>
      <c r="V115" s="29">
        <v>191999.011</v>
      </c>
      <c r="W115" s="29">
        <f t="shared" si="9"/>
        <v>178396368.94499999</v>
      </c>
    </row>
    <row r="116" spans="4:23">
      <c r="D116">
        <f t="shared" si="10"/>
        <v>2016</v>
      </c>
      <c r="E116">
        <f t="shared" si="11"/>
        <v>9</v>
      </c>
      <c r="G116" s="29">
        <v>175184112.979</v>
      </c>
      <c r="H116" s="29"/>
      <c r="J116" s="29">
        <v>2110.09</v>
      </c>
      <c r="K116" s="29">
        <v>83051.608999999997</v>
      </c>
      <c r="L116">
        <f t="shared" si="7"/>
        <v>175246369.63481</v>
      </c>
      <c r="M116" s="29"/>
      <c r="P116" s="29">
        <v>3192.2809999999999</v>
      </c>
      <c r="Q116">
        <f t="shared" si="8"/>
        <v>159614.04999999999</v>
      </c>
      <c r="U116" s="29">
        <v>174332406.19800001</v>
      </c>
      <c r="V116" s="29">
        <v>158345.196</v>
      </c>
      <c r="W116" s="29">
        <f t="shared" si="9"/>
        <v>174490751.39400002</v>
      </c>
    </row>
    <row r="117" spans="4:23">
      <c r="D117">
        <f t="shared" si="10"/>
        <v>2016</v>
      </c>
      <c r="E117">
        <f t="shared" si="11"/>
        <v>10</v>
      </c>
      <c r="G117" s="29">
        <v>136573215.60799998</v>
      </c>
      <c r="H117" s="29"/>
      <c r="J117" s="29">
        <v>1634.269</v>
      </c>
      <c r="K117" s="29">
        <v>83122.823999999993</v>
      </c>
      <c r="L117">
        <f t="shared" si="7"/>
        <v>135845054.45565599</v>
      </c>
      <c r="M117" s="29"/>
      <c r="P117" s="29">
        <v>2613.7959999999998</v>
      </c>
      <c r="Q117">
        <f t="shared" si="8"/>
        <v>130689.79999999999</v>
      </c>
      <c r="U117" s="29">
        <v>135413680.51300001</v>
      </c>
      <c r="V117" s="29">
        <v>130155.89</v>
      </c>
      <c r="W117" s="29">
        <f t="shared" si="9"/>
        <v>135543836.403</v>
      </c>
    </row>
    <row r="118" spans="4:23">
      <c r="D118">
        <f t="shared" si="10"/>
        <v>2016</v>
      </c>
      <c r="E118">
        <f t="shared" si="11"/>
        <v>11</v>
      </c>
      <c r="G118" s="29">
        <v>121603227.455</v>
      </c>
      <c r="H118" s="29"/>
      <c r="J118" s="29">
        <v>1464.905</v>
      </c>
      <c r="K118" s="29">
        <v>83134.34</v>
      </c>
      <c r="L118">
        <f t="shared" si="7"/>
        <v>121783910.33769999</v>
      </c>
      <c r="M118" s="29"/>
      <c r="P118" s="29">
        <v>2437.297</v>
      </c>
      <c r="Q118">
        <f t="shared" si="8"/>
        <v>121864.85</v>
      </c>
      <c r="U118" s="29">
        <v>121072201.77599999</v>
      </c>
      <c r="V118" s="29">
        <v>121550.80499999999</v>
      </c>
      <c r="W118" s="29">
        <f t="shared" si="9"/>
        <v>121193752.581</v>
      </c>
    </row>
    <row r="119" spans="4:23">
      <c r="D119">
        <f t="shared" si="10"/>
        <v>2016</v>
      </c>
      <c r="E119">
        <f t="shared" si="11"/>
        <v>12</v>
      </c>
      <c r="G119" s="29">
        <v>148399905.41800001</v>
      </c>
      <c r="H119" s="29"/>
      <c r="J119" s="29">
        <v>1788.701</v>
      </c>
      <c r="K119" s="29">
        <v>83145.485000000001</v>
      </c>
      <c r="L119">
        <f t="shared" si="7"/>
        <v>148722412.164985</v>
      </c>
      <c r="M119" s="29"/>
      <c r="P119" s="29">
        <v>3016.3209999999999</v>
      </c>
      <c r="Q119">
        <f t="shared" si="8"/>
        <v>150816.04999999999</v>
      </c>
      <c r="U119" s="29">
        <v>147851195.81200001</v>
      </c>
      <c r="V119" s="29">
        <v>150188.56299999999</v>
      </c>
      <c r="W119" s="29">
        <f t="shared" si="9"/>
        <v>148001384.375</v>
      </c>
    </row>
    <row r="120" spans="4:23">
      <c r="D120">
        <f t="shared" si="10"/>
        <v>2017</v>
      </c>
      <c r="E120">
        <f t="shared" si="11"/>
        <v>1</v>
      </c>
      <c r="G120" s="29">
        <v>161582358.52700001</v>
      </c>
      <c r="H120" s="29"/>
      <c r="J120" s="29">
        <v>1944.453</v>
      </c>
      <c r="K120" s="29">
        <v>83137.517999999996</v>
      </c>
      <c r="L120">
        <f t="shared" si="7"/>
        <v>161656996.28765398</v>
      </c>
      <c r="M120" s="29"/>
      <c r="P120" s="29">
        <v>3285.886</v>
      </c>
      <c r="Q120">
        <f t="shared" si="8"/>
        <v>164294.29999999999</v>
      </c>
      <c r="U120" s="29">
        <v>160791247.32600001</v>
      </c>
      <c r="V120" s="29">
        <v>171799.92199999999</v>
      </c>
      <c r="W120" s="29">
        <f t="shared" si="9"/>
        <v>160963047.248</v>
      </c>
    </row>
    <row r="121" spans="4:23">
      <c r="D121">
        <f t="shared" si="10"/>
        <v>2017</v>
      </c>
      <c r="E121">
        <f t="shared" si="11"/>
        <v>2</v>
      </c>
      <c r="G121" s="29">
        <v>144975550.43400002</v>
      </c>
      <c r="H121" s="29"/>
      <c r="J121" s="29">
        <v>1748.472</v>
      </c>
      <c r="K121" s="29">
        <v>83149.034</v>
      </c>
      <c r="L121">
        <f t="shared" si="7"/>
        <v>145383757.776048</v>
      </c>
      <c r="M121" s="29"/>
      <c r="P121" s="29">
        <v>2680.942</v>
      </c>
      <c r="Q121">
        <f t="shared" si="8"/>
        <v>134047.1</v>
      </c>
      <c r="U121" s="29">
        <v>144678351.08399999</v>
      </c>
      <c r="V121" s="29">
        <v>127436.41899999999</v>
      </c>
      <c r="W121" s="29">
        <f t="shared" si="9"/>
        <v>144805787.50299999</v>
      </c>
    </row>
    <row r="122" spans="4:23">
      <c r="D122">
        <f t="shared" si="10"/>
        <v>2017</v>
      </c>
      <c r="E122">
        <f t="shared" si="11"/>
        <v>3</v>
      </c>
      <c r="G122" s="29">
        <v>135435283.36900002</v>
      </c>
      <c r="H122" s="29"/>
      <c r="J122" s="29">
        <v>1627.7560000000001</v>
      </c>
      <c r="K122" s="29">
        <v>83159.436000000002</v>
      </c>
      <c r="L122">
        <f t="shared" si="7"/>
        <v>135363270.90561602</v>
      </c>
      <c r="M122" s="29"/>
      <c r="P122" s="29">
        <v>2472.895</v>
      </c>
      <c r="Q122">
        <f t="shared" si="8"/>
        <v>123644.75</v>
      </c>
      <c r="U122" s="29">
        <v>134723762.15799999</v>
      </c>
      <c r="V122" s="29">
        <v>123573.01</v>
      </c>
      <c r="W122" s="29">
        <f t="shared" si="9"/>
        <v>134847335.16799998</v>
      </c>
    </row>
    <row r="123" spans="4:23">
      <c r="D123">
        <f t="shared" si="10"/>
        <v>2017</v>
      </c>
      <c r="E123">
        <f t="shared" si="11"/>
        <v>4</v>
      </c>
      <c r="G123" s="29">
        <v>125136715.23699999</v>
      </c>
      <c r="H123" s="29"/>
      <c r="J123" s="29">
        <v>1505.373</v>
      </c>
      <c r="K123" s="29">
        <v>83253.088000000003</v>
      </c>
      <c r="L123">
        <f t="shared" si="7"/>
        <v>125326950.84182401</v>
      </c>
      <c r="M123" s="29"/>
      <c r="P123" s="29">
        <v>2302.3249999999998</v>
      </c>
      <c r="Q123">
        <f t="shared" si="8"/>
        <v>115116.24999999999</v>
      </c>
      <c r="U123" s="29">
        <v>124593668.77500001</v>
      </c>
      <c r="V123" s="29">
        <v>115750.696</v>
      </c>
      <c r="W123" s="29">
        <f t="shared" si="9"/>
        <v>124709419.471</v>
      </c>
    </row>
    <row r="124" spans="4:23">
      <c r="D124">
        <f t="shared" si="10"/>
        <v>2017</v>
      </c>
      <c r="E124">
        <f t="shared" si="11"/>
        <v>5</v>
      </c>
      <c r="G124" s="29">
        <v>129335312.01799999</v>
      </c>
      <c r="H124" s="29"/>
      <c r="J124" s="29">
        <v>1558.2539999999999</v>
      </c>
      <c r="K124" s="29">
        <v>83264.232000000004</v>
      </c>
      <c r="L124">
        <f t="shared" si="7"/>
        <v>129746822.57092799</v>
      </c>
      <c r="M124" s="29"/>
      <c r="P124" s="29">
        <v>2659.5880000000002</v>
      </c>
      <c r="Q124">
        <f t="shared" si="8"/>
        <v>132979.40000000002</v>
      </c>
      <c r="U124" s="29">
        <v>128987210.15700001</v>
      </c>
      <c r="V124" s="29">
        <v>134241.15900000001</v>
      </c>
      <c r="W124" s="29">
        <f t="shared" si="9"/>
        <v>129121451.316</v>
      </c>
    </row>
    <row r="125" spans="4:23">
      <c r="D125">
        <f t="shared" si="10"/>
        <v>2017</v>
      </c>
      <c r="E125">
        <f t="shared" si="11"/>
        <v>6</v>
      </c>
      <c r="G125" s="29">
        <v>148692310.16599998</v>
      </c>
      <c r="H125" s="29"/>
      <c r="J125" s="29">
        <v>1791.152</v>
      </c>
      <c r="K125" s="29">
        <v>83275.748000000007</v>
      </c>
      <c r="L125">
        <f t="shared" ref="L125:L188" si="12">K125*J125</f>
        <v>149159522.581696</v>
      </c>
      <c r="M125" s="29"/>
      <c r="P125" s="29">
        <v>3335.6709999999998</v>
      </c>
      <c r="Q125">
        <f t="shared" si="8"/>
        <v>166783.54999999999</v>
      </c>
      <c r="U125" s="29">
        <v>147998128.509</v>
      </c>
      <c r="V125" s="29">
        <v>168112.65599999999</v>
      </c>
      <c r="W125" s="29">
        <f t="shared" si="9"/>
        <v>148166241.16499999</v>
      </c>
    </row>
    <row r="126" spans="4:23">
      <c r="D126">
        <f t="shared" si="10"/>
        <v>2017</v>
      </c>
      <c r="E126">
        <f t="shared" si="11"/>
        <v>7</v>
      </c>
      <c r="G126" s="29">
        <v>165356917.65000001</v>
      </c>
      <c r="H126" s="29"/>
      <c r="J126" s="29">
        <v>1995.0429999999999</v>
      </c>
      <c r="K126" s="29">
        <v>83389.857000000004</v>
      </c>
      <c r="L126">
        <f t="shared" si="12"/>
        <v>166366350.47885099</v>
      </c>
      <c r="M126" s="29"/>
      <c r="P126" s="29">
        <v>4070.0729999999999</v>
      </c>
      <c r="Q126">
        <f t="shared" si="8"/>
        <v>203503.65</v>
      </c>
      <c r="U126" s="29">
        <v>164812971.206</v>
      </c>
      <c r="V126" s="29">
        <v>205051.986</v>
      </c>
      <c r="W126" s="29">
        <f t="shared" si="9"/>
        <v>165018023.192</v>
      </c>
    </row>
    <row r="127" spans="4:23">
      <c r="D127">
        <f t="shared" si="10"/>
        <v>2017</v>
      </c>
      <c r="E127">
        <f t="shared" si="11"/>
        <v>8</v>
      </c>
      <c r="G127" s="29">
        <v>158952159.51000002</v>
      </c>
      <c r="H127" s="29"/>
      <c r="J127" s="29">
        <v>1910.6859999999999</v>
      </c>
      <c r="K127" s="29">
        <v>83401.373000000007</v>
      </c>
      <c r="L127">
        <f t="shared" si="12"/>
        <v>159353835.771878</v>
      </c>
      <c r="M127" s="29"/>
      <c r="P127" s="29">
        <v>3699.1379999999999</v>
      </c>
      <c r="Q127">
        <f t="shared" si="8"/>
        <v>184956.9</v>
      </c>
      <c r="U127" s="29">
        <v>157855197.02900001</v>
      </c>
      <c r="V127" s="29">
        <v>185449.31099999999</v>
      </c>
      <c r="W127" s="29">
        <f t="shared" si="9"/>
        <v>158040646.34</v>
      </c>
    </row>
    <row r="128" spans="4:23">
      <c r="D128">
        <f t="shared" si="10"/>
        <v>2017</v>
      </c>
      <c r="E128">
        <f t="shared" si="11"/>
        <v>9</v>
      </c>
      <c r="G128" s="29">
        <v>148580905.111</v>
      </c>
      <c r="H128" s="29"/>
      <c r="J128" s="29">
        <v>1784.7909999999999</v>
      </c>
      <c r="K128" s="29">
        <v>83412.888999999996</v>
      </c>
      <c r="L128">
        <f t="shared" si="12"/>
        <v>148874573.571199</v>
      </c>
      <c r="M128" s="29"/>
      <c r="P128" s="29">
        <v>2971.7289999999998</v>
      </c>
      <c r="Q128">
        <f t="shared" si="8"/>
        <v>148586.44999999998</v>
      </c>
      <c r="U128" s="29">
        <v>147736841.63499999</v>
      </c>
      <c r="V128" s="29">
        <v>148825.133</v>
      </c>
      <c r="W128" s="29">
        <f t="shared" si="9"/>
        <v>147885666.76799998</v>
      </c>
    </row>
    <row r="129" spans="4:23">
      <c r="D129">
        <f t="shared" si="10"/>
        <v>2017</v>
      </c>
      <c r="E129">
        <f t="shared" si="11"/>
        <v>10</v>
      </c>
      <c r="G129" s="29">
        <v>138064331.99200001</v>
      </c>
      <c r="H129" s="29"/>
      <c r="J129" s="29">
        <v>1659.1189999999999</v>
      </c>
      <c r="K129" s="29">
        <v>83499.731</v>
      </c>
      <c r="L129">
        <f t="shared" si="12"/>
        <v>138535990.196989</v>
      </c>
      <c r="M129" s="29"/>
      <c r="P129" s="29">
        <v>2806.6390000000001</v>
      </c>
      <c r="Q129">
        <f t="shared" si="8"/>
        <v>140331.95000000001</v>
      </c>
      <c r="U129" s="29">
        <v>137446168.24200001</v>
      </c>
      <c r="V129" s="29">
        <v>140235.31200000001</v>
      </c>
      <c r="W129" s="29">
        <f t="shared" si="9"/>
        <v>137586403.55400002</v>
      </c>
    </row>
    <row r="130" spans="4:23">
      <c r="D130">
        <f t="shared" si="10"/>
        <v>2017</v>
      </c>
      <c r="E130">
        <f t="shared" si="11"/>
        <v>11</v>
      </c>
      <c r="G130" s="29">
        <v>121649795.956</v>
      </c>
      <c r="H130" s="29"/>
      <c r="J130" s="29">
        <v>1456.498</v>
      </c>
      <c r="K130" s="29">
        <v>83511.247000000003</v>
      </c>
      <c r="L130">
        <f t="shared" si="12"/>
        <v>121633964.23300602</v>
      </c>
      <c r="M130" s="29"/>
      <c r="P130" s="29">
        <v>2618.3470000000002</v>
      </c>
      <c r="Q130">
        <f t="shared" si="8"/>
        <v>130917.35</v>
      </c>
      <c r="U130" s="29">
        <v>120262629.112</v>
      </c>
      <c r="V130" s="29">
        <v>131305.71900000001</v>
      </c>
      <c r="W130" s="29">
        <f t="shared" si="9"/>
        <v>120393934.831</v>
      </c>
    </row>
    <row r="131" spans="4:23">
      <c r="D131">
        <f t="shared" si="10"/>
        <v>2017</v>
      </c>
      <c r="E131">
        <f t="shared" si="11"/>
        <v>12</v>
      </c>
      <c r="G131" s="29">
        <v>145646843.23800001</v>
      </c>
      <c r="H131" s="29"/>
      <c r="J131" s="29">
        <v>1749.2260000000001</v>
      </c>
      <c r="K131" s="29">
        <v>83522.392000000007</v>
      </c>
      <c r="L131">
        <f t="shared" si="12"/>
        <v>146099539.66859204</v>
      </c>
      <c r="M131" s="29"/>
      <c r="P131" s="29">
        <v>2955.4229999999998</v>
      </c>
      <c r="Q131">
        <f t="shared" si="8"/>
        <v>147771.15</v>
      </c>
      <c r="U131" s="29">
        <v>144640899.30500001</v>
      </c>
      <c r="V131" s="29">
        <v>147086.27499999999</v>
      </c>
      <c r="W131" s="29">
        <f t="shared" si="9"/>
        <v>144787985.58000001</v>
      </c>
    </row>
    <row r="132" spans="4:23">
      <c r="D132">
        <f t="shared" si="10"/>
        <v>2018</v>
      </c>
      <c r="E132">
        <f t="shared" si="11"/>
        <v>1</v>
      </c>
      <c r="G132" s="29">
        <v>166202444.75999999</v>
      </c>
      <c r="H132" s="29"/>
      <c r="J132" s="29">
        <v>1997.26</v>
      </c>
      <c r="K132" s="29">
        <v>83617.828999999998</v>
      </c>
      <c r="L132">
        <f t="shared" si="12"/>
        <v>167006545.14853999</v>
      </c>
      <c r="M132" s="29"/>
      <c r="P132" s="29">
        <v>3328.5340000000001</v>
      </c>
      <c r="Q132">
        <f t="shared" si="8"/>
        <v>166426.70000000001</v>
      </c>
      <c r="U132" s="29">
        <v>165083366.45899999</v>
      </c>
      <c r="V132" s="29">
        <v>173627.79699999999</v>
      </c>
      <c r="W132" s="29">
        <f t="shared" si="9"/>
        <v>165256994.25599998</v>
      </c>
    </row>
    <row r="133" spans="4:23">
      <c r="D133">
        <f t="shared" si="10"/>
        <v>2018</v>
      </c>
      <c r="E133">
        <f t="shared" si="11"/>
        <v>2</v>
      </c>
      <c r="G133" s="29">
        <v>157721375.62800002</v>
      </c>
      <c r="H133" s="29"/>
      <c r="J133" s="29">
        <v>1900.319</v>
      </c>
      <c r="K133" s="29">
        <v>83629.345000000001</v>
      </c>
      <c r="L133">
        <f t="shared" si="12"/>
        <v>158922433.26105499</v>
      </c>
      <c r="M133" s="29"/>
      <c r="P133" s="29">
        <v>3032.3240000000001</v>
      </c>
      <c r="Q133">
        <f t="shared" si="8"/>
        <v>151616.20000000001</v>
      </c>
      <c r="U133" s="29">
        <v>156982708.92500001</v>
      </c>
      <c r="V133" s="29">
        <v>150378.321</v>
      </c>
      <c r="W133" s="29">
        <f t="shared" si="9"/>
        <v>157133087.24600002</v>
      </c>
    </row>
    <row r="134" spans="4:23">
      <c r="D134">
        <f t="shared" si="10"/>
        <v>2018</v>
      </c>
      <c r="E134">
        <f t="shared" si="11"/>
        <v>3</v>
      </c>
      <c r="G134" s="29">
        <v>145926098.36700001</v>
      </c>
      <c r="H134" s="29"/>
      <c r="J134" s="29">
        <v>1753.588</v>
      </c>
      <c r="K134" s="29">
        <v>83639.747000000003</v>
      </c>
      <c r="L134">
        <f t="shared" si="12"/>
        <v>146669656.66223601</v>
      </c>
      <c r="M134" s="29"/>
      <c r="P134" s="29">
        <v>2717.4479999999999</v>
      </c>
      <c r="Q134">
        <f t="shared" si="8"/>
        <v>135872.4</v>
      </c>
      <c r="U134" s="29">
        <v>145012643.55500001</v>
      </c>
      <c r="V134" s="29">
        <v>134658.891</v>
      </c>
      <c r="W134" s="29">
        <f t="shared" si="9"/>
        <v>145147302.44600001</v>
      </c>
    </row>
    <row r="135" spans="4:23">
      <c r="D135">
        <f t="shared" si="10"/>
        <v>2018</v>
      </c>
      <c r="E135">
        <f t="shared" si="11"/>
        <v>4</v>
      </c>
      <c r="G135" s="29">
        <v>132670504.074</v>
      </c>
      <c r="H135" s="29"/>
      <c r="J135" s="29">
        <v>1601.979</v>
      </c>
      <c r="K135" s="29">
        <v>83715.705000000002</v>
      </c>
      <c r="L135">
        <f t="shared" si="12"/>
        <v>134110801.38019501</v>
      </c>
      <c r="M135" s="29"/>
      <c r="P135" s="29">
        <v>2341.7440000000001</v>
      </c>
      <c r="Q135">
        <f t="shared" si="8"/>
        <v>117087.20000000001</v>
      </c>
      <c r="U135" s="29">
        <v>132619108.935</v>
      </c>
      <c r="V135" s="29">
        <v>116033.495</v>
      </c>
      <c r="W135" s="29">
        <f t="shared" si="9"/>
        <v>132735142.43000001</v>
      </c>
    </row>
    <row r="136" spans="4:23">
      <c r="D136">
        <f t="shared" si="10"/>
        <v>2018</v>
      </c>
      <c r="E136">
        <f t="shared" si="11"/>
        <v>5</v>
      </c>
      <c r="G136" s="29">
        <v>126919503.15900001</v>
      </c>
      <c r="H136" s="29"/>
      <c r="J136" s="29">
        <v>1529.172</v>
      </c>
      <c r="K136" s="29">
        <v>83726.850000000006</v>
      </c>
      <c r="L136">
        <f t="shared" si="12"/>
        <v>128032754.66820002</v>
      </c>
      <c r="M136" s="29"/>
      <c r="P136" s="29">
        <v>2339.915</v>
      </c>
      <c r="Q136">
        <f t="shared" si="8"/>
        <v>116995.75</v>
      </c>
      <c r="U136" s="29">
        <v>126856756.632</v>
      </c>
      <c r="V136" s="29">
        <v>116164.11199999999</v>
      </c>
      <c r="W136" s="29">
        <f t="shared" si="9"/>
        <v>126972920.744</v>
      </c>
    </row>
    <row r="137" spans="4:23">
      <c r="D137">
        <f t="shared" si="10"/>
        <v>2018</v>
      </c>
      <c r="E137">
        <f t="shared" si="11"/>
        <v>6</v>
      </c>
      <c r="G137" s="29">
        <v>143381655.31900001</v>
      </c>
      <c r="H137" s="29"/>
      <c r="J137" s="29">
        <v>1717.4780000000001</v>
      </c>
      <c r="K137" s="29">
        <v>83738.365999999995</v>
      </c>
      <c r="L137">
        <f t="shared" si="12"/>
        <v>143818801.360948</v>
      </c>
      <c r="M137" s="29"/>
      <c r="P137" s="29">
        <v>2944.8139999999999</v>
      </c>
      <c r="Q137">
        <f t="shared" si="8"/>
        <v>147240.69999999998</v>
      </c>
      <c r="U137" s="29">
        <v>142333036.63499999</v>
      </c>
      <c r="V137" s="29">
        <v>146729.65400000001</v>
      </c>
      <c r="W137" s="29">
        <f t="shared" si="9"/>
        <v>142479766.289</v>
      </c>
    </row>
    <row r="138" spans="4:23">
      <c r="D138">
        <f t="shared" si="10"/>
        <v>2018</v>
      </c>
      <c r="E138">
        <f t="shared" si="11"/>
        <v>7</v>
      </c>
      <c r="G138" s="29">
        <v>162657503.20500001</v>
      </c>
      <c r="H138" s="29"/>
      <c r="J138" s="29">
        <v>1961.4190000000001</v>
      </c>
      <c r="K138" s="29">
        <v>83828.695999999996</v>
      </c>
      <c r="L138">
        <f t="shared" si="12"/>
        <v>164423197.079624</v>
      </c>
      <c r="M138" s="29"/>
      <c r="P138" s="29">
        <v>3684.6060000000002</v>
      </c>
      <c r="Q138">
        <f t="shared" si="8"/>
        <v>184230.30000000002</v>
      </c>
      <c r="U138" s="29">
        <v>162577556.48800001</v>
      </c>
      <c r="V138" s="29">
        <v>184036.54699999999</v>
      </c>
      <c r="W138" s="29">
        <f t="shared" si="9"/>
        <v>162761593.035</v>
      </c>
    </row>
    <row r="139" spans="4:23">
      <c r="D139">
        <f t="shared" si="10"/>
        <v>2018</v>
      </c>
      <c r="E139">
        <f t="shared" si="11"/>
        <v>8</v>
      </c>
      <c r="G139" s="29">
        <v>165689864.87799999</v>
      </c>
      <c r="H139" s="29"/>
      <c r="J139" s="29">
        <v>1996.066</v>
      </c>
      <c r="K139" s="29">
        <v>83840.212</v>
      </c>
      <c r="L139">
        <f t="shared" si="12"/>
        <v>167350596.60599199</v>
      </c>
      <c r="M139" s="29"/>
      <c r="P139" s="29">
        <v>3745.6419999999998</v>
      </c>
      <c r="Q139">
        <f t="shared" si="8"/>
        <v>187282.09999999998</v>
      </c>
      <c r="U139" s="29">
        <v>165415965.31999999</v>
      </c>
      <c r="V139" s="29">
        <v>187315.72700000001</v>
      </c>
      <c r="W139" s="29">
        <f t="shared" si="9"/>
        <v>165603281.04699999</v>
      </c>
    </row>
    <row r="140" spans="4:23">
      <c r="D140">
        <f t="shared" si="10"/>
        <v>2018</v>
      </c>
      <c r="E140">
        <f t="shared" si="11"/>
        <v>9</v>
      </c>
      <c r="G140" s="29">
        <v>159502983.16999999</v>
      </c>
      <c r="H140" s="29"/>
      <c r="J140" s="29">
        <v>1912.2860000000001</v>
      </c>
      <c r="K140" s="29">
        <v>83851.728000000003</v>
      </c>
      <c r="L140">
        <f t="shared" si="12"/>
        <v>160348485.53020802</v>
      </c>
      <c r="M140" s="29"/>
      <c r="P140" s="29">
        <v>3186.2939999999999</v>
      </c>
      <c r="Q140">
        <f t="shared" si="8"/>
        <v>159314.69999999998</v>
      </c>
      <c r="U140" s="29">
        <v>158792755.51300001</v>
      </c>
      <c r="V140" s="29">
        <v>159749.867</v>
      </c>
      <c r="W140" s="29">
        <f t="shared" si="9"/>
        <v>158952505.38000003</v>
      </c>
    </row>
    <row r="141" spans="4:23">
      <c r="D141">
        <f t="shared" si="10"/>
        <v>2018</v>
      </c>
      <c r="E141">
        <f t="shared" si="11"/>
        <v>10</v>
      </c>
      <c r="G141" s="29">
        <v>135270713.98199999</v>
      </c>
      <c r="H141" s="29"/>
      <c r="J141" s="29">
        <v>1626.184</v>
      </c>
      <c r="K141" s="29">
        <v>83960.876000000004</v>
      </c>
      <c r="L141">
        <f t="shared" si="12"/>
        <v>136535833.17718402</v>
      </c>
      <c r="M141" s="29"/>
      <c r="P141" s="29">
        <v>2735.5740000000001</v>
      </c>
      <c r="Q141">
        <f t="shared" si="8"/>
        <v>136778.70000000001</v>
      </c>
      <c r="U141" s="29">
        <v>135317299.84900001</v>
      </c>
      <c r="V141" s="29">
        <v>137195.05300000001</v>
      </c>
      <c r="W141" s="29">
        <f t="shared" si="9"/>
        <v>135454494.90200001</v>
      </c>
    </row>
    <row r="142" spans="4:23">
      <c r="D142">
        <f t="shared" si="10"/>
        <v>2018</v>
      </c>
      <c r="E142">
        <f t="shared" si="11"/>
        <v>11</v>
      </c>
      <c r="G142" s="29">
        <v>123154564.97</v>
      </c>
      <c r="H142" s="29"/>
      <c r="J142" s="29">
        <v>1482.163</v>
      </c>
      <c r="K142" s="29">
        <v>83972.392000000007</v>
      </c>
      <c r="L142">
        <f t="shared" si="12"/>
        <v>124460772.44389601</v>
      </c>
      <c r="M142" s="29"/>
      <c r="P142" s="29">
        <v>2618.1030000000001</v>
      </c>
      <c r="Q142">
        <f t="shared" si="8"/>
        <v>130905.15000000001</v>
      </c>
      <c r="U142" s="29">
        <v>123073258.406</v>
      </c>
      <c r="V142" s="29">
        <v>131643.58799999999</v>
      </c>
      <c r="W142" s="29">
        <f t="shared" si="9"/>
        <v>123204901.994</v>
      </c>
    </row>
    <row r="143" spans="4:23">
      <c r="D143">
        <f t="shared" si="10"/>
        <v>2018</v>
      </c>
      <c r="E143">
        <f t="shared" si="11"/>
        <v>12</v>
      </c>
      <c r="G143" s="29">
        <v>144777465.058</v>
      </c>
      <c r="H143" s="29"/>
      <c r="J143" s="29">
        <v>1741.028</v>
      </c>
      <c r="K143" s="29">
        <v>83983.536999999997</v>
      </c>
      <c r="L143">
        <f t="shared" si="12"/>
        <v>146217689.456036</v>
      </c>
      <c r="M143" s="29"/>
      <c r="P143" s="29">
        <v>3063.5349999999999</v>
      </c>
      <c r="Q143">
        <f t="shared" si="8"/>
        <v>153176.75</v>
      </c>
      <c r="U143" s="29">
        <v>144911151.94499999</v>
      </c>
      <c r="V143" s="29">
        <v>154147.962</v>
      </c>
      <c r="W143" s="29">
        <f t="shared" si="9"/>
        <v>145065299.90700001</v>
      </c>
    </row>
    <row r="144" spans="4:23">
      <c r="D144">
        <f t="shared" si="10"/>
        <v>2019</v>
      </c>
      <c r="E144">
        <f t="shared" si="11"/>
        <v>1</v>
      </c>
      <c r="G144" s="29">
        <v>164864337.05100003</v>
      </c>
      <c r="H144" s="29"/>
      <c r="J144" s="29">
        <v>1977.597</v>
      </c>
      <c r="K144" s="29">
        <v>84063</v>
      </c>
      <c r="L144">
        <f t="shared" si="12"/>
        <v>166242736.611</v>
      </c>
      <c r="M144" s="29"/>
      <c r="P144" s="29">
        <v>3470.5369999999998</v>
      </c>
      <c r="Q144">
        <f t="shared" si="8"/>
        <v>173526.84999999998</v>
      </c>
      <c r="U144" s="29">
        <v>163540702.03299999</v>
      </c>
      <c r="V144" s="29">
        <v>181561.772</v>
      </c>
      <c r="W144" s="29">
        <f t="shared" si="9"/>
        <v>163722263.80500001</v>
      </c>
    </row>
    <row r="145" spans="4:23">
      <c r="D145">
        <f t="shared" si="10"/>
        <v>2019</v>
      </c>
      <c r="E145">
        <f t="shared" si="11"/>
        <v>2</v>
      </c>
      <c r="G145" s="29">
        <v>157362661.896</v>
      </c>
      <c r="H145" s="29"/>
      <c r="J145" s="29">
        <v>1895.289</v>
      </c>
      <c r="K145" s="29">
        <v>84074.516000000003</v>
      </c>
      <c r="L145">
        <f t="shared" si="12"/>
        <v>159345505.355124</v>
      </c>
      <c r="M145" s="29"/>
      <c r="P145" s="29">
        <v>3140.4380000000001</v>
      </c>
      <c r="Q145">
        <f t="shared" si="8"/>
        <v>157021.9</v>
      </c>
      <c r="U145" s="29">
        <v>156463578.74700001</v>
      </c>
      <c r="V145" s="29">
        <v>156768.17199999999</v>
      </c>
      <c r="W145" s="29">
        <f t="shared" si="9"/>
        <v>156620346.919</v>
      </c>
    </row>
    <row r="146" spans="4:23">
      <c r="D146">
        <f t="shared" si="10"/>
        <v>2019</v>
      </c>
      <c r="E146">
        <f t="shared" si="11"/>
        <v>3</v>
      </c>
      <c r="G146" s="29">
        <v>148459272.93799999</v>
      </c>
      <c r="H146" s="29"/>
      <c r="J146" s="29">
        <v>1791.9159999999999</v>
      </c>
      <c r="K146" s="29">
        <v>84084.917000000001</v>
      </c>
      <c r="L146">
        <f t="shared" si="12"/>
        <v>150673108.130972</v>
      </c>
      <c r="M146" s="29"/>
      <c r="P146" s="29">
        <v>2856.962</v>
      </c>
      <c r="Q146">
        <f t="shared" si="8"/>
        <v>142848.1</v>
      </c>
      <c r="U146" s="29">
        <v>147901256.54800001</v>
      </c>
      <c r="V146" s="29">
        <v>142545.495</v>
      </c>
      <c r="W146" s="29">
        <f t="shared" si="9"/>
        <v>148043802.04300001</v>
      </c>
    </row>
    <row r="147" spans="4:23">
      <c r="D147">
        <f t="shared" si="10"/>
        <v>2019</v>
      </c>
      <c r="E147">
        <f t="shared" si="11"/>
        <v>4</v>
      </c>
      <c r="G147" s="29">
        <v>130950943.39500001</v>
      </c>
      <c r="H147" s="29"/>
      <c r="J147" s="29">
        <v>1575.8989999999999</v>
      </c>
      <c r="K147" s="29">
        <v>84180.130999999994</v>
      </c>
      <c r="L147">
        <f t="shared" si="12"/>
        <v>132659384.26276898</v>
      </c>
      <c r="M147" s="29"/>
      <c r="P147" s="29">
        <v>2352.335</v>
      </c>
      <c r="Q147">
        <f t="shared" si="8"/>
        <v>117616.75</v>
      </c>
      <c r="U147" s="29">
        <v>130129703.98999999</v>
      </c>
      <c r="V147" s="29">
        <v>117317.13400000001</v>
      </c>
      <c r="W147" s="29">
        <f t="shared" si="9"/>
        <v>130247021.124</v>
      </c>
    </row>
    <row r="148" spans="4:23">
      <c r="D148">
        <f t="shared" si="10"/>
        <v>2019</v>
      </c>
      <c r="E148">
        <f t="shared" si="11"/>
        <v>5</v>
      </c>
      <c r="G148" s="29">
        <v>124596214.54799999</v>
      </c>
      <c r="H148" s="29"/>
      <c r="J148" s="29">
        <v>1493.6659999999999</v>
      </c>
      <c r="K148" s="29">
        <v>84191.275999999998</v>
      </c>
      <c r="L148">
        <f t="shared" si="12"/>
        <v>125753646.45781599</v>
      </c>
      <c r="M148" s="29"/>
      <c r="P148" s="29">
        <v>2318.5340000000001</v>
      </c>
      <c r="Q148">
        <f t="shared" si="8"/>
        <v>115926.70000000001</v>
      </c>
      <c r="U148" s="29">
        <v>123500411.765</v>
      </c>
      <c r="V148" s="29">
        <v>115651.519</v>
      </c>
      <c r="W148" s="29">
        <f t="shared" si="9"/>
        <v>123616063.28399999</v>
      </c>
    </row>
    <row r="149" spans="4:23">
      <c r="D149">
        <f t="shared" si="10"/>
        <v>2019</v>
      </c>
      <c r="E149">
        <f t="shared" si="11"/>
        <v>6</v>
      </c>
      <c r="G149" s="29">
        <v>144005384.745</v>
      </c>
      <c r="H149" s="29"/>
      <c r="J149" s="29">
        <v>1726.643</v>
      </c>
      <c r="K149" s="29">
        <v>84202.792000000001</v>
      </c>
      <c r="L149">
        <f t="shared" si="12"/>
        <v>145388161.387256</v>
      </c>
      <c r="M149" s="29"/>
      <c r="P149" s="29">
        <v>2984.1289999999999</v>
      </c>
      <c r="Q149">
        <f t="shared" si="8"/>
        <v>149206.44999999998</v>
      </c>
      <c r="U149" s="29">
        <v>142430152.021</v>
      </c>
      <c r="V149" s="29">
        <v>148930.633</v>
      </c>
      <c r="W149" s="29">
        <f t="shared" si="9"/>
        <v>142579082.65399998</v>
      </c>
    </row>
    <row r="150" spans="4:23">
      <c r="D150">
        <f t="shared" si="10"/>
        <v>2019</v>
      </c>
      <c r="E150">
        <f t="shared" si="11"/>
        <v>7</v>
      </c>
      <c r="G150" s="29">
        <v>161090552.75</v>
      </c>
      <c r="H150" s="29"/>
      <c r="J150" s="29">
        <v>1938.279</v>
      </c>
      <c r="K150" s="29">
        <v>84295.913</v>
      </c>
      <c r="L150">
        <f t="shared" si="12"/>
        <v>163388997.95372701</v>
      </c>
      <c r="M150" s="29"/>
      <c r="P150" s="29">
        <v>3664.1239999999998</v>
      </c>
      <c r="Q150">
        <f t="shared" si="8"/>
        <v>183206.19999999998</v>
      </c>
      <c r="U150" s="29">
        <v>159749201.68700001</v>
      </c>
      <c r="V150" s="29">
        <v>182835.98699999999</v>
      </c>
      <c r="W150" s="29">
        <f t="shared" si="9"/>
        <v>159932037.67399999</v>
      </c>
    </row>
    <row r="151" spans="4:23">
      <c r="D151">
        <f t="shared" si="10"/>
        <v>2019</v>
      </c>
      <c r="E151">
        <f t="shared" si="11"/>
        <v>8</v>
      </c>
      <c r="G151" s="29">
        <v>164946411.498</v>
      </c>
      <c r="H151" s="29"/>
      <c r="J151" s="29">
        <v>1985.498</v>
      </c>
      <c r="K151" s="29">
        <v>84307.429000000004</v>
      </c>
      <c r="L151">
        <f t="shared" si="12"/>
        <v>167392231.66464201</v>
      </c>
      <c r="M151" s="29"/>
      <c r="P151" s="29">
        <v>3740.03</v>
      </c>
      <c r="Q151">
        <f t="shared" si="8"/>
        <v>187001.5</v>
      </c>
      <c r="U151" s="29">
        <v>163448116.62400001</v>
      </c>
      <c r="V151" s="29">
        <v>186559.98699999999</v>
      </c>
      <c r="W151" s="29">
        <f t="shared" si="9"/>
        <v>163634676.611</v>
      </c>
    </row>
    <row r="152" spans="4:23">
      <c r="D152">
        <f t="shared" si="10"/>
        <v>2019</v>
      </c>
      <c r="E152">
        <f t="shared" si="11"/>
        <v>9</v>
      </c>
      <c r="G152" s="29">
        <v>159252266.70500001</v>
      </c>
      <c r="H152" s="29"/>
      <c r="J152" s="29">
        <v>1908.923</v>
      </c>
      <c r="K152" s="29">
        <v>84318.945000000007</v>
      </c>
      <c r="L152">
        <f t="shared" si="12"/>
        <v>160958373.446235</v>
      </c>
      <c r="M152" s="29"/>
      <c r="P152" s="29">
        <v>3188.5540000000001</v>
      </c>
      <c r="Q152">
        <f t="shared" si="8"/>
        <v>159427.70000000001</v>
      </c>
      <c r="U152" s="29">
        <v>157327238.97400001</v>
      </c>
      <c r="V152" s="29">
        <v>159177.829</v>
      </c>
      <c r="W152" s="29">
        <f t="shared" si="9"/>
        <v>157486416.803</v>
      </c>
    </row>
    <row r="153" spans="4:23">
      <c r="D153">
        <f t="shared" si="10"/>
        <v>2019</v>
      </c>
      <c r="E153">
        <f t="shared" si="11"/>
        <v>10</v>
      </c>
      <c r="G153" s="29">
        <v>135034625.32500002</v>
      </c>
      <c r="H153" s="29"/>
      <c r="J153" s="29">
        <v>1622.403</v>
      </c>
      <c r="K153" s="29">
        <v>84396.232999999993</v>
      </c>
      <c r="L153">
        <f t="shared" si="12"/>
        <v>136924701.60789898</v>
      </c>
      <c r="M153" s="29"/>
      <c r="P153" s="29">
        <v>2733.8690000000001</v>
      </c>
      <c r="Q153">
        <f t="shared" si="8"/>
        <v>136693.45000000001</v>
      </c>
      <c r="U153" s="29">
        <v>133866452.439</v>
      </c>
      <c r="V153" s="29">
        <v>136321.61499999999</v>
      </c>
      <c r="W153" s="29">
        <f t="shared" si="9"/>
        <v>134002774.05399999</v>
      </c>
    </row>
    <row r="154" spans="4:23">
      <c r="D154">
        <f t="shared" si="10"/>
        <v>2019</v>
      </c>
      <c r="E154">
        <f t="shared" si="11"/>
        <v>11</v>
      </c>
      <c r="G154" s="29">
        <v>123622944.742</v>
      </c>
      <c r="H154" s="29"/>
      <c r="J154" s="29">
        <v>1489.414</v>
      </c>
      <c r="K154" s="29">
        <v>84407.748999999996</v>
      </c>
      <c r="L154">
        <f t="shared" si="12"/>
        <v>125718083.069086</v>
      </c>
      <c r="M154" s="29"/>
      <c r="P154" s="29">
        <v>2630.413</v>
      </c>
      <c r="Q154">
        <f t="shared" si="8"/>
        <v>131520.65</v>
      </c>
      <c r="U154" s="29">
        <v>122339924.337</v>
      </c>
      <c r="V154" s="29">
        <v>131084.95199999999</v>
      </c>
      <c r="W154" s="29">
        <f t="shared" si="9"/>
        <v>122471009.289</v>
      </c>
    </row>
    <row r="155" spans="4:23">
      <c r="D155">
        <f t="shared" si="10"/>
        <v>2019</v>
      </c>
      <c r="E155">
        <f t="shared" si="11"/>
        <v>12</v>
      </c>
      <c r="G155" s="29">
        <v>143053738.23699999</v>
      </c>
      <c r="H155" s="29"/>
      <c r="J155" s="29">
        <v>1716.364</v>
      </c>
      <c r="K155" s="29">
        <v>84418.894</v>
      </c>
      <c r="L155">
        <f t="shared" si="12"/>
        <v>144893550.58141601</v>
      </c>
      <c r="M155" s="29"/>
      <c r="P155" s="29">
        <v>3020.5749999999998</v>
      </c>
      <c r="Q155">
        <f t="shared" si="8"/>
        <v>151028.75</v>
      </c>
      <c r="U155" s="29">
        <v>141160500.21200001</v>
      </c>
      <c r="V155" s="29">
        <v>150197.99299999999</v>
      </c>
      <c r="W155" s="29">
        <f t="shared" si="9"/>
        <v>141310698.20500001</v>
      </c>
    </row>
    <row r="156" spans="4:23">
      <c r="D156">
        <f t="shared" si="10"/>
        <v>2020</v>
      </c>
      <c r="E156">
        <f t="shared" si="11"/>
        <v>1</v>
      </c>
      <c r="G156" s="29">
        <v>163889353.39000002</v>
      </c>
      <c r="H156" s="29"/>
      <c r="J156" s="29">
        <v>1965.058</v>
      </c>
      <c r="K156" s="29">
        <v>84491.794999999998</v>
      </c>
      <c r="L156">
        <f t="shared" si="12"/>
        <v>166031277.69911</v>
      </c>
      <c r="M156" s="29"/>
      <c r="P156" s="29">
        <v>3442.9349999999999</v>
      </c>
      <c r="Q156">
        <f t="shared" si="8"/>
        <v>172146.75</v>
      </c>
      <c r="U156" s="29">
        <v>161674840.991</v>
      </c>
      <c r="V156" s="29">
        <v>179392.30499999999</v>
      </c>
      <c r="W156" s="29">
        <f t="shared" si="9"/>
        <v>161854233.296</v>
      </c>
    </row>
    <row r="157" spans="4:23">
      <c r="D157">
        <f t="shared" si="10"/>
        <v>2020</v>
      </c>
      <c r="E157">
        <f t="shared" si="11"/>
        <v>2</v>
      </c>
      <c r="G157" s="29">
        <v>156505677.472</v>
      </c>
      <c r="H157" s="29"/>
      <c r="J157" s="29">
        <v>1884.115</v>
      </c>
      <c r="K157" s="29">
        <v>84503.312000000005</v>
      </c>
      <c r="L157">
        <f t="shared" si="12"/>
        <v>159213957.68888</v>
      </c>
      <c r="M157" s="29"/>
      <c r="P157" s="29">
        <v>3115.35</v>
      </c>
      <c r="Q157">
        <f t="shared" si="8"/>
        <v>155767.5</v>
      </c>
      <c r="U157" s="29">
        <v>154858447.49000001</v>
      </c>
      <c r="V157" s="29">
        <v>154857.179</v>
      </c>
      <c r="W157" s="29">
        <f t="shared" si="9"/>
        <v>155013304.669</v>
      </c>
    </row>
    <row r="158" spans="4:23">
      <c r="D158">
        <f t="shared" si="10"/>
        <v>2020</v>
      </c>
      <c r="E158">
        <f t="shared" si="11"/>
        <v>3</v>
      </c>
      <c r="G158" s="29">
        <v>150393142.68700001</v>
      </c>
      <c r="H158" s="29"/>
      <c r="J158" s="29">
        <v>1822.2280000000001</v>
      </c>
      <c r="K158" s="29">
        <v>84514.085000000006</v>
      </c>
      <c r="L158">
        <f t="shared" si="12"/>
        <v>154003932.08138001</v>
      </c>
      <c r="M158" s="29"/>
      <c r="P158" s="29">
        <v>2900.0509999999999</v>
      </c>
      <c r="Q158">
        <f t="shared" si="8"/>
        <v>145002.54999999999</v>
      </c>
      <c r="U158" s="29">
        <v>149750975.55199999</v>
      </c>
      <c r="V158" s="29">
        <v>144106.641</v>
      </c>
      <c r="W158" s="29">
        <f t="shared" si="9"/>
        <v>149895082.19299999</v>
      </c>
    </row>
    <row r="159" spans="4:23">
      <c r="D159">
        <f t="shared" si="10"/>
        <v>2020</v>
      </c>
      <c r="E159">
        <f t="shared" si="11"/>
        <v>4</v>
      </c>
      <c r="G159" s="29">
        <v>130493472.45199999</v>
      </c>
      <c r="H159" s="29"/>
      <c r="J159" s="29">
        <v>1569.0609999999999</v>
      </c>
      <c r="K159" s="29">
        <v>84621.823000000004</v>
      </c>
      <c r="L159">
        <f t="shared" si="12"/>
        <v>132776802.21820299</v>
      </c>
      <c r="M159" s="29"/>
      <c r="P159" s="29">
        <v>2337.9639999999999</v>
      </c>
      <c r="Q159">
        <f t="shared" si="8"/>
        <v>116898.2</v>
      </c>
      <c r="U159" s="29">
        <v>129049785.84900001</v>
      </c>
      <c r="V159" s="29">
        <v>116127.08500000001</v>
      </c>
      <c r="W159" s="29">
        <f t="shared" si="9"/>
        <v>129165912.934</v>
      </c>
    </row>
    <row r="160" spans="4:23">
      <c r="D160">
        <f t="shared" si="10"/>
        <v>2020</v>
      </c>
      <c r="E160">
        <f t="shared" si="11"/>
        <v>5</v>
      </c>
      <c r="G160" s="29">
        <v>124337959.58000001</v>
      </c>
      <c r="H160" s="29"/>
      <c r="J160" s="29">
        <v>1489.194</v>
      </c>
      <c r="K160" s="29">
        <v>84632.967999999993</v>
      </c>
      <c r="L160">
        <f t="shared" si="12"/>
        <v>126034908.14779198</v>
      </c>
      <c r="M160" s="29"/>
      <c r="P160" s="29">
        <v>2310.0410000000002</v>
      </c>
      <c r="Q160">
        <f t="shared" si="8"/>
        <v>115502.05</v>
      </c>
      <c r="U160" s="29">
        <v>122695886.471</v>
      </c>
      <c r="V160" s="29">
        <v>114842.155</v>
      </c>
      <c r="W160" s="29">
        <f t="shared" si="9"/>
        <v>122810728.626</v>
      </c>
    </row>
    <row r="161" spans="4:23">
      <c r="D161">
        <f t="shared" si="10"/>
        <v>2020</v>
      </c>
      <c r="E161">
        <f t="shared" si="11"/>
        <v>6</v>
      </c>
      <c r="G161" s="29">
        <v>143717311.836</v>
      </c>
      <c r="H161" s="29"/>
      <c r="J161" s="29">
        <v>1721.989</v>
      </c>
      <c r="K161" s="29">
        <v>84644.483999999997</v>
      </c>
      <c r="L161">
        <f t="shared" si="12"/>
        <v>145756870.35867599</v>
      </c>
      <c r="M161" s="29"/>
      <c r="P161" s="29">
        <v>2976.547</v>
      </c>
      <c r="Q161">
        <f t="shared" si="8"/>
        <v>148827.35</v>
      </c>
      <c r="U161" s="29">
        <v>141644367.42300001</v>
      </c>
      <c r="V161" s="29">
        <v>148198.65100000001</v>
      </c>
      <c r="W161" s="29">
        <f t="shared" si="9"/>
        <v>141792566.074</v>
      </c>
    </row>
    <row r="162" spans="4:23">
      <c r="D162">
        <f t="shared" si="10"/>
        <v>2020</v>
      </c>
      <c r="E162">
        <f t="shared" si="11"/>
        <v>7</v>
      </c>
      <c r="G162" s="29">
        <v>160553981.49900001</v>
      </c>
      <c r="H162" s="29"/>
      <c r="J162" s="29">
        <v>1930.3119999999999</v>
      </c>
      <c r="K162" s="29">
        <v>84672.506999999998</v>
      </c>
      <c r="L162">
        <f t="shared" si="12"/>
        <v>163444356.33218399</v>
      </c>
      <c r="M162" s="29"/>
      <c r="P162" s="29">
        <v>3651.6579999999999</v>
      </c>
      <c r="Q162">
        <f t="shared" si="8"/>
        <v>182582.9</v>
      </c>
      <c r="U162" s="29">
        <v>158744807.98800001</v>
      </c>
      <c r="V162" s="29">
        <v>181905.64</v>
      </c>
      <c r="W162" s="29">
        <f t="shared" si="9"/>
        <v>158926713.62799999</v>
      </c>
    </row>
    <row r="163" spans="4:23">
      <c r="D163">
        <f t="shared" si="10"/>
        <v>2020</v>
      </c>
      <c r="E163">
        <f t="shared" si="11"/>
        <v>8</v>
      </c>
      <c r="G163" s="29">
        <v>164410658.38300002</v>
      </c>
      <c r="H163" s="29"/>
      <c r="J163" s="29">
        <v>1977.606</v>
      </c>
      <c r="K163" s="29">
        <v>84684.023000000001</v>
      </c>
      <c r="L163">
        <f t="shared" si="12"/>
        <v>167471631.988938</v>
      </c>
      <c r="M163" s="29"/>
      <c r="P163" s="29">
        <v>3727.6489999999999</v>
      </c>
      <c r="Q163">
        <f t="shared" si="8"/>
        <v>186382.44999999998</v>
      </c>
      <c r="U163" s="29">
        <v>162525074.889</v>
      </c>
      <c r="V163" s="29">
        <v>185699.13800000001</v>
      </c>
      <c r="W163" s="29">
        <f t="shared" si="9"/>
        <v>162710774.02700001</v>
      </c>
    </row>
    <row r="164" spans="4:23">
      <c r="D164">
        <f t="shared" si="10"/>
        <v>2020</v>
      </c>
      <c r="E164">
        <f t="shared" si="11"/>
        <v>9</v>
      </c>
      <c r="G164" s="29">
        <v>158824908.54899999</v>
      </c>
      <c r="H164" s="29"/>
      <c r="J164" s="29">
        <v>1902.3050000000001</v>
      </c>
      <c r="K164" s="29">
        <v>84695.54</v>
      </c>
      <c r="L164">
        <f t="shared" si="12"/>
        <v>161116749.21969998</v>
      </c>
      <c r="M164" s="29"/>
      <c r="P164" s="29">
        <v>3178.0459999999998</v>
      </c>
      <c r="Q164">
        <f t="shared" si="8"/>
        <v>158902.29999999999</v>
      </c>
      <c r="U164" s="29">
        <v>156570604.16600001</v>
      </c>
      <c r="V164" s="29">
        <v>158463.361</v>
      </c>
      <c r="W164" s="29">
        <f t="shared" si="9"/>
        <v>156729067.52700001</v>
      </c>
    </row>
    <row r="165" spans="4:23">
      <c r="D165">
        <f t="shared" si="10"/>
        <v>2020</v>
      </c>
      <c r="E165">
        <f t="shared" si="11"/>
        <v>10</v>
      </c>
      <c r="G165" s="29">
        <v>134722874.34799999</v>
      </c>
      <c r="H165" s="29"/>
      <c r="J165" s="29">
        <v>1616.807</v>
      </c>
      <c r="K165" s="29">
        <v>84726.79</v>
      </c>
      <c r="L165">
        <f t="shared" si="12"/>
        <v>136986867.15952998</v>
      </c>
      <c r="M165" s="29"/>
      <c r="P165" s="29">
        <v>2723.8220000000001</v>
      </c>
      <c r="Q165">
        <f t="shared" si="8"/>
        <v>136191.1</v>
      </c>
      <c r="U165" s="29">
        <v>133249262.96799999</v>
      </c>
      <c r="V165" s="29">
        <v>135678.041</v>
      </c>
      <c r="W165" s="29">
        <f t="shared" si="9"/>
        <v>133384941.00899999</v>
      </c>
    </row>
    <row r="166" spans="4:23">
      <c r="D166">
        <f t="shared" si="10"/>
        <v>2020</v>
      </c>
      <c r="E166">
        <f t="shared" si="11"/>
        <v>11</v>
      </c>
      <c r="G166" s="29">
        <v>123171718.03399999</v>
      </c>
      <c r="H166" s="29"/>
      <c r="J166" s="29">
        <v>1482.193</v>
      </c>
      <c r="K166" s="29">
        <v>84738.305999999997</v>
      </c>
      <c r="L166">
        <f t="shared" si="12"/>
        <v>125598523.98505799</v>
      </c>
      <c r="M166" s="29"/>
      <c r="P166" s="29">
        <v>2615.0639999999999</v>
      </c>
      <c r="Q166">
        <f t="shared" si="8"/>
        <v>130753.2</v>
      </c>
      <c r="U166" s="29">
        <v>121662919.337</v>
      </c>
      <c r="V166" s="29">
        <v>130250.948</v>
      </c>
      <c r="W166" s="29">
        <f t="shared" si="9"/>
        <v>121793170.285</v>
      </c>
    </row>
    <row r="167" spans="4:23">
      <c r="D167">
        <f t="shared" si="10"/>
        <v>2020</v>
      </c>
      <c r="E167">
        <f t="shared" si="11"/>
        <v>12</v>
      </c>
      <c r="G167" s="29">
        <v>142318387.90000001</v>
      </c>
      <c r="H167" s="29"/>
      <c r="J167" s="29">
        <v>1705.866</v>
      </c>
      <c r="K167" s="29">
        <v>84749.451000000001</v>
      </c>
      <c r="L167">
        <f t="shared" si="12"/>
        <v>144571206.97956601</v>
      </c>
      <c r="M167" s="29"/>
      <c r="P167" s="29">
        <v>2996.9029999999998</v>
      </c>
      <c r="Q167">
        <f t="shared" si="8"/>
        <v>149845.15</v>
      </c>
      <c r="U167" s="29">
        <v>140312422.822</v>
      </c>
      <c r="V167" s="29">
        <v>149057.91500000001</v>
      </c>
      <c r="W167" s="29">
        <f t="shared" si="9"/>
        <v>140461480.73699999</v>
      </c>
    </row>
    <row r="168" spans="4:23">
      <c r="D168">
        <f t="shared" si="10"/>
        <v>2021</v>
      </c>
      <c r="E168">
        <f t="shared" si="11"/>
        <v>1</v>
      </c>
      <c r="G168" s="29">
        <v>163083415.80699998</v>
      </c>
      <c r="H168" s="29"/>
      <c r="J168" s="29">
        <v>1950.674</v>
      </c>
      <c r="K168" s="29">
        <v>84760.729000000007</v>
      </c>
      <c r="L168">
        <f t="shared" si="12"/>
        <v>165340550.28134602</v>
      </c>
      <c r="M168" s="29"/>
      <c r="P168" s="29">
        <v>3410.9070000000002</v>
      </c>
      <c r="Q168">
        <f t="shared" si="8"/>
        <v>170545.35</v>
      </c>
      <c r="U168" s="29">
        <v>160737422.63699999</v>
      </c>
      <c r="V168" s="29">
        <v>178069.66699999999</v>
      </c>
      <c r="W168" s="29">
        <f t="shared" si="9"/>
        <v>160915492.30399999</v>
      </c>
    </row>
    <row r="169" spans="4:23">
      <c r="D169">
        <f t="shared" si="10"/>
        <v>2021</v>
      </c>
      <c r="E169">
        <f t="shared" si="11"/>
        <v>2</v>
      </c>
      <c r="G169" s="29">
        <v>155695602.98900002</v>
      </c>
      <c r="H169" s="29"/>
      <c r="J169" s="29">
        <v>1869.7570000000001</v>
      </c>
      <c r="K169" s="29">
        <v>84772.245999999999</v>
      </c>
      <c r="L169">
        <f t="shared" si="12"/>
        <v>158503500.36422199</v>
      </c>
      <c r="M169" s="29"/>
      <c r="P169" s="29">
        <v>3083.7370000000001</v>
      </c>
      <c r="Q169">
        <f t="shared" si="8"/>
        <v>154186.85</v>
      </c>
      <c r="U169" s="29">
        <v>154064435.537</v>
      </c>
      <c r="V169" s="29">
        <v>153719.73000000001</v>
      </c>
      <c r="W169" s="29">
        <f t="shared" si="9"/>
        <v>154218155.26699999</v>
      </c>
    </row>
    <row r="170" spans="4:23">
      <c r="D170">
        <f t="shared" si="10"/>
        <v>2021</v>
      </c>
      <c r="E170">
        <f t="shared" si="11"/>
        <v>3</v>
      </c>
      <c r="G170" s="29">
        <v>147057900.45499998</v>
      </c>
      <c r="H170" s="29"/>
      <c r="J170" s="29">
        <v>1769.2170000000001</v>
      </c>
      <c r="K170" s="29">
        <v>84782.646999999997</v>
      </c>
      <c r="L170">
        <f t="shared" si="12"/>
        <v>149998900.377399</v>
      </c>
      <c r="M170" s="29"/>
      <c r="P170" s="29">
        <v>2807.5410000000002</v>
      </c>
      <c r="Q170">
        <f t="shared" si="8"/>
        <v>140377.05000000002</v>
      </c>
      <c r="U170" s="29">
        <v>145940164.632</v>
      </c>
      <c r="V170" s="29">
        <v>140076.56099999999</v>
      </c>
      <c r="W170" s="29">
        <f t="shared" si="9"/>
        <v>146080241.19299999</v>
      </c>
    </row>
    <row r="171" spans="4:23">
      <c r="D171">
        <f t="shared" si="10"/>
        <v>2021</v>
      </c>
      <c r="E171">
        <f t="shared" si="11"/>
        <v>4</v>
      </c>
      <c r="G171" s="29">
        <v>129978344.763</v>
      </c>
      <c r="H171" s="29"/>
      <c r="J171" s="29">
        <v>1557.596</v>
      </c>
      <c r="K171" s="29">
        <v>84835.266000000003</v>
      </c>
      <c r="L171">
        <f t="shared" si="12"/>
        <v>132139070.980536</v>
      </c>
      <c r="M171" s="29"/>
      <c r="P171" s="29">
        <v>2315.2739999999999</v>
      </c>
      <c r="Q171">
        <f t="shared" si="8"/>
        <v>115763.7</v>
      </c>
      <c r="U171" s="29">
        <v>128690887.845</v>
      </c>
      <c r="V171" s="29">
        <v>115621.75</v>
      </c>
      <c r="W171" s="29">
        <f t="shared" si="9"/>
        <v>128806509.595</v>
      </c>
    </row>
    <row r="172" spans="4:23">
      <c r="D172">
        <f t="shared" si="10"/>
        <v>2021</v>
      </c>
      <c r="E172">
        <f t="shared" si="11"/>
        <v>5</v>
      </c>
      <c r="G172" s="29">
        <v>123951066.307</v>
      </c>
      <c r="H172" s="29"/>
      <c r="J172" s="29">
        <v>1479.1590000000001</v>
      </c>
      <c r="K172" s="29">
        <v>84846.41</v>
      </c>
      <c r="L172">
        <f t="shared" si="12"/>
        <v>125501330.96919002</v>
      </c>
      <c r="M172" s="29"/>
      <c r="P172" s="29">
        <v>2292.02</v>
      </c>
      <c r="Q172">
        <f t="shared" si="8"/>
        <v>114601</v>
      </c>
      <c r="U172" s="29">
        <v>122521368.492</v>
      </c>
      <c r="V172" s="29">
        <v>114609.12699999999</v>
      </c>
      <c r="W172" s="29">
        <f t="shared" si="9"/>
        <v>122635977.619</v>
      </c>
    </row>
    <row r="173" spans="4:23">
      <c r="D173">
        <f t="shared" si="10"/>
        <v>2021</v>
      </c>
      <c r="E173">
        <f t="shared" si="11"/>
        <v>6</v>
      </c>
      <c r="G173" s="29">
        <v>143176228.73100001</v>
      </c>
      <c r="H173" s="29"/>
      <c r="J173" s="29">
        <v>1709.9380000000001</v>
      </c>
      <c r="K173" s="29">
        <v>84857.926999999996</v>
      </c>
      <c r="L173">
        <f t="shared" si="12"/>
        <v>145101793.978526</v>
      </c>
      <c r="M173" s="29"/>
      <c r="P173" s="29">
        <v>2956.7930000000001</v>
      </c>
      <c r="Q173">
        <f t="shared" si="8"/>
        <v>147839.65</v>
      </c>
      <c r="U173" s="29">
        <v>141522093.63</v>
      </c>
      <c r="V173" s="29">
        <v>148068.503</v>
      </c>
      <c r="W173" s="29">
        <f t="shared" si="9"/>
        <v>141670162.13299999</v>
      </c>
    </row>
    <row r="174" spans="4:23">
      <c r="D174">
        <f t="shared" si="10"/>
        <v>2021</v>
      </c>
      <c r="E174">
        <f t="shared" si="11"/>
        <v>7</v>
      </c>
      <c r="G174" s="29">
        <v>159772207.61499998</v>
      </c>
      <c r="H174" s="29"/>
      <c r="J174" s="29">
        <v>1915.5450000000001</v>
      </c>
      <c r="K174" s="29">
        <v>84905.957999999999</v>
      </c>
      <c r="L174">
        <f t="shared" si="12"/>
        <v>162641183.31711</v>
      </c>
      <c r="M174" s="29"/>
      <c r="P174" s="29">
        <v>3628.1579999999999</v>
      </c>
      <c r="Q174">
        <f t="shared" si="8"/>
        <v>181407.9</v>
      </c>
      <c r="U174" s="29">
        <v>158682553.479</v>
      </c>
      <c r="V174" s="29">
        <v>181852.22099999999</v>
      </c>
      <c r="W174" s="29">
        <f t="shared" si="9"/>
        <v>158864405.69999999</v>
      </c>
    </row>
    <row r="175" spans="4:23">
      <c r="D175">
        <f t="shared" si="10"/>
        <v>2021</v>
      </c>
      <c r="E175">
        <f t="shared" si="11"/>
        <v>8</v>
      </c>
      <c r="G175" s="29">
        <v>163523738.01100001</v>
      </c>
      <c r="H175" s="29"/>
      <c r="J175" s="29">
        <v>1961.518</v>
      </c>
      <c r="K175" s="29">
        <v>84917.474000000002</v>
      </c>
      <c r="L175">
        <f t="shared" si="12"/>
        <v>166567153.76553202</v>
      </c>
      <c r="M175" s="29"/>
      <c r="P175" s="29">
        <v>3702.06</v>
      </c>
      <c r="Q175">
        <f t="shared" si="8"/>
        <v>185103</v>
      </c>
      <c r="U175" s="29">
        <v>162515093.26300001</v>
      </c>
      <c r="V175" s="29">
        <v>185696.71900000001</v>
      </c>
      <c r="W175" s="29">
        <f t="shared" si="9"/>
        <v>162700789.98200002</v>
      </c>
    </row>
    <row r="176" spans="4:23">
      <c r="D176">
        <f t="shared" si="10"/>
        <v>2021</v>
      </c>
      <c r="E176">
        <f t="shared" si="11"/>
        <v>9</v>
      </c>
      <c r="G176" s="29">
        <v>157985780.30599999</v>
      </c>
      <c r="H176" s="29"/>
      <c r="J176" s="29">
        <v>1886.479</v>
      </c>
      <c r="K176" s="29">
        <v>84928.990999999995</v>
      </c>
      <c r="L176">
        <f t="shared" si="12"/>
        <v>160216758.01268899</v>
      </c>
      <c r="M176" s="29"/>
      <c r="P176" s="29">
        <v>3152.701</v>
      </c>
      <c r="Q176">
        <f t="shared" si="8"/>
        <v>157635.04999999999</v>
      </c>
      <c r="U176" s="29">
        <v>156655347.79899999</v>
      </c>
      <c r="V176" s="29">
        <v>158549.122</v>
      </c>
      <c r="W176" s="29">
        <f t="shared" si="9"/>
        <v>156813896.921</v>
      </c>
    </row>
    <row r="177" spans="4:23">
      <c r="D177">
        <f t="shared" si="10"/>
        <v>2021</v>
      </c>
      <c r="E177">
        <f t="shared" si="11"/>
        <v>10</v>
      </c>
      <c r="G177" s="29">
        <v>134052338.204</v>
      </c>
      <c r="H177" s="29"/>
      <c r="J177" s="29">
        <v>1602.6569999999999</v>
      </c>
      <c r="K177" s="29">
        <v>84979.341</v>
      </c>
      <c r="L177">
        <f t="shared" si="12"/>
        <v>136192735.70903701</v>
      </c>
      <c r="M177" s="29"/>
      <c r="P177" s="29">
        <v>2699.6779999999999</v>
      </c>
      <c r="Q177">
        <f t="shared" ref="Q177:Q240" si="13">P177*50</f>
        <v>134983.9</v>
      </c>
      <c r="U177" s="29">
        <v>133395950.346</v>
      </c>
      <c r="V177" s="29">
        <v>135791.51199999999</v>
      </c>
      <c r="W177" s="29">
        <f t="shared" ref="W177:W240" si="14">SUM(U177:V177)</f>
        <v>133531741.858</v>
      </c>
    </row>
    <row r="178" spans="4:23">
      <c r="D178">
        <f t="shared" ref="D178:D241" si="15">IF(E178=1,D177+1,D177)</f>
        <v>2021</v>
      </c>
      <c r="E178">
        <f t="shared" ref="E178:E241" si="16">IF(E177=12,1,E177+1)</f>
        <v>11</v>
      </c>
      <c r="G178" s="29">
        <v>122265180.941</v>
      </c>
      <c r="H178" s="29"/>
      <c r="J178" s="29">
        <v>1465.0809999999999</v>
      </c>
      <c r="K178" s="29">
        <v>84990.857000000004</v>
      </c>
      <c r="L178">
        <f t="shared" si="12"/>
        <v>124518489.76441699</v>
      </c>
      <c r="M178" s="29"/>
      <c r="P178" s="29">
        <v>2582.5810000000001</v>
      </c>
      <c r="Q178">
        <f t="shared" si="13"/>
        <v>129129.05</v>
      </c>
      <c r="U178" s="29">
        <v>121755573.05</v>
      </c>
      <c r="V178" s="29">
        <v>130238.946</v>
      </c>
      <c r="W178" s="29">
        <f t="shared" si="14"/>
        <v>121885811.99599999</v>
      </c>
    </row>
    <row r="179" spans="4:23">
      <c r="D179">
        <f t="shared" si="15"/>
        <v>2021</v>
      </c>
      <c r="E179">
        <f t="shared" si="16"/>
        <v>12</v>
      </c>
      <c r="G179" s="29">
        <v>140935538.97800002</v>
      </c>
      <c r="H179" s="29"/>
      <c r="J179" s="29">
        <v>1682.8679999999999</v>
      </c>
      <c r="K179" s="29">
        <v>85002.001999999993</v>
      </c>
      <c r="L179">
        <f t="shared" si="12"/>
        <v>143047149.10173598</v>
      </c>
      <c r="M179" s="29"/>
      <c r="P179" s="29">
        <v>2950.5990000000002</v>
      </c>
      <c r="Q179">
        <f t="shared" si="13"/>
        <v>147529.95000000001</v>
      </c>
      <c r="U179" s="29">
        <v>140323972.949</v>
      </c>
      <c r="V179" s="29">
        <v>148890.079</v>
      </c>
      <c r="W179" s="29">
        <f t="shared" si="14"/>
        <v>140472863.028</v>
      </c>
    </row>
    <row r="180" spans="4:23">
      <c r="D180">
        <f t="shared" si="15"/>
        <v>2022</v>
      </c>
      <c r="E180">
        <f t="shared" si="16"/>
        <v>1</v>
      </c>
      <c r="G180" s="29">
        <v>161613758.51000002</v>
      </c>
      <c r="H180" s="29"/>
      <c r="J180" s="29">
        <v>1927.885</v>
      </c>
      <c r="K180" s="29">
        <v>85035.218999999997</v>
      </c>
      <c r="L180">
        <f t="shared" si="12"/>
        <v>163938123.181815</v>
      </c>
      <c r="M180" s="29"/>
      <c r="P180" s="29">
        <v>3363.45</v>
      </c>
      <c r="Q180">
        <f t="shared" si="13"/>
        <v>168172.5</v>
      </c>
      <c r="U180" s="29">
        <v>159968087.859</v>
      </c>
      <c r="V180" s="29">
        <v>176743.75200000001</v>
      </c>
      <c r="W180" s="29">
        <f t="shared" si="14"/>
        <v>160144831.611</v>
      </c>
    </row>
    <row r="181" spans="4:23">
      <c r="D181">
        <f t="shared" si="15"/>
        <v>2022</v>
      </c>
      <c r="E181">
        <f t="shared" si="16"/>
        <v>2</v>
      </c>
      <c r="G181" s="29">
        <v>154417719.456</v>
      </c>
      <c r="H181" s="29"/>
      <c r="J181" s="29">
        <v>1849.6489999999999</v>
      </c>
      <c r="K181" s="29">
        <v>85046.735000000001</v>
      </c>
      <c r="L181">
        <f t="shared" si="12"/>
        <v>157306608.34601501</v>
      </c>
      <c r="M181" s="29"/>
      <c r="P181" s="29">
        <v>3041.701</v>
      </c>
      <c r="Q181">
        <f t="shared" si="13"/>
        <v>152085.04999999999</v>
      </c>
      <c r="U181" s="29">
        <v>153324676.65200001</v>
      </c>
      <c r="V181" s="29">
        <v>152462.85999999999</v>
      </c>
      <c r="W181" s="29">
        <f t="shared" si="14"/>
        <v>153477139.51200002</v>
      </c>
    </row>
    <row r="182" spans="4:23">
      <c r="D182">
        <f t="shared" si="15"/>
        <v>2022</v>
      </c>
      <c r="E182">
        <f t="shared" si="16"/>
        <v>3</v>
      </c>
      <c r="G182" s="29">
        <v>146003350.79599997</v>
      </c>
      <c r="H182" s="29"/>
      <c r="J182" s="29">
        <v>1751.7280000000001</v>
      </c>
      <c r="K182" s="29">
        <v>85057.137000000002</v>
      </c>
      <c r="L182">
        <f t="shared" si="12"/>
        <v>148996968.48273602</v>
      </c>
      <c r="M182" s="29"/>
      <c r="P182" s="29">
        <v>2771.7930000000001</v>
      </c>
      <c r="Q182">
        <f t="shared" si="13"/>
        <v>138589.65</v>
      </c>
      <c r="U182" s="29">
        <v>145364222.43000001</v>
      </c>
      <c r="V182" s="29">
        <v>139079.435</v>
      </c>
      <c r="W182" s="29">
        <f t="shared" si="14"/>
        <v>145503301.86500001</v>
      </c>
    </row>
    <row r="183" spans="4:23">
      <c r="D183">
        <f t="shared" si="15"/>
        <v>2022</v>
      </c>
      <c r="E183">
        <f t="shared" si="16"/>
        <v>4</v>
      </c>
      <c r="G183" s="29">
        <v>129256940.43099999</v>
      </c>
      <c r="H183" s="29"/>
      <c r="J183" s="29">
        <v>1544.049</v>
      </c>
      <c r="K183" s="29">
        <v>85107.304999999993</v>
      </c>
      <c r="L183">
        <f t="shared" si="12"/>
        <v>131409849.17794499</v>
      </c>
      <c r="M183" s="29"/>
      <c r="P183" s="29">
        <v>2289.2139999999999</v>
      </c>
      <c r="Q183">
        <f t="shared" si="13"/>
        <v>114460.7</v>
      </c>
      <c r="U183" s="29">
        <v>128395937.138</v>
      </c>
      <c r="V183" s="29">
        <v>115082.113</v>
      </c>
      <c r="W183" s="29">
        <f t="shared" si="14"/>
        <v>128511019.251</v>
      </c>
    </row>
    <row r="184" spans="4:23">
      <c r="D184">
        <f t="shared" si="15"/>
        <v>2022</v>
      </c>
      <c r="E184">
        <f t="shared" si="16"/>
        <v>5</v>
      </c>
      <c r="G184" s="29">
        <v>123455098.73199999</v>
      </c>
      <c r="H184" s="29"/>
      <c r="J184" s="29">
        <v>1468.4580000000001</v>
      </c>
      <c r="K184" s="29">
        <v>85118.45</v>
      </c>
      <c r="L184">
        <f t="shared" si="12"/>
        <v>124992868.8501</v>
      </c>
      <c r="M184" s="29"/>
      <c r="P184" s="29">
        <v>2273.0320000000002</v>
      </c>
      <c r="Q184">
        <f t="shared" si="13"/>
        <v>113651.6</v>
      </c>
      <c r="U184" s="29">
        <v>122411815.229</v>
      </c>
      <c r="V184" s="29">
        <v>114394.25</v>
      </c>
      <c r="W184" s="29">
        <f t="shared" si="14"/>
        <v>122526209.479</v>
      </c>
    </row>
    <row r="185" spans="4:23">
      <c r="D185">
        <f t="shared" si="15"/>
        <v>2022</v>
      </c>
      <c r="E185">
        <f t="shared" si="16"/>
        <v>6</v>
      </c>
      <c r="G185" s="29">
        <v>142609306.84099999</v>
      </c>
      <c r="H185" s="29"/>
      <c r="J185" s="29">
        <v>1698.502</v>
      </c>
      <c r="K185" s="29">
        <v>85129.966</v>
      </c>
      <c r="L185">
        <f t="shared" si="12"/>
        <v>144593417.510932</v>
      </c>
      <c r="M185" s="29"/>
      <c r="P185" s="29">
        <v>2938.0839999999998</v>
      </c>
      <c r="Q185">
        <f t="shared" si="13"/>
        <v>146904.19999999998</v>
      </c>
      <c r="U185" s="29">
        <v>141385430.32800001</v>
      </c>
      <c r="V185" s="29">
        <v>147914.28</v>
      </c>
      <c r="W185" s="29">
        <f t="shared" si="14"/>
        <v>141533344.60800001</v>
      </c>
    </row>
    <row r="186" spans="4:23">
      <c r="D186">
        <f t="shared" si="15"/>
        <v>2022</v>
      </c>
      <c r="E186">
        <f t="shared" si="16"/>
        <v>7</v>
      </c>
      <c r="G186" s="29">
        <v>159023079.04100001</v>
      </c>
      <c r="H186" s="29"/>
      <c r="J186" s="29">
        <v>1902.0820000000001</v>
      </c>
      <c r="K186" s="29">
        <v>85179.475999999995</v>
      </c>
      <c r="L186">
        <f t="shared" si="12"/>
        <v>162018348.06903201</v>
      </c>
      <c r="M186" s="29"/>
      <c r="P186" s="29">
        <v>3606.7539999999999</v>
      </c>
      <c r="Q186">
        <f t="shared" si="13"/>
        <v>180337.69999999998</v>
      </c>
      <c r="U186" s="29">
        <v>158369718.55199999</v>
      </c>
      <c r="V186" s="29">
        <v>181559.98</v>
      </c>
      <c r="W186" s="29">
        <f t="shared" si="14"/>
        <v>158551278.53199998</v>
      </c>
    </row>
    <row r="187" spans="4:23">
      <c r="D187">
        <f t="shared" si="15"/>
        <v>2022</v>
      </c>
      <c r="E187">
        <f t="shared" si="16"/>
        <v>8</v>
      </c>
      <c r="G187" s="29">
        <v>162798616.30599999</v>
      </c>
      <c r="H187" s="29"/>
      <c r="J187" s="29">
        <v>1948.519</v>
      </c>
      <c r="K187" s="29">
        <v>85190.991999999998</v>
      </c>
      <c r="L187">
        <f t="shared" si="12"/>
        <v>165996266.54084799</v>
      </c>
      <c r="M187" s="29"/>
      <c r="P187" s="29">
        <v>3681.4160000000002</v>
      </c>
      <c r="Q187">
        <f t="shared" si="13"/>
        <v>184070.80000000002</v>
      </c>
      <c r="U187" s="29">
        <v>162146175.551</v>
      </c>
      <c r="V187" s="29">
        <v>185350.91200000001</v>
      </c>
      <c r="W187" s="29">
        <f t="shared" si="14"/>
        <v>162331526.463</v>
      </c>
    </row>
    <row r="188" spans="4:23">
      <c r="D188">
        <f t="shared" si="15"/>
        <v>2022</v>
      </c>
      <c r="E188">
        <f t="shared" si="16"/>
        <v>9</v>
      </c>
      <c r="G188" s="29">
        <v>157419090.73199999</v>
      </c>
      <c r="H188" s="29"/>
      <c r="J188" s="29">
        <v>1875.3610000000001</v>
      </c>
      <c r="K188" s="29">
        <v>85202.508000000002</v>
      </c>
      <c r="L188">
        <f t="shared" si="12"/>
        <v>159785460.60538802</v>
      </c>
      <c r="M188" s="29"/>
      <c r="P188" s="29">
        <v>3134.924</v>
      </c>
      <c r="Q188">
        <f t="shared" si="13"/>
        <v>156746.20000000001</v>
      </c>
      <c r="U188" s="29">
        <v>156340499.46700001</v>
      </c>
      <c r="V188" s="29">
        <v>158246.72</v>
      </c>
      <c r="W188" s="29">
        <f t="shared" si="14"/>
        <v>156498746.18700001</v>
      </c>
    </row>
    <row r="189" spans="4:23">
      <c r="D189">
        <f t="shared" si="15"/>
        <v>2022</v>
      </c>
      <c r="E189">
        <f t="shared" si="16"/>
        <v>10</v>
      </c>
      <c r="G189" s="29">
        <v>133740115.81900001</v>
      </c>
      <c r="H189" s="29"/>
      <c r="J189" s="29">
        <v>1594.586</v>
      </c>
      <c r="K189" s="29">
        <v>85253.923999999999</v>
      </c>
      <c r="L189">
        <f t="shared" ref="L189:L252" si="17">K189*J189</f>
        <v>135944713.65546399</v>
      </c>
      <c r="M189" s="29"/>
      <c r="P189" s="29">
        <v>2685.7060000000001</v>
      </c>
      <c r="Q189">
        <f t="shared" si="13"/>
        <v>134285.30000000002</v>
      </c>
      <c r="U189" s="29">
        <v>133177831.45999999</v>
      </c>
      <c r="V189" s="29">
        <v>135505.23699999999</v>
      </c>
      <c r="W189" s="29">
        <f t="shared" si="14"/>
        <v>133313336.697</v>
      </c>
    </row>
    <row r="190" spans="4:23">
      <c r="D190">
        <f t="shared" si="15"/>
        <v>2022</v>
      </c>
      <c r="E190">
        <f t="shared" si="16"/>
        <v>11</v>
      </c>
      <c r="G190" s="29">
        <v>121875461.513</v>
      </c>
      <c r="H190" s="29"/>
      <c r="J190" s="29">
        <v>1456.2059999999999</v>
      </c>
      <c r="K190" s="29">
        <v>85265.44</v>
      </c>
      <c r="L190">
        <f t="shared" si="17"/>
        <v>124164045.32064</v>
      </c>
      <c r="M190" s="29"/>
      <c r="P190" s="29">
        <v>2564.9189999999999</v>
      </c>
      <c r="Q190">
        <f t="shared" si="13"/>
        <v>128245.95</v>
      </c>
      <c r="U190" s="29">
        <v>121293870.68700001</v>
      </c>
      <c r="V190" s="29">
        <v>129528.637</v>
      </c>
      <c r="W190" s="29">
        <f t="shared" si="14"/>
        <v>121423399.324</v>
      </c>
    </row>
    <row r="191" spans="4:23">
      <c r="D191">
        <f t="shared" si="15"/>
        <v>2022</v>
      </c>
      <c r="E191">
        <f t="shared" si="16"/>
        <v>12</v>
      </c>
      <c r="G191" s="29">
        <v>140321757.896</v>
      </c>
      <c r="H191" s="29"/>
      <c r="J191" s="29">
        <v>1671.451</v>
      </c>
      <c r="K191" s="29">
        <v>85276.585000000006</v>
      </c>
      <c r="L191">
        <f t="shared" si="17"/>
        <v>142535633.27483502</v>
      </c>
      <c r="M191" s="29"/>
      <c r="P191" s="29">
        <v>2926.2150000000001</v>
      </c>
      <c r="Q191">
        <f t="shared" si="13"/>
        <v>146310.75</v>
      </c>
      <c r="U191" s="29">
        <v>139463050.72400001</v>
      </c>
      <c r="V191" s="29">
        <v>147569.25</v>
      </c>
      <c r="W191" s="29">
        <f t="shared" si="14"/>
        <v>139610619.97400001</v>
      </c>
    </row>
    <row r="192" spans="4:23">
      <c r="D192">
        <f t="shared" si="15"/>
        <v>2023</v>
      </c>
      <c r="E192">
        <f t="shared" si="16"/>
        <v>1</v>
      </c>
      <c r="G192" s="29">
        <v>160730372.97500002</v>
      </c>
      <c r="H192" s="29"/>
      <c r="J192" s="29">
        <v>1912.3889999999999</v>
      </c>
      <c r="K192" s="29">
        <v>85292.145999999993</v>
      </c>
      <c r="L192">
        <f t="shared" si="17"/>
        <v>163111761.79679397</v>
      </c>
      <c r="M192" s="29"/>
      <c r="P192" s="29">
        <v>3331.1129999999998</v>
      </c>
      <c r="Q192">
        <f t="shared" si="13"/>
        <v>166555.65</v>
      </c>
      <c r="U192" s="29">
        <v>159611915.64500001</v>
      </c>
      <c r="V192" s="29">
        <v>176248.484</v>
      </c>
      <c r="W192" s="29">
        <f t="shared" si="14"/>
        <v>159788164.12900001</v>
      </c>
    </row>
    <row r="193" spans="4:23">
      <c r="D193">
        <f t="shared" si="15"/>
        <v>2023</v>
      </c>
      <c r="E193">
        <f t="shared" si="16"/>
        <v>2</v>
      </c>
      <c r="G193" s="29">
        <v>153590409.45100001</v>
      </c>
      <c r="H193" s="29"/>
      <c r="J193" s="29">
        <v>1835.019</v>
      </c>
      <c r="K193" s="29">
        <v>85303.661999999997</v>
      </c>
      <c r="L193">
        <f t="shared" si="17"/>
        <v>156533840.53957799</v>
      </c>
      <c r="M193" s="29"/>
      <c r="P193" s="29">
        <v>3011.2330000000002</v>
      </c>
      <c r="Q193">
        <f t="shared" si="13"/>
        <v>150561.65000000002</v>
      </c>
      <c r="U193" s="29">
        <v>152972439.38699999</v>
      </c>
      <c r="V193" s="29">
        <v>151978.37400000001</v>
      </c>
      <c r="W193" s="29">
        <f t="shared" si="14"/>
        <v>153124417.76100001</v>
      </c>
    </row>
    <row r="194" spans="4:23">
      <c r="D194">
        <f t="shared" si="15"/>
        <v>2023</v>
      </c>
      <c r="E194">
        <f t="shared" si="16"/>
        <v>3</v>
      </c>
      <c r="G194" s="29">
        <v>145272657.655</v>
      </c>
      <c r="H194" s="29"/>
      <c r="J194" s="29">
        <v>1738.0239999999999</v>
      </c>
      <c r="K194" s="29">
        <v>85314.063999999998</v>
      </c>
      <c r="L194">
        <f t="shared" si="17"/>
        <v>148277890.76953599</v>
      </c>
      <c r="M194" s="29"/>
      <c r="P194" s="29">
        <v>2744.0680000000002</v>
      </c>
      <c r="Q194">
        <f t="shared" si="13"/>
        <v>137203.40000000002</v>
      </c>
      <c r="U194" s="29">
        <v>145031223.17699999</v>
      </c>
      <c r="V194" s="29">
        <v>138636.95499999999</v>
      </c>
      <c r="W194" s="29">
        <f t="shared" si="14"/>
        <v>145169860.132</v>
      </c>
    </row>
    <row r="195" spans="4:23">
      <c r="D195">
        <f t="shared" si="15"/>
        <v>2023</v>
      </c>
      <c r="E195">
        <f t="shared" si="16"/>
        <v>4</v>
      </c>
      <c r="G195" s="29">
        <v>128702546.601</v>
      </c>
      <c r="H195" s="29"/>
      <c r="J195" s="29">
        <v>1532.171</v>
      </c>
      <c r="K195" s="29">
        <v>85359.532000000007</v>
      </c>
      <c r="L195">
        <f t="shared" si="17"/>
        <v>130785399.50397201</v>
      </c>
      <c r="M195" s="29"/>
      <c r="P195" s="29">
        <v>2266.7460000000001</v>
      </c>
      <c r="Q195">
        <f t="shared" si="13"/>
        <v>113337.3</v>
      </c>
      <c r="U195" s="29">
        <v>128086038.80500001</v>
      </c>
      <c r="V195" s="29">
        <v>114706.69899999999</v>
      </c>
      <c r="W195" s="29">
        <f t="shared" si="14"/>
        <v>128200745.50400001</v>
      </c>
    </row>
    <row r="196" spans="4:23">
      <c r="D196">
        <f t="shared" si="15"/>
        <v>2023</v>
      </c>
      <c r="E196">
        <f t="shared" si="16"/>
        <v>5</v>
      </c>
      <c r="G196" s="29">
        <v>123024636.65899999</v>
      </c>
      <c r="H196" s="29"/>
      <c r="J196" s="29">
        <v>1458.0530000000001</v>
      </c>
      <c r="K196" s="29">
        <v>85370.676000000007</v>
      </c>
      <c r="L196">
        <f t="shared" si="17"/>
        <v>124474970.25382802</v>
      </c>
      <c r="M196" s="29"/>
      <c r="P196" s="29">
        <v>2254.8359999999998</v>
      </c>
      <c r="Q196">
        <f t="shared" si="13"/>
        <v>112741.79999999999</v>
      </c>
      <c r="U196" s="29">
        <v>122125405.11499999</v>
      </c>
      <c r="V196" s="29">
        <v>114082.465</v>
      </c>
      <c r="W196" s="29">
        <f t="shared" si="14"/>
        <v>122239487.58</v>
      </c>
    </row>
    <row r="197" spans="4:23">
      <c r="D197">
        <f t="shared" si="15"/>
        <v>2023</v>
      </c>
      <c r="E197">
        <f t="shared" si="16"/>
        <v>6</v>
      </c>
      <c r="G197" s="29">
        <v>142055801.23100001</v>
      </c>
      <c r="H197" s="29"/>
      <c r="J197" s="29">
        <v>1686.549</v>
      </c>
      <c r="K197" s="29">
        <v>85382.191999999995</v>
      </c>
      <c r="L197">
        <f t="shared" si="17"/>
        <v>144001250.53540799</v>
      </c>
      <c r="M197" s="29"/>
      <c r="P197" s="29">
        <v>2918.5859999999998</v>
      </c>
      <c r="Q197">
        <f t="shared" si="13"/>
        <v>145929.29999999999</v>
      </c>
      <c r="U197" s="29">
        <v>140995413.77500001</v>
      </c>
      <c r="V197" s="29">
        <v>147528.68</v>
      </c>
      <c r="W197" s="29">
        <f t="shared" si="14"/>
        <v>141142942.45500001</v>
      </c>
    </row>
    <row r="198" spans="4:23">
      <c r="D198">
        <f t="shared" si="15"/>
        <v>2023</v>
      </c>
      <c r="E198">
        <f t="shared" si="16"/>
        <v>7</v>
      </c>
      <c r="G198" s="29">
        <v>158253906.11600003</v>
      </c>
      <c r="H198" s="29"/>
      <c r="J198" s="29">
        <v>1887.606</v>
      </c>
      <c r="K198" s="29">
        <v>85429.793000000005</v>
      </c>
      <c r="L198">
        <f t="shared" si="17"/>
        <v>161257789.84555802</v>
      </c>
      <c r="M198" s="29"/>
      <c r="P198" s="29">
        <v>3583.6860000000001</v>
      </c>
      <c r="Q198">
        <f t="shared" si="13"/>
        <v>179184.30000000002</v>
      </c>
      <c r="U198" s="29">
        <v>157835103.505</v>
      </c>
      <c r="V198" s="29">
        <v>181045.97099999999</v>
      </c>
      <c r="W198" s="29">
        <f t="shared" si="14"/>
        <v>158016149.47599998</v>
      </c>
    </row>
    <row r="199" spans="4:23">
      <c r="D199">
        <f t="shared" si="15"/>
        <v>2023</v>
      </c>
      <c r="E199">
        <f t="shared" si="16"/>
        <v>8</v>
      </c>
      <c r="G199" s="29">
        <v>161978548.95000002</v>
      </c>
      <c r="H199" s="29"/>
      <c r="J199" s="29">
        <v>1933.463</v>
      </c>
      <c r="K199" s="29">
        <v>85441.308999999994</v>
      </c>
      <c r="L199">
        <f t="shared" si="17"/>
        <v>165197609.62306699</v>
      </c>
      <c r="M199" s="29"/>
      <c r="P199" s="29">
        <v>3657.44</v>
      </c>
      <c r="Q199">
        <f t="shared" si="13"/>
        <v>182872</v>
      </c>
      <c r="U199" s="29">
        <v>161572705.67699999</v>
      </c>
      <c r="V199" s="29">
        <v>184799.79500000001</v>
      </c>
      <c r="W199" s="29">
        <f t="shared" si="14"/>
        <v>161757505.47199997</v>
      </c>
    </row>
    <row r="200" spans="4:23">
      <c r="D200">
        <f t="shared" si="15"/>
        <v>2023</v>
      </c>
      <c r="E200">
        <f t="shared" si="16"/>
        <v>9</v>
      </c>
      <c r="G200" s="29">
        <v>156673751.71100003</v>
      </c>
      <c r="H200" s="29"/>
      <c r="J200" s="29">
        <v>1861.0060000000001</v>
      </c>
      <c r="K200" s="29">
        <v>85452.824999999997</v>
      </c>
      <c r="L200">
        <f t="shared" si="17"/>
        <v>159028220.04194999</v>
      </c>
      <c r="M200" s="29"/>
      <c r="P200" s="29">
        <v>3111.9349999999999</v>
      </c>
      <c r="Q200">
        <f t="shared" si="13"/>
        <v>155596.75</v>
      </c>
      <c r="U200" s="29">
        <v>155807186.11199999</v>
      </c>
      <c r="V200" s="29">
        <v>157730.495</v>
      </c>
      <c r="W200" s="29">
        <f t="shared" si="14"/>
        <v>155964916.60699999</v>
      </c>
    </row>
    <row r="201" spans="4:23">
      <c r="D201">
        <f t="shared" si="15"/>
        <v>2023</v>
      </c>
      <c r="E201">
        <f t="shared" si="16"/>
        <v>10</v>
      </c>
      <c r="G201" s="29">
        <v>133179725.162</v>
      </c>
      <c r="H201" s="29"/>
      <c r="J201" s="29">
        <v>1582.2570000000001</v>
      </c>
      <c r="K201" s="29">
        <v>85498.004000000001</v>
      </c>
      <c r="L201">
        <f t="shared" si="17"/>
        <v>135279815.31502801</v>
      </c>
      <c r="M201" s="29"/>
      <c r="P201" s="29">
        <v>2664.873</v>
      </c>
      <c r="Q201">
        <f t="shared" si="13"/>
        <v>133243.65</v>
      </c>
      <c r="U201" s="29">
        <v>132767410.03300001</v>
      </c>
      <c r="V201" s="29">
        <v>135080.72899999999</v>
      </c>
      <c r="W201" s="29">
        <f t="shared" si="14"/>
        <v>132902490.76200001</v>
      </c>
    </row>
    <row r="202" spans="4:23">
      <c r="D202">
        <f t="shared" si="15"/>
        <v>2023</v>
      </c>
      <c r="E202">
        <f t="shared" si="16"/>
        <v>11</v>
      </c>
      <c r="G202" s="29">
        <v>121179818.40800001</v>
      </c>
      <c r="H202" s="29"/>
      <c r="J202" s="29">
        <v>1442.2260000000001</v>
      </c>
      <c r="K202" s="29">
        <v>85509.52</v>
      </c>
      <c r="L202">
        <f t="shared" si="17"/>
        <v>123324052.99152002</v>
      </c>
      <c r="M202" s="29"/>
      <c r="P202" s="29">
        <v>2538.88</v>
      </c>
      <c r="Q202">
        <f t="shared" si="13"/>
        <v>126944</v>
      </c>
      <c r="U202" s="29">
        <v>120844373.95999999</v>
      </c>
      <c r="V202" s="29">
        <v>129004.65300000001</v>
      </c>
      <c r="W202" s="29">
        <f t="shared" si="14"/>
        <v>120973378.61299999</v>
      </c>
    </row>
    <row r="203" spans="4:23">
      <c r="D203">
        <f t="shared" si="15"/>
        <v>2023</v>
      </c>
      <c r="E203">
        <f t="shared" si="16"/>
        <v>12</v>
      </c>
      <c r="G203" s="29">
        <v>139309309.50199997</v>
      </c>
      <c r="H203" s="29"/>
      <c r="J203" s="29">
        <v>1653.6079999999999</v>
      </c>
      <c r="K203" s="29">
        <v>85520.664999999994</v>
      </c>
      <c r="L203">
        <f t="shared" si="17"/>
        <v>141417655.80931997</v>
      </c>
      <c r="M203" s="29"/>
      <c r="P203" s="29">
        <v>2890.9389999999999</v>
      </c>
      <c r="Q203">
        <f t="shared" si="13"/>
        <v>144546.94999999998</v>
      </c>
      <c r="U203" s="29">
        <v>138871666.039</v>
      </c>
      <c r="V203" s="29">
        <v>146833.82</v>
      </c>
      <c r="W203" s="29">
        <f t="shared" si="14"/>
        <v>139018499.859</v>
      </c>
    </row>
    <row r="204" spans="4:23">
      <c r="D204">
        <f t="shared" si="15"/>
        <v>2024</v>
      </c>
      <c r="E204">
        <f t="shared" si="16"/>
        <v>1</v>
      </c>
      <c r="G204" s="29">
        <v>159681453.96000001</v>
      </c>
      <c r="H204" s="29"/>
      <c r="J204" s="29">
        <v>1893.9159999999999</v>
      </c>
      <c r="K204" s="29">
        <v>85555.384999999995</v>
      </c>
      <c r="L204">
        <f t="shared" si="17"/>
        <v>162034712.53765997</v>
      </c>
      <c r="M204" s="29"/>
      <c r="P204" s="29">
        <v>3292.6390000000001</v>
      </c>
      <c r="Q204">
        <f t="shared" si="13"/>
        <v>164631.95000000001</v>
      </c>
      <c r="U204" s="29">
        <v>159032922.88</v>
      </c>
      <c r="V204" s="29">
        <v>175432.23499999999</v>
      </c>
      <c r="W204" s="29">
        <f t="shared" si="14"/>
        <v>159208355.11500001</v>
      </c>
    </row>
    <row r="205" spans="4:23">
      <c r="D205">
        <f t="shared" si="15"/>
        <v>2024</v>
      </c>
      <c r="E205">
        <f t="shared" si="16"/>
        <v>2</v>
      </c>
      <c r="G205" s="29">
        <v>152691798.06900001</v>
      </c>
      <c r="H205" s="29"/>
      <c r="J205" s="29">
        <v>1818.78</v>
      </c>
      <c r="K205" s="29">
        <v>85566.900999999998</v>
      </c>
      <c r="L205">
        <f t="shared" si="17"/>
        <v>155627368.20078</v>
      </c>
      <c r="M205" s="29"/>
      <c r="P205" s="29">
        <v>2977.268</v>
      </c>
      <c r="Q205">
        <f t="shared" si="13"/>
        <v>148863.4</v>
      </c>
      <c r="U205" s="29">
        <v>152440909.95300001</v>
      </c>
      <c r="V205" s="29">
        <v>151228.78899999999</v>
      </c>
      <c r="W205" s="29">
        <f t="shared" si="14"/>
        <v>152592138.74200001</v>
      </c>
    </row>
    <row r="206" spans="4:23">
      <c r="D206">
        <f t="shared" si="15"/>
        <v>2024</v>
      </c>
      <c r="E206">
        <f t="shared" si="16"/>
        <v>3</v>
      </c>
      <c r="G206" s="29">
        <v>147133893.53999999</v>
      </c>
      <c r="H206" s="29"/>
      <c r="J206" s="29">
        <v>1762.3979999999999</v>
      </c>
      <c r="K206" s="29">
        <v>85577.673999999999</v>
      </c>
      <c r="L206">
        <f t="shared" si="17"/>
        <v>150821921.50225198</v>
      </c>
      <c r="M206" s="29"/>
      <c r="P206" s="29">
        <v>2777.2280000000001</v>
      </c>
      <c r="Q206">
        <f t="shared" si="13"/>
        <v>138861.4</v>
      </c>
      <c r="U206" s="29">
        <v>147769173.78999999</v>
      </c>
      <c r="V206" s="29">
        <v>141152.52600000001</v>
      </c>
      <c r="W206" s="29">
        <f t="shared" si="14"/>
        <v>147910326.31599998</v>
      </c>
    </row>
    <row r="207" spans="4:23">
      <c r="D207">
        <f t="shared" si="15"/>
        <v>2024</v>
      </c>
      <c r="E207">
        <f t="shared" si="16"/>
        <v>4</v>
      </c>
      <c r="G207" s="29">
        <v>128287303.78899999</v>
      </c>
      <c r="H207" s="29"/>
      <c r="J207" s="29">
        <v>1521.662</v>
      </c>
      <c r="K207" s="29">
        <v>85615.885999999999</v>
      </c>
      <c r="L207">
        <f t="shared" si="17"/>
        <v>130278440.322532</v>
      </c>
      <c r="M207" s="29"/>
      <c r="P207" s="29">
        <v>2246.4479999999999</v>
      </c>
      <c r="Q207">
        <f t="shared" si="13"/>
        <v>112322.4</v>
      </c>
      <c r="U207" s="29">
        <v>127770831.86300001</v>
      </c>
      <c r="V207" s="29">
        <v>114294.124</v>
      </c>
      <c r="W207" s="29">
        <f t="shared" si="14"/>
        <v>127885125.987</v>
      </c>
    </row>
    <row r="208" spans="4:23">
      <c r="D208">
        <f t="shared" si="15"/>
        <v>2024</v>
      </c>
      <c r="E208">
        <f t="shared" si="16"/>
        <v>5</v>
      </c>
      <c r="G208" s="29">
        <v>122793316.652</v>
      </c>
      <c r="H208" s="29"/>
      <c r="J208" s="29">
        <v>1449.896</v>
      </c>
      <c r="K208" s="29">
        <v>85627.03</v>
      </c>
      <c r="L208">
        <f t="shared" si="17"/>
        <v>124150288.28887999</v>
      </c>
      <c r="M208" s="29"/>
      <c r="P208" s="29">
        <v>2240.3069999999998</v>
      </c>
      <c r="Q208">
        <f t="shared" si="13"/>
        <v>112015.34999999999</v>
      </c>
      <c r="U208" s="29">
        <v>121890405.243</v>
      </c>
      <c r="V208" s="29">
        <v>113808.11599999999</v>
      </c>
      <c r="W208" s="29">
        <f t="shared" si="14"/>
        <v>122004213.359</v>
      </c>
    </row>
    <row r="209" spans="4:23">
      <c r="D209">
        <f t="shared" si="15"/>
        <v>2024</v>
      </c>
      <c r="E209">
        <f t="shared" si="16"/>
        <v>6</v>
      </c>
      <c r="G209" s="29">
        <v>141785829.42199999</v>
      </c>
      <c r="H209" s="29"/>
      <c r="J209" s="29">
        <v>1678.0039999999999</v>
      </c>
      <c r="K209" s="29">
        <v>85638.546000000002</v>
      </c>
      <c r="L209">
        <f t="shared" si="17"/>
        <v>143701822.74218398</v>
      </c>
      <c r="M209" s="29"/>
      <c r="P209" s="29">
        <v>2904.587</v>
      </c>
      <c r="Q209">
        <f t="shared" si="13"/>
        <v>145229.35</v>
      </c>
      <c r="U209" s="29">
        <v>140719864.44100001</v>
      </c>
      <c r="V209" s="29">
        <v>147251.34099999999</v>
      </c>
      <c r="W209" s="29">
        <f t="shared" si="14"/>
        <v>140867115.78200001</v>
      </c>
    </row>
    <row r="210" spans="4:23">
      <c r="D210">
        <f t="shared" si="15"/>
        <v>2024</v>
      </c>
      <c r="E210">
        <f t="shared" si="16"/>
        <v>7</v>
      </c>
      <c r="G210" s="29">
        <v>157848334.53199998</v>
      </c>
      <c r="H210" s="29"/>
      <c r="J210" s="29">
        <v>1877.5519999999999</v>
      </c>
      <c r="K210" s="29">
        <v>85674.144</v>
      </c>
      <c r="L210">
        <f t="shared" si="17"/>
        <v>160857660.415488</v>
      </c>
      <c r="M210" s="29"/>
      <c r="P210" s="29">
        <v>3567.701</v>
      </c>
      <c r="Q210">
        <f t="shared" si="13"/>
        <v>178385.05</v>
      </c>
      <c r="U210" s="29">
        <v>157442974.523</v>
      </c>
      <c r="V210" s="29">
        <v>180669.72500000001</v>
      </c>
      <c r="W210" s="29">
        <f t="shared" si="14"/>
        <v>157623644.248</v>
      </c>
    </row>
    <row r="211" spans="4:23">
      <c r="D211">
        <f t="shared" si="15"/>
        <v>2024</v>
      </c>
      <c r="E211">
        <f t="shared" si="16"/>
        <v>8</v>
      </c>
      <c r="G211" s="29">
        <v>161596677.375</v>
      </c>
      <c r="H211" s="29"/>
      <c r="J211" s="29">
        <v>1923.87</v>
      </c>
      <c r="K211" s="29">
        <v>85685.66</v>
      </c>
      <c r="L211">
        <f t="shared" si="17"/>
        <v>164848070.7042</v>
      </c>
      <c r="M211" s="29"/>
      <c r="P211" s="29">
        <v>3642.2049999999999</v>
      </c>
      <c r="Q211">
        <f t="shared" si="13"/>
        <v>182110.25</v>
      </c>
      <c r="U211" s="29">
        <v>161168383.618</v>
      </c>
      <c r="V211" s="29">
        <v>184412.28599999999</v>
      </c>
      <c r="W211" s="29">
        <f t="shared" si="14"/>
        <v>161352795.90400001</v>
      </c>
    </row>
    <row r="212" spans="4:23">
      <c r="D212">
        <f t="shared" si="15"/>
        <v>2024</v>
      </c>
      <c r="E212">
        <f t="shared" si="16"/>
        <v>9</v>
      </c>
      <c r="G212" s="29">
        <v>156420448.40199998</v>
      </c>
      <c r="H212" s="29"/>
      <c r="J212" s="29">
        <v>1852.9179999999999</v>
      </c>
      <c r="K212" s="29">
        <v>85697.176999999996</v>
      </c>
      <c r="L212">
        <f t="shared" si="17"/>
        <v>158789841.81248599</v>
      </c>
      <c r="M212" s="29"/>
      <c r="P212" s="29">
        <v>3099.0010000000002</v>
      </c>
      <c r="Q212">
        <f t="shared" si="13"/>
        <v>154950.05000000002</v>
      </c>
      <c r="U212" s="29">
        <v>155451978.43200001</v>
      </c>
      <c r="V212" s="29">
        <v>157386.54199999999</v>
      </c>
      <c r="W212" s="29">
        <f t="shared" si="14"/>
        <v>155609364.97400001</v>
      </c>
    </row>
    <row r="213" spans="4:23">
      <c r="D213">
        <f t="shared" si="15"/>
        <v>2024</v>
      </c>
      <c r="E213">
        <f t="shared" si="16"/>
        <v>10</v>
      </c>
      <c r="G213" s="29">
        <v>133092894.07800001</v>
      </c>
      <c r="H213" s="29"/>
      <c r="J213" s="29">
        <v>1576.0450000000001</v>
      </c>
      <c r="K213" s="29">
        <v>85729.671000000002</v>
      </c>
      <c r="L213">
        <f t="shared" si="17"/>
        <v>135113819.331195</v>
      </c>
      <c r="M213" s="29"/>
      <c r="P213" s="29">
        <v>2654.0819999999999</v>
      </c>
      <c r="Q213">
        <f t="shared" si="13"/>
        <v>132704.1</v>
      </c>
      <c r="U213" s="29">
        <v>132477175.11399999</v>
      </c>
      <c r="V213" s="29">
        <v>134766.984</v>
      </c>
      <c r="W213" s="29">
        <f t="shared" si="14"/>
        <v>132611942.09799999</v>
      </c>
    </row>
    <row r="214" spans="4:23">
      <c r="D214">
        <f t="shared" si="15"/>
        <v>2024</v>
      </c>
      <c r="E214">
        <f t="shared" si="16"/>
        <v>11</v>
      </c>
      <c r="G214" s="29">
        <v>121029095.70400001</v>
      </c>
      <c r="H214" s="29"/>
      <c r="J214" s="29">
        <v>1435.365</v>
      </c>
      <c r="K214" s="29">
        <v>85741.187000000005</v>
      </c>
      <c r="L214">
        <f t="shared" si="17"/>
        <v>123069898.87825501</v>
      </c>
      <c r="M214" s="29"/>
      <c r="P214" s="29">
        <v>2525.1350000000002</v>
      </c>
      <c r="Q214">
        <f t="shared" si="13"/>
        <v>126256.75000000001</v>
      </c>
      <c r="U214" s="29">
        <v>120489037.587</v>
      </c>
      <c r="V214" s="29">
        <v>128552.715</v>
      </c>
      <c r="W214" s="29">
        <f t="shared" si="14"/>
        <v>120617590.302</v>
      </c>
    </row>
    <row r="215" spans="4:23">
      <c r="D215">
        <f t="shared" si="15"/>
        <v>2024</v>
      </c>
      <c r="E215">
        <f t="shared" si="16"/>
        <v>12</v>
      </c>
      <c r="G215" s="29">
        <v>138986822.56099999</v>
      </c>
      <c r="H215" s="29"/>
      <c r="J215" s="29">
        <v>1644.788</v>
      </c>
      <c r="K215" s="29">
        <v>85752.331000000006</v>
      </c>
      <c r="L215">
        <f t="shared" si="17"/>
        <v>141044405.000828</v>
      </c>
      <c r="M215" s="29"/>
      <c r="P215" s="29">
        <v>2871.951</v>
      </c>
      <c r="Q215">
        <f t="shared" si="13"/>
        <v>143597.54999999999</v>
      </c>
      <c r="U215" s="29">
        <v>138368235.521</v>
      </c>
      <c r="V215" s="29">
        <v>146151.101</v>
      </c>
      <c r="W215" s="29">
        <f t="shared" si="14"/>
        <v>138514386.62200001</v>
      </c>
    </row>
    <row r="216" spans="4:23">
      <c r="D216">
        <f t="shared" si="15"/>
        <v>2025</v>
      </c>
      <c r="E216">
        <f t="shared" si="16"/>
        <v>1</v>
      </c>
      <c r="G216" s="29">
        <v>159221017.13299999</v>
      </c>
      <c r="H216" s="29"/>
      <c r="J216" s="29">
        <v>1883.4480000000001</v>
      </c>
      <c r="K216" s="29">
        <v>85776.660999999993</v>
      </c>
      <c r="L216">
        <f t="shared" si="17"/>
        <v>161555880.60712799</v>
      </c>
      <c r="M216" s="29"/>
      <c r="P216" s="29">
        <v>3269.1709999999998</v>
      </c>
      <c r="Q216">
        <f t="shared" si="13"/>
        <v>163458.54999999999</v>
      </c>
      <c r="U216" s="29">
        <v>158389991.99000001</v>
      </c>
      <c r="V216" s="29">
        <v>174540.61499999999</v>
      </c>
      <c r="W216" s="29">
        <f t="shared" si="14"/>
        <v>158564532.60500002</v>
      </c>
    </row>
    <row r="217" spans="4:23">
      <c r="D217">
        <f t="shared" si="15"/>
        <v>2025</v>
      </c>
      <c r="E217">
        <f t="shared" si="16"/>
        <v>2</v>
      </c>
      <c r="G217" s="29">
        <v>152281847.044</v>
      </c>
      <c r="H217" s="29"/>
      <c r="J217" s="29">
        <v>1809.171</v>
      </c>
      <c r="K217" s="29">
        <v>85788.176999999996</v>
      </c>
      <c r="L217">
        <f t="shared" si="17"/>
        <v>155205481.97126698</v>
      </c>
      <c r="M217" s="29"/>
      <c r="P217" s="29">
        <v>2955.7190000000001</v>
      </c>
      <c r="Q217">
        <f t="shared" si="13"/>
        <v>147785.95000000001</v>
      </c>
      <c r="U217" s="29">
        <v>151850838.07499999</v>
      </c>
      <c r="V217" s="29">
        <v>150410.15100000001</v>
      </c>
      <c r="W217" s="29">
        <f t="shared" si="14"/>
        <v>152001248.22599998</v>
      </c>
    </row>
    <row r="218" spans="4:23">
      <c r="D218">
        <f t="shared" si="15"/>
        <v>2025</v>
      </c>
      <c r="E218">
        <f t="shared" si="16"/>
        <v>3</v>
      </c>
      <c r="G218" s="29">
        <v>144275303.14300001</v>
      </c>
      <c r="H218" s="29"/>
      <c r="J218" s="29">
        <v>1715.662</v>
      </c>
      <c r="K218" s="29">
        <v>85798.578999999998</v>
      </c>
      <c r="L218">
        <f t="shared" si="17"/>
        <v>147201361.64429799</v>
      </c>
      <c r="M218" s="29"/>
      <c r="P218" s="29">
        <v>2697.0430000000001</v>
      </c>
      <c r="Q218">
        <f t="shared" si="13"/>
        <v>134852.15</v>
      </c>
      <c r="U218" s="29">
        <v>144059832.33899999</v>
      </c>
      <c r="V218" s="29">
        <v>137307.29800000001</v>
      </c>
      <c r="W218" s="29">
        <f t="shared" si="14"/>
        <v>144197139.63699999</v>
      </c>
    </row>
    <row r="219" spans="4:23">
      <c r="D219">
        <f t="shared" si="15"/>
        <v>2025</v>
      </c>
      <c r="E219">
        <f t="shared" si="16"/>
        <v>4</v>
      </c>
      <c r="G219" s="29">
        <v>128193824.523</v>
      </c>
      <c r="H219" s="29"/>
      <c r="J219" s="29">
        <v>1515.575</v>
      </c>
      <c r="K219" s="29">
        <v>85834.486000000004</v>
      </c>
      <c r="L219">
        <f t="shared" si="17"/>
        <v>130088601.11945002</v>
      </c>
      <c r="M219" s="29"/>
      <c r="P219" s="29">
        <v>2233.8470000000002</v>
      </c>
      <c r="Q219">
        <f t="shared" si="13"/>
        <v>111692.35</v>
      </c>
      <c r="U219" s="29">
        <v>127385310.522</v>
      </c>
      <c r="V219" s="29">
        <v>113805.08</v>
      </c>
      <c r="W219" s="29">
        <f t="shared" si="14"/>
        <v>127499115.602</v>
      </c>
    </row>
    <row r="220" spans="4:23">
      <c r="D220">
        <f t="shared" si="15"/>
        <v>2025</v>
      </c>
      <c r="E220">
        <f t="shared" si="16"/>
        <v>5</v>
      </c>
      <c r="G220" s="29">
        <v>122821909.581</v>
      </c>
      <c r="H220" s="29"/>
      <c r="J220" s="29">
        <v>1445.317</v>
      </c>
      <c r="K220" s="29">
        <v>85845.63</v>
      </c>
      <c r="L220">
        <f t="shared" si="17"/>
        <v>124074148.41471</v>
      </c>
      <c r="M220" s="29"/>
      <c r="P220" s="29">
        <v>2231.7429999999999</v>
      </c>
      <c r="Q220">
        <f t="shared" si="13"/>
        <v>111587.15</v>
      </c>
      <c r="U220" s="29">
        <v>121591192.377</v>
      </c>
      <c r="V220" s="29">
        <v>113467.51700000001</v>
      </c>
      <c r="W220" s="29">
        <f t="shared" si="14"/>
        <v>121704659.89400001</v>
      </c>
    </row>
    <row r="221" spans="4:23">
      <c r="D221">
        <f t="shared" si="15"/>
        <v>2025</v>
      </c>
      <c r="E221">
        <f t="shared" si="16"/>
        <v>6</v>
      </c>
      <c r="G221" s="29">
        <v>141768937.93200001</v>
      </c>
      <c r="H221" s="29"/>
      <c r="J221" s="29">
        <v>1672.864</v>
      </c>
      <c r="K221" s="29">
        <v>85857.146999999997</v>
      </c>
      <c r="L221">
        <f t="shared" si="17"/>
        <v>143627330.35900798</v>
      </c>
      <c r="M221" s="29"/>
      <c r="P221" s="29">
        <v>2896.09</v>
      </c>
      <c r="Q221">
        <f t="shared" si="13"/>
        <v>144804.5</v>
      </c>
      <c r="U221" s="29">
        <v>140373607.43700001</v>
      </c>
      <c r="V221" s="29">
        <v>146904.06099999999</v>
      </c>
      <c r="W221" s="29">
        <f t="shared" si="14"/>
        <v>140520511.498</v>
      </c>
    </row>
    <row r="222" spans="4:23">
      <c r="D222">
        <f t="shared" si="15"/>
        <v>2025</v>
      </c>
      <c r="E222">
        <f t="shared" si="16"/>
        <v>7</v>
      </c>
      <c r="G222" s="29">
        <v>157719912.51199999</v>
      </c>
      <c r="H222" s="29"/>
      <c r="J222" s="29">
        <v>1871.2280000000001</v>
      </c>
      <c r="K222" s="29">
        <v>85890.014999999999</v>
      </c>
      <c r="L222">
        <f t="shared" si="17"/>
        <v>160719800.98842001</v>
      </c>
      <c r="M222" s="29"/>
      <c r="P222" s="29">
        <v>3557.6790000000001</v>
      </c>
      <c r="Q222">
        <f t="shared" si="13"/>
        <v>177883.95</v>
      </c>
      <c r="U222" s="29">
        <v>157016561.46799999</v>
      </c>
      <c r="V222" s="29">
        <v>180260.111</v>
      </c>
      <c r="W222" s="29">
        <f t="shared" si="14"/>
        <v>157196821.579</v>
      </c>
    </row>
    <row r="223" spans="4:23">
      <c r="D223">
        <f t="shared" si="15"/>
        <v>2025</v>
      </c>
      <c r="E223">
        <f t="shared" si="16"/>
        <v>8</v>
      </c>
      <c r="G223" s="29">
        <v>161446866.72</v>
      </c>
      <c r="H223" s="29"/>
      <c r="J223" s="29">
        <v>1917.364</v>
      </c>
      <c r="K223" s="29">
        <v>85901.531000000003</v>
      </c>
      <c r="L223">
        <f t="shared" si="17"/>
        <v>164704503.08428401</v>
      </c>
      <c r="M223" s="29"/>
      <c r="P223" s="29">
        <v>3631.9029999999998</v>
      </c>
      <c r="Q223">
        <f t="shared" si="13"/>
        <v>181595.15</v>
      </c>
      <c r="U223" s="29">
        <v>160729645.40400001</v>
      </c>
      <c r="V223" s="29">
        <v>183991.30799999999</v>
      </c>
      <c r="W223" s="29">
        <f t="shared" si="14"/>
        <v>160913636.71200001</v>
      </c>
    </row>
    <row r="224" spans="4:23">
      <c r="D224">
        <f t="shared" si="15"/>
        <v>2025</v>
      </c>
      <c r="E224">
        <f t="shared" si="16"/>
        <v>9</v>
      </c>
      <c r="G224" s="29">
        <v>156342478.90799999</v>
      </c>
      <c r="H224" s="29"/>
      <c r="J224" s="29">
        <v>1847.154</v>
      </c>
      <c r="K224" s="29">
        <v>85913.047000000006</v>
      </c>
      <c r="L224">
        <f t="shared" si="17"/>
        <v>158694628.41823801</v>
      </c>
      <c r="M224" s="29"/>
      <c r="P224" s="29">
        <v>3089.7890000000002</v>
      </c>
      <c r="Q224">
        <f t="shared" si="13"/>
        <v>154489.45000000001</v>
      </c>
      <c r="U224" s="29">
        <v>155063985.586</v>
      </c>
      <c r="V224" s="29">
        <v>157010.55600000001</v>
      </c>
      <c r="W224" s="29">
        <f t="shared" si="14"/>
        <v>155220996.14199999</v>
      </c>
    </row>
    <row r="225" spans="4:23">
      <c r="D225">
        <f t="shared" si="15"/>
        <v>2025</v>
      </c>
      <c r="E225">
        <f t="shared" si="16"/>
        <v>10</v>
      </c>
      <c r="G225" s="29">
        <v>133138236.564</v>
      </c>
      <c r="H225" s="29"/>
      <c r="J225" s="29">
        <v>1571.663</v>
      </c>
      <c r="K225" s="29">
        <v>85945.232999999993</v>
      </c>
      <c r="L225">
        <f t="shared" si="17"/>
        <v>135076942.73247898</v>
      </c>
      <c r="M225" s="29"/>
      <c r="P225" s="29">
        <v>2646.2829999999999</v>
      </c>
      <c r="Q225">
        <f t="shared" si="13"/>
        <v>132314.15</v>
      </c>
      <c r="U225" s="29">
        <v>132190342.20200001</v>
      </c>
      <c r="V225" s="29">
        <v>134456.62599999999</v>
      </c>
      <c r="W225" s="29">
        <f t="shared" si="14"/>
        <v>132324798.82800001</v>
      </c>
    </row>
    <row r="226" spans="4:23">
      <c r="D226">
        <f t="shared" si="15"/>
        <v>2025</v>
      </c>
      <c r="E226">
        <f t="shared" si="16"/>
        <v>11</v>
      </c>
      <c r="G226" s="29">
        <v>120969373.448</v>
      </c>
      <c r="H226" s="29"/>
      <c r="J226" s="29">
        <v>1429.748</v>
      </c>
      <c r="K226" s="29">
        <v>85956.75</v>
      </c>
      <c r="L226">
        <f t="shared" si="17"/>
        <v>122896491.399</v>
      </c>
      <c r="M226" s="29"/>
      <c r="P226" s="29">
        <v>2513.4720000000002</v>
      </c>
      <c r="Q226">
        <f t="shared" si="13"/>
        <v>125673.60000000001</v>
      </c>
      <c r="U226" s="29">
        <v>120137089.57600001</v>
      </c>
      <c r="V226" s="29">
        <v>128104.25599999999</v>
      </c>
      <c r="W226" s="29">
        <f t="shared" si="14"/>
        <v>120265193.832</v>
      </c>
    </row>
    <row r="227" spans="4:23">
      <c r="D227">
        <f t="shared" si="15"/>
        <v>2025</v>
      </c>
      <c r="E227">
        <f t="shared" si="16"/>
        <v>12</v>
      </c>
      <c r="G227" s="29">
        <v>138717055.68900001</v>
      </c>
      <c r="H227" s="29"/>
      <c r="J227" s="29">
        <v>1636.6590000000001</v>
      </c>
      <c r="K227" s="29">
        <v>85967.894</v>
      </c>
      <c r="L227">
        <f t="shared" si="17"/>
        <v>140700127.426146</v>
      </c>
      <c r="M227" s="29"/>
      <c r="P227" s="29">
        <v>2854.069</v>
      </c>
      <c r="Q227">
        <f t="shared" si="13"/>
        <v>142703.45000000001</v>
      </c>
      <c r="U227" s="29">
        <v>137868449.69800001</v>
      </c>
      <c r="V227" s="29">
        <v>145472.23300000001</v>
      </c>
      <c r="W227" s="29">
        <f t="shared" si="14"/>
        <v>138013921.93100002</v>
      </c>
    </row>
    <row r="228" spans="4:23">
      <c r="D228">
        <f t="shared" si="15"/>
        <v>2026</v>
      </c>
      <c r="E228">
        <f t="shared" si="16"/>
        <v>1</v>
      </c>
      <c r="G228" s="29">
        <v>158847017.90799999</v>
      </c>
      <c r="H228" s="29"/>
      <c r="J228" s="29">
        <v>1873.652</v>
      </c>
      <c r="K228" s="29">
        <v>85996.865000000005</v>
      </c>
      <c r="L228">
        <f t="shared" si="17"/>
        <v>161128198.10098001</v>
      </c>
      <c r="M228" s="29"/>
      <c r="P228" s="29">
        <v>3246.6849999999999</v>
      </c>
      <c r="Q228">
        <f t="shared" si="13"/>
        <v>162334.25</v>
      </c>
      <c r="U228" s="29">
        <v>157586877.62799999</v>
      </c>
      <c r="V228" s="29">
        <v>173388.022</v>
      </c>
      <c r="W228" s="29">
        <f t="shared" si="14"/>
        <v>157760265.65000001</v>
      </c>
    </row>
    <row r="229" spans="4:23">
      <c r="D229">
        <f t="shared" si="15"/>
        <v>2026</v>
      </c>
      <c r="E229">
        <f t="shared" si="16"/>
        <v>2</v>
      </c>
      <c r="G229" s="29">
        <v>151950778.308</v>
      </c>
      <c r="H229" s="29"/>
      <c r="J229" s="29">
        <v>1800.1759999999999</v>
      </c>
      <c r="K229" s="29">
        <v>86008.380999999994</v>
      </c>
      <c r="L229">
        <f t="shared" si="17"/>
        <v>154830223.27505597</v>
      </c>
      <c r="M229" s="29"/>
      <c r="P229" s="29">
        <v>2935.0659999999998</v>
      </c>
      <c r="Q229">
        <f t="shared" si="13"/>
        <v>146753.29999999999</v>
      </c>
      <c r="U229" s="29">
        <v>151113382.67899999</v>
      </c>
      <c r="V229" s="29">
        <v>149351.5</v>
      </c>
      <c r="W229" s="29">
        <f t="shared" si="14"/>
        <v>151262734.17899999</v>
      </c>
    </row>
    <row r="230" spans="4:23">
      <c r="D230">
        <f t="shared" si="15"/>
        <v>2026</v>
      </c>
      <c r="E230">
        <f t="shared" si="16"/>
        <v>3</v>
      </c>
      <c r="G230" s="29">
        <v>144071320.97</v>
      </c>
      <c r="H230" s="29"/>
      <c r="J230" s="29">
        <v>1708.0219999999999</v>
      </c>
      <c r="K230" s="29">
        <v>86018.782999999996</v>
      </c>
      <c r="L230">
        <f t="shared" si="17"/>
        <v>146921973.777226</v>
      </c>
      <c r="M230" s="29"/>
      <c r="P230" s="29">
        <v>2679.777</v>
      </c>
      <c r="Q230">
        <f t="shared" si="13"/>
        <v>133988.85</v>
      </c>
      <c r="U230" s="29">
        <v>143432947.44299999</v>
      </c>
      <c r="V230" s="29">
        <v>136422.514</v>
      </c>
      <c r="W230" s="29">
        <f t="shared" si="14"/>
        <v>143569369.95699999</v>
      </c>
    </row>
    <row r="231" spans="4:23">
      <c r="D231">
        <f t="shared" si="15"/>
        <v>2026</v>
      </c>
      <c r="E231">
        <f t="shared" si="16"/>
        <v>4</v>
      </c>
      <c r="G231" s="29">
        <v>128197322.02800001</v>
      </c>
      <c r="H231" s="29"/>
      <c r="J231" s="29">
        <v>1510.327</v>
      </c>
      <c r="K231" s="29">
        <v>86057.373000000007</v>
      </c>
      <c r="L231">
        <f t="shared" si="17"/>
        <v>129974773.99097101</v>
      </c>
      <c r="M231" s="29"/>
      <c r="P231" s="29">
        <v>2222.5700000000002</v>
      </c>
      <c r="Q231">
        <f t="shared" si="13"/>
        <v>111128.50000000001</v>
      </c>
      <c r="U231" s="29">
        <v>126953705.48100001</v>
      </c>
      <c r="V231" s="29">
        <v>113227.999</v>
      </c>
      <c r="W231" s="29">
        <f t="shared" si="14"/>
        <v>127066933.48</v>
      </c>
    </row>
    <row r="232" spans="4:23">
      <c r="D232">
        <f t="shared" si="15"/>
        <v>2026</v>
      </c>
      <c r="E232">
        <f t="shared" si="16"/>
        <v>5</v>
      </c>
      <c r="G232" s="29">
        <v>122949865.355</v>
      </c>
      <c r="H232" s="29"/>
      <c r="J232" s="29">
        <v>1441.6120000000001</v>
      </c>
      <c r="K232" s="29">
        <v>86068.517000000007</v>
      </c>
      <c r="L232">
        <f t="shared" si="17"/>
        <v>124077406.92940402</v>
      </c>
      <c r="M232" s="29"/>
      <c r="P232" s="29">
        <v>2224.5729999999999</v>
      </c>
      <c r="Q232">
        <f t="shared" si="13"/>
        <v>111228.65</v>
      </c>
      <c r="U232" s="29">
        <v>121285157.66500001</v>
      </c>
      <c r="V232" s="29">
        <v>113101.906</v>
      </c>
      <c r="W232" s="29">
        <f t="shared" si="14"/>
        <v>121398259.57100001</v>
      </c>
    </row>
    <row r="233" spans="4:23">
      <c r="D233">
        <f t="shared" si="15"/>
        <v>2026</v>
      </c>
      <c r="E233">
        <f t="shared" si="16"/>
        <v>6</v>
      </c>
      <c r="G233" s="29">
        <v>141865886.27399999</v>
      </c>
      <c r="H233" s="29"/>
      <c r="J233" s="29">
        <v>1668.7650000000001</v>
      </c>
      <c r="K233" s="29">
        <v>86080.034</v>
      </c>
      <c r="L233">
        <f t="shared" si="17"/>
        <v>143647347.93801001</v>
      </c>
      <c r="M233" s="29"/>
      <c r="P233" s="29">
        <v>2889.26</v>
      </c>
      <c r="Q233">
        <f t="shared" si="13"/>
        <v>144463</v>
      </c>
      <c r="U233" s="29">
        <v>140033305.41800001</v>
      </c>
      <c r="V233" s="29">
        <v>146558.62</v>
      </c>
      <c r="W233" s="29">
        <f t="shared" si="14"/>
        <v>140179864.03800002</v>
      </c>
    </row>
    <row r="234" spans="4:23">
      <c r="D234">
        <f t="shared" si="15"/>
        <v>2026</v>
      </c>
      <c r="E234">
        <f t="shared" si="16"/>
        <v>7</v>
      </c>
      <c r="G234" s="29">
        <v>157710628.68200001</v>
      </c>
      <c r="H234" s="29"/>
      <c r="J234" s="29">
        <v>1865.9829999999999</v>
      </c>
      <c r="K234" s="29">
        <v>86120.119000000006</v>
      </c>
      <c r="L234">
        <f t="shared" si="17"/>
        <v>160698678.01197702</v>
      </c>
      <c r="M234" s="29"/>
      <c r="P234" s="29">
        <v>3549.38</v>
      </c>
      <c r="Q234">
        <f t="shared" si="13"/>
        <v>177469</v>
      </c>
      <c r="U234" s="29">
        <v>156580430.377</v>
      </c>
      <c r="V234" s="29">
        <v>179842.25</v>
      </c>
      <c r="W234" s="29">
        <f t="shared" si="14"/>
        <v>156760272.627</v>
      </c>
    </row>
    <row r="235" spans="4:23">
      <c r="D235">
        <f t="shared" si="15"/>
        <v>2026</v>
      </c>
      <c r="E235">
        <f t="shared" si="16"/>
        <v>8</v>
      </c>
      <c r="G235" s="29">
        <v>161415858.46000001</v>
      </c>
      <c r="H235" s="29"/>
      <c r="J235" s="29">
        <v>1911.94</v>
      </c>
      <c r="K235" s="29">
        <v>86131.634999999995</v>
      </c>
      <c r="L235">
        <f t="shared" si="17"/>
        <v>164678518.22189999</v>
      </c>
      <c r="M235" s="29"/>
      <c r="P235" s="29">
        <v>3623.33</v>
      </c>
      <c r="Q235">
        <f t="shared" si="13"/>
        <v>181166.5</v>
      </c>
      <c r="U235" s="29">
        <v>160278657.616</v>
      </c>
      <c r="V235" s="29">
        <v>183559.728</v>
      </c>
      <c r="W235" s="29">
        <f t="shared" si="14"/>
        <v>160462217.34399998</v>
      </c>
    </row>
    <row r="236" spans="4:23">
      <c r="D236">
        <f t="shared" si="15"/>
        <v>2026</v>
      </c>
      <c r="E236">
        <f t="shared" si="16"/>
        <v>9</v>
      </c>
      <c r="G236" s="29">
        <v>156379601.48800001</v>
      </c>
      <c r="H236" s="29"/>
      <c r="J236" s="29">
        <v>1842.4179999999999</v>
      </c>
      <c r="K236" s="29">
        <v>86143.150999999998</v>
      </c>
      <c r="L236">
        <f t="shared" si="17"/>
        <v>158711691.97911799</v>
      </c>
      <c r="M236" s="29"/>
      <c r="P236" s="29">
        <v>3082.2220000000002</v>
      </c>
      <c r="Q236">
        <f t="shared" si="13"/>
        <v>154111.1</v>
      </c>
      <c r="U236" s="29">
        <v>154670340.91600001</v>
      </c>
      <c r="V236" s="29">
        <v>156629.10500000001</v>
      </c>
      <c r="W236" s="29">
        <f t="shared" si="14"/>
        <v>154826970.021</v>
      </c>
    </row>
    <row r="237" spans="4:23">
      <c r="D237">
        <f t="shared" si="15"/>
        <v>2026</v>
      </c>
      <c r="E237">
        <f t="shared" si="16"/>
        <v>10</v>
      </c>
      <c r="G237" s="29">
        <v>133303386.59200001</v>
      </c>
      <c r="H237" s="29"/>
      <c r="J237" s="29">
        <v>1568.462</v>
      </c>
      <c r="K237" s="29">
        <v>86184.38</v>
      </c>
      <c r="L237">
        <f t="shared" si="17"/>
        <v>135176925.02356002</v>
      </c>
      <c r="M237" s="29"/>
      <c r="P237" s="29">
        <v>2640.384</v>
      </c>
      <c r="Q237">
        <f t="shared" si="13"/>
        <v>132019.20000000001</v>
      </c>
      <c r="U237" s="29">
        <v>131925514.71699999</v>
      </c>
      <c r="V237" s="29">
        <v>134156.68</v>
      </c>
      <c r="W237" s="29">
        <f t="shared" si="14"/>
        <v>132059671.397</v>
      </c>
    </row>
    <row r="238" spans="4:23">
      <c r="D238">
        <f t="shared" si="15"/>
        <v>2026</v>
      </c>
      <c r="E238">
        <f t="shared" si="16"/>
        <v>11</v>
      </c>
      <c r="G238" s="29">
        <v>121021060.397</v>
      </c>
      <c r="H238" s="29"/>
      <c r="J238" s="29">
        <v>1425.2139999999999</v>
      </c>
      <c r="K238" s="29">
        <v>86195.896999999997</v>
      </c>
      <c r="L238">
        <f t="shared" si="17"/>
        <v>122847599.14695799</v>
      </c>
      <c r="M238" s="29"/>
      <c r="P238" s="29">
        <v>2503.5659999999998</v>
      </c>
      <c r="Q238">
        <f t="shared" si="13"/>
        <v>125178.29999999999</v>
      </c>
      <c r="U238" s="29">
        <v>119764521.149</v>
      </c>
      <c r="V238" s="29">
        <v>127597.091</v>
      </c>
      <c r="W238" s="29">
        <f t="shared" si="14"/>
        <v>119892118.24000001</v>
      </c>
    </row>
    <row r="239" spans="4:23">
      <c r="D239">
        <f t="shared" si="15"/>
        <v>2026</v>
      </c>
      <c r="E239">
        <f t="shared" si="16"/>
        <v>12</v>
      </c>
      <c r="G239" s="29">
        <v>138560373.301</v>
      </c>
      <c r="H239" s="29"/>
      <c r="J239" s="29">
        <v>1629.635</v>
      </c>
      <c r="K239" s="29">
        <v>86207.040999999997</v>
      </c>
      <c r="L239">
        <f t="shared" si="17"/>
        <v>140486011.26003501</v>
      </c>
      <c r="M239" s="29"/>
      <c r="P239" s="29">
        <v>2837.991</v>
      </c>
      <c r="Q239">
        <f t="shared" si="13"/>
        <v>141899.54999999999</v>
      </c>
      <c r="U239" s="29">
        <v>137292539.76300001</v>
      </c>
      <c r="V239" s="29">
        <v>144648.15299999999</v>
      </c>
      <c r="W239" s="29">
        <f t="shared" si="14"/>
        <v>137437187.91600001</v>
      </c>
    </row>
    <row r="240" spans="4:23">
      <c r="D240">
        <f t="shared" si="15"/>
        <v>2027</v>
      </c>
      <c r="E240">
        <f t="shared" si="16"/>
        <v>1</v>
      </c>
      <c r="G240" s="29">
        <v>158610881.76700002</v>
      </c>
      <c r="H240" s="29"/>
      <c r="J240" s="29">
        <v>1865.752</v>
      </c>
      <c r="K240" s="29">
        <v>86239.241999999998</v>
      </c>
      <c r="L240">
        <f t="shared" si="17"/>
        <v>160901038.23998401</v>
      </c>
      <c r="M240" s="29"/>
      <c r="P240" s="29">
        <v>3227.7849999999999</v>
      </c>
      <c r="Q240">
        <f t="shared" si="13"/>
        <v>161389.25</v>
      </c>
      <c r="U240" s="29">
        <v>156940575.715</v>
      </c>
      <c r="V240" s="29">
        <v>172418.50099999999</v>
      </c>
      <c r="W240" s="29">
        <f t="shared" si="14"/>
        <v>157112994.21599999</v>
      </c>
    </row>
    <row r="241" spans="4:23">
      <c r="D241">
        <f t="shared" si="15"/>
        <v>2027</v>
      </c>
      <c r="E241">
        <f t="shared" si="16"/>
        <v>2</v>
      </c>
      <c r="G241" s="29">
        <v>151745942.609</v>
      </c>
      <c r="H241" s="29"/>
      <c r="J241" s="29">
        <v>1792.9169999999999</v>
      </c>
      <c r="K241" s="29">
        <v>86250.758000000002</v>
      </c>
      <c r="L241">
        <f t="shared" si="17"/>
        <v>154640450.281086</v>
      </c>
      <c r="M241" s="29"/>
      <c r="P241" s="29">
        <v>2917.6970000000001</v>
      </c>
      <c r="Q241">
        <f t="shared" ref="Q241:Q304" si="18">P241*50</f>
        <v>145884.85</v>
      </c>
      <c r="U241" s="29">
        <v>150519485.55500001</v>
      </c>
      <c r="V241" s="29">
        <v>148460.54999999999</v>
      </c>
      <c r="W241" s="29">
        <f t="shared" ref="W241:W304" si="19">SUM(U241:V241)</f>
        <v>150667946.10500002</v>
      </c>
    </row>
    <row r="242" spans="4:23">
      <c r="D242">
        <f t="shared" ref="D242:D305" si="20">IF(E242=1,D241+1,D241)</f>
        <v>2027</v>
      </c>
      <c r="E242">
        <f t="shared" ref="E242:E305" si="21">IF(E241=12,1,E241+1)</f>
        <v>3</v>
      </c>
      <c r="G242" s="29">
        <v>143988103.38999999</v>
      </c>
      <c r="H242" s="29"/>
      <c r="J242" s="29">
        <v>1702.0509999999999</v>
      </c>
      <c r="K242" s="29">
        <v>86261.16</v>
      </c>
      <c r="L242">
        <f t="shared" si="17"/>
        <v>146820893.63916001</v>
      </c>
      <c r="M242" s="29"/>
      <c r="P242" s="29">
        <v>2665.5929999999998</v>
      </c>
      <c r="Q242">
        <f t="shared" si="18"/>
        <v>133279.65</v>
      </c>
      <c r="U242" s="29">
        <v>142944335.05399999</v>
      </c>
      <c r="V242" s="29">
        <v>135695.084</v>
      </c>
      <c r="W242" s="29">
        <f t="shared" si="19"/>
        <v>143080030.13799998</v>
      </c>
    </row>
    <row r="243" spans="4:23">
      <c r="D243">
        <f t="shared" si="20"/>
        <v>2027</v>
      </c>
      <c r="E243">
        <f t="shared" si="21"/>
        <v>4</v>
      </c>
      <c r="G243" s="29">
        <v>128311082.436</v>
      </c>
      <c r="H243" s="29"/>
      <c r="J243" s="29">
        <v>1506.625</v>
      </c>
      <c r="K243" s="29">
        <v>86305.59</v>
      </c>
      <c r="L243">
        <f t="shared" si="17"/>
        <v>130030159.53375</v>
      </c>
      <c r="M243" s="29"/>
      <c r="P243" s="29">
        <v>2214.0149999999999</v>
      </c>
      <c r="Q243">
        <f t="shared" si="18"/>
        <v>110700.75</v>
      </c>
      <c r="U243" s="29">
        <v>126650358.412</v>
      </c>
      <c r="V243" s="29">
        <v>112789.61500000001</v>
      </c>
      <c r="W243" s="29">
        <f t="shared" si="19"/>
        <v>126763148.027</v>
      </c>
    </row>
    <row r="244" spans="4:23">
      <c r="D244">
        <f t="shared" si="20"/>
        <v>2027</v>
      </c>
      <c r="E244">
        <f t="shared" si="21"/>
        <v>5</v>
      </c>
      <c r="G244" s="29">
        <v>123177875.83499999</v>
      </c>
      <c r="H244" s="29"/>
      <c r="J244" s="29">
        <v>1439.319</v>
      </c>
      <c r="K244" s="29">
        <v>86316.735000000001</v>
      </c>
      <c r="L244">
        <f t="shared" si="17"/>
        <v>124237316.703465</v>
      </c>
      <c r="M244" s="29"/>
      <c r="P244" s="29">
        <v>2219.7750000000001</v>
      </c>
      <c r="Q244">
        <f t="shared" si="18"/>
        <v>110988.75</v>
      </c>
      <c r="U244" s="29">
        <v>121096435.476</v>
      </c>
      <c r="V244" s="29">
        <v>112857.00599999999</v>
      </c>
      <c r="W244" s="29">
        <f t="shared" si="19"/>
        <v>121209292.48199999</v>
      </c>
    </row>
    <row r="245" spans="4:23">
      <c r="D245">
        <f t="shared" si="20"/>
        <v>2027</v>
      </c>
      <c r="E245">
        <f t="shared" si="21"/>
        <v>6</v>
      </c>
      <c r="G245" s="29">
        <v>142072074.912</v>
      </c>
      <c r="H245" s="29"/>
      <c r="J245" s="29">
        <v>1666.2</v>
      </c>
      <c r="K245" s="29">
        <v>86328.251000000004</v>
      </c>
      <c r="L245">
        <f t="shared" si="17"/>
        <v>143840131.81620002</v>
      </c>
      <c r="M245" s="29"/>
      <c r="P245" s="29">
        <v>2884.9160000000002</v>
      </c>
      <c r="Q245">
        <f t="shared" si="18"/>
        <v>144245.80000000002</v>
      </c>
      <c r="U245" s="29">
        <v>139820566.581</v>
      </c>
      <c r="V245" s="29">
        <v>146339.4</v>
      </c>
      <c r="W245" s="29">
        <f t="shared" si="19"/>
        <v>139966905.98100001</v>
      </c>
    </row>
    <row r="246" spans="4:23">
      <c r="D246">
        <f t="shared" si="20"/>
        <v>2027</v>
      </c>
      <c r="E246">
        <f t="shared" si="21"/>
        <v>7</v>
      </c>
      <c r="G246" s="29">
        <v>157822480.13499999</v>
      </c>
      <c r="H246" s="29"/>
      <c r="J246" s="29">
        <v>1862.421</v>
      </c>
      <c r="K246" s="29">
        <v>86372.510999999999</v>
      </c>
      <c r="L246">
        <f t="shared" si="17"/>
        <v>160861978.309131</v>
      </c>
      <c r="M246" s="29"/>
      <c r="P246" s="29">
        <v>3543.7759999999998</v>
      </c>
      <c r="Q246">
        <f t="shared" si="18"/>
        <v>177188.8</v>
      </c>
      <c r="U246" s="29">
        <v>156284361.87</v>
      </c>
      <c r="V246" s="29">
        <v>179560.91899999999</v>
      </c>
      <c r="W246" s="29">
        <f t="shared" si="19"/>
        <v>156463922.789</v>
      </c>
    </row>
    <row r="247" spans="4:23">
      <c r="D247">
        <f t="shared" si="20"/>
        <v>2027</v>
      </c>
      <c r="E247">
        <f t="shared" si="21"/>
        <v>8</v>
      </c>
      <c r="G247" s="29">
        <v>161506296.33700001</v>
      </c>
      <c r="H247" s="29"/>
      <c r="J247" s="29">
        <v>1908.201</v>
      </c>
      <c r="K247" s="29">
        <v>86384.027000000002</v>
      </c>
      <c r="L247">
        <f t="shared" si="17"/>
        <v>164838086.70542699</v>
      </c>
      <c r="M247" s="29"/>
      <c r="P247" s="29">
        <v>3617.4520000000002</v>
      </c>
      <c r="Q247">
        <f t="shared" si="18"/>
        <v>180872.6</v>
      </c>
      <c r="U247" s="29">
        <v>159967859.192</v>
      </c>
      <c r="V247" s="29">
        <v>183264.698</v>
      </c>
      <c r="W247" s="29">
        <f t="shared" si="19"/>
        <v>160151123.89000002</v>
      </c>
    </row>
    <row r="248" spans="4:23">
      <c r="D248">
        <f t="shared" si="20"/>
        <v>2027</v>
      </c>
      <c r="E248">
        <f t="shared" si="21"/>
        <v>9</v>
      </c>
      <c r="G248" s="29">
        <v>156532897.07100001</v>
      </c>
      <c r="H248" s="29"/>
      <c r="J248" s="29">
        <v>1839.3030000000001</v>
      </c>
      <c r="K248" s="29">
        <v>86395.543000000005</v>
      </c>
      <c r="L248">
        <f t="shared" si="17"/>
        <v>158907581.42652902</v>
      </c>
      <c r="M248" s="29"/>
      <c r="P248" s="29">
        <v>3077.2539999999999</v>
      </c>
      <c r="Q248">
        <f t="shared" si="18"/>
        <v>153862.69999999998</v>
      </c>
      <c r="U248" s="29">
        <v>154411461.08399999</v>
      </c>
      <c r="V248" s="29">
        <v>156379.489</v>
      </c>
      <c r="W248" s="29">
        <f t="shared" si="19"/>
        <v>154567840.57299998</v>
      </c>
    </row>
    <row r="249" spans="4:23">
      <c r="D249">
        <f t="shared" si="20"/>
        <v>2027</v>
      </c>
      <c r="E249">
        <f t="shared" si="21"/>
        <v>10</v>
      </c>
      <c r="G249" s="29">
        <v>133546970.103</v>
      </c>
      <c r="H249" s="29"/>
      <c r="J249" s="29">
        <v>1566.3019999999999</v>
      </c>
      <c r="K249" s="29">
        <v>86440.058999999994</v>
      </c>
      <c r="L249">
        <f t="shared" si="17"/>
        <v>135391237.29181799</v>
      </c>
      <c r="M249" s="29"/>
      <c r="P249" s="29">
        <v>2636.2040000000002</v>
      </c>
      <c r="Q249">
        <f t="shared" si="18"/>
        <v>131810.20000000001</v>
      </c>
      <c r="U249" s="29">
        <v>131747139.052</v>
      </c>
      <c r="V249" s="29">
        <v>133944.128</v>
      </c>
      <c r="W249" s="29">
        <f t="shared" si="19"/>
        <v>131881083.18000001</v>
      </c>
    </row>
    <row r="250" spans="4:23">
      <c r="D250">
        <f t="shared" si="20"/>
        <v>2027</v>
      </c>
      <c r="E250">
        <f t="shared" si="21"/>
        <v>11</v>
      </c>
      <c r="G250" s="29">
        <v>121155262.123</v>
      </c>
      <c r="H250" s="29"/>
      <c r="J250" s="29">
        <v>1421.771</v>
      </c>
      <c r="K250" s="29">
        <v>86451.576000000001</v>
      </c>
      <c r="L250">
        <f t="shared" si="17"/>
        <v>122914343.66109599</v>
      </c>
      <c r="M250" s="29"/>
      <c r="P250" s="29">
        <v>2495.5709999999999</v>
      </c>
      <c r="Q250">
        <f t="shared" si="18"/>
        <v>124778.54999999999</v>
      </c>
      <c r="U250" s="29">
        <v>119482384.391</v>
      </c>
      <c r="V250" s="29">
        <v>127187.308</v>
      </c>
      <c r="W250" s="29">
        <f t="shared" si="19"/>
        <v>119609571.699</v>
      </c>
    </row>
    <row r="251" spans="4:23">
      <c r="D251">
        <f t="shared" si="20"/>
        <v>2027</v>
      </c>
      <c r="E251">
        <f t="shared" si="21"/>
        <v>12</v>
      </c>
      <c r="G251" s="29">
        <v>138499169.09900001</v>
      </c>
      <c r="H251" s="29"/>
      <c r="J251" s="29">
        <v>1623.8630000000001</v>
      </c>
      <c r="K251" s="29">
        <v>86462.720000000001</v>
      </c>
      <c r="L251">
        <f t="shared" si="17"/>
        <v>140403611.88736001</v>
      </c>
      <c r="M251" s="29"/>
      <c r="P251" s="29">
        <v>2824.2130000000002</v>
      </c>
      <c r="Q251">
        <f t="shared" si="18"/>
        <v>141210.65000000002</v>
      </c>
      <c r="U251" s="29">
        <v>136820312.21599999</v>
      </c>
      <c r="V251" s="29">
        <v>143941.429</v>
      </c>
      <c r="W251" s="29">
        <f t="shared" si="19"/>
        <v>136964253.64499998</v>
      </c>
    </row>
    <row r="252" spans="4:23">
      <c r="D252">
        <f t="shared" si="20"/>
        <v>2028</v>
      </c>
      <c r="E252">
        <f t="shared" si="21"/>
        <v>1</v>
      </c>
      <c r="G252" s="29">
        <v>158411841.95200002</v>
      </c>
      <c r="H252" s="29"/>
      <c r="J252" s="29">
        <v>1858.64</v>
      </c>
      <c r="K252" s="29">
        <v>86497.072</v>
      </c>
      <c r="L252">
        <f t="shared" si="17"/>
        <v>160766917.90208</v>
      </c>
      <c r="M252" s="29"/>
      <c r="P252" s="29">
        <v>3210.2860000000001</v>
      </c>
      <c r="Q252">
        <f t="shared" si="18"/>
        <v>160514.29999999999</v>
      </c>
      <c r="U252" s="29">
        <v>156359650.54100001</v>
      </c>
      <c r="V252" s="29">
        <v>171520.50099999999</v>
      </c>
      <c r="W252" s="29">
        <f t="shared" si="19"/>
        <v>156531171.042</v>
      </c>
    </row>
    <row r="253" spans="4:23">
      <c r="D253">
        <f t="shared" si="20"/>
        <v>2028</v>
      </c>
      <c r="E253">
        <f t="shared" si="21"/>
        <v>2</v>
      </c>
      <c r="G253" s="29">
        <v>151575080.47</v>
      </c>
      <c r="H253" s="29"/>
      <c r="J253" s="29">
        <v>1786.3779999999999</v>
      </c>
      <c r="K253" s="29">
        <v>86508.588000000003</v>
      </c>
      <c r="L253">
        <f t="shared" ref="L253:L316" si="22">K253*J253</f>
        <v>154537038.41426399</v>
      </c>
      <c r="M253" s="29"/>
      <c r="P253" s="29">
        <v>2901.6120000000001</v>
      </c>
      <c r="Q253">
        <f t="shared" si="18"/>
        <v>145080.6</v>
      </c>
      <c r="U253" s="29">
        <v>149985392.09099999</v>
      </c>
      <c r="V253" s="29">
        <v>147635.054</v>
      </c>
      <c r="W253" s="29">
        <f t="shared" si="19"/>
        <v>150133027.14499998</v>
      </c>
    </row>
    <row r="254" spans="4:23">
      <c r="D254">
        <f t="shared" si="20"/>
        <v>2028</v>
      </c>
      <c r="E254">
        <f t="shared" si="21"/>
        <v>3</v>
      </c>
      <c r="G254" s="29">
        <v>146528803.32299998</v>
      </c>
      <c r="H254" s="29"/>
      <c r="J254" s="29">
        <v>1735.0719999999999</v>
      </c>
      <c r="K254" s="29">
        <v>86519.361000000004</v>
      </c>
      <c r="L254">
        <f t="shared" si="22"/>
        <v>150117320.72899199</v>
      </c>
      <c r="M254" s="29"/>
      <c r="P254" s="29">
        <v>2714.3339999999998</v>
      </c>
      <c r="Q254">
        <f t="shared" si="18"/>
        <v>135716.69999999998</v>
      </c>
      <c r="U254" s="29">
        <v>145699147.06600001</v>
      </c>
      <c r="V254" s="29">
        <v>138168.22099999999</v>
      </c>
      <c r="W254" s="29">
        <f t="shared" si="19"/>
        <v>145837315.287</v>
      </c>
    </row>
    <row r="255" spans="4:23">
      <c r="D255">
        <f t="shared" si="20"/>
        <v>2028</v>
      </c>
      <c r="E255">
        <f t="shared" si="21"/>
        <v>4</v>
      </c>
      <c r="G255" s="29">
        <v>128454477.119</v>
      </c>
      <c r="H255" s="29"/>
      <c r="J255" s="29">
        <v>1503.607</v>
      </c>
      <c r="K255" s="29">
        <v>86562.615000000005</v>
      </c>
      <c r="L255">
        <f t="shared" si="22"/>
        <v>130156153.85230501</v>
      </c>
      <c r="M255" s="29"/>
      <c r="P255" s="29">
        <v>2206.6179999999999</v>
      </c>
      <c r="Q255">
        <f t="shared" si="18"/>
        <v>110330.9</v>
      </c>
      <c r="U255" s="29">
        <v>126403842.918</v>
      </c>
      <c r="V255" s="29">
        <v>112410.185</v>
      </c>
      <c r="W255" s="29">
        <f t="shared" si="19"/>
        <v>126516253.103</v>
      </c>
    </row>
    <row r="256" spans="4:23">
      <c r="D256">
        <f t="shared" si="20"/>
        <v>2028</v>
      </c>
      <c r="E256">
        <f t="shared" si="21"/>
        <v>5</v>
      </c>
      <c r="G256" s="29">
        <v>123433576.749</v>
      </c>
      <c r="H256" s="29"/>
      <c r="J256" s="29">
        <v>1437.68</v>
      </c>
      <c r="K256" s="29">
        <v>86573.759999999995</v>
      </c>
      <c r="L256">
        <f t="shared" si="22"/>
        <v>124465363.27679999</v>
      </c>
      <c r="M256" s="29"/>
      <c r="P256" s="29">
        <v>2216.0549999999998</v>
      </c>
      <c r="Q256">
        <f t="shared" si="18"/>
        <v>110802.74999999999</v>
      </c>
      <c r="U256" s="29">
        <v>120962130.139</v>
      </c>
      <c r="V256" s="29">
        <v>112666.91099999999</v>
      </c>
      <c r="W256" s="29">
        <f t="shared" si="19"/>
        <v>121074797.05</v>
      </c>
    </row>
    <row r="257" spans="4:23">
      <c r="D257">
        <f t="shared" si="20"/>
        <v>2028</v>
      </c>
      <c r="E257">
        <f t="shared" si="21"/>
        <v>6</v>
      </c>
      <c r="G257" s="29">
        <v>142311208.579</v>
      </c>
      <c r="H257" s="29"/>
      <c r="J257" s="29">
        <v>1664.3620000000001</v>
      </c>
      <c r="K257" s="29">
        <v>86585.275999999998</v>
      </c>
      <c r="L257">
        <f t="shared" si="22"/>
        <v>144109243.133912</v>
      </c>
      <c r="M257" s="29"/>
      <c r="P257" s="29">
        <v>2881.7449999999999</v>
      </c>
      <c r="Q257">
        <f t="shared" si="18"/>
        <v>144087.25</v>
      </c>
      <c r="U257" s="29">
        <v>139668297.96200001</v>
      </c>
      <c r="V257" s="29">
        <v>146179.72099999999</v>
      </c>
      <c r="W257" s="29">
        <f t="shared" si="19"/>
        <v>139814477.683</v>
      </c>
    </row>
    <row r="258" spans="4:23">
      <c r="D258">
        <f t="shared" si="20"/>
        <v>2028</v>
      </c>
      <c r="E258">
        <f t="shared" si="21"/>
        <v>7</v>
      </c>
      <c r="G258" s="29">
        <v>157979331.12399998</v>
      </c>
      <c r="H258" s="29"/>
      <c r="J258" s="29">
        <v>1859.7529999999999</v>
      </c>
      <c r="K258" s="29">
        <v>86628.335000000006</v>
      </c>
      <c r="L258">
        <f t="shared" si="22"/>
        <v>161107305.90125501</v>
      </c>
      <c r="M258" s="29"/>
      <c r="P258" s="29">
        <v>3539.6030000000001</v>
      </c>
      <c r="Q258">
        <f t="shared" si="18"/>
        <v>176980.15</v>
      </c>
      <c r="U258" s="29">
        <v>156062654.13299999</v>
      </c>
      <c r="V258" s="29">
        <v>179352.11199999999</v>
      </c>
      <c r="W258" s="29">
        <f t="shared" si="19"/>
        <v>156242006.24499997</v>
      </c>
    </row>
    <row r="259" spans="4:23">
      <c r="D259">
        <f t="shared" si="20"/>
        <v>2028</v>
      </c>
      <c r="E259">
        <f t="shared" si="21"/>
        <v>8</v>
      </c>
      <c r="G259" s="29">
        <v>161642292.70699999</v>
      </c>
      <c r="H259" s="29"/>
      <c r="J259" s="29">
        <v>1905.356</v>
      </c>
      <c r="K259" s="29">
        <v>86639.850999999995</v>
      </c>
      <c r="L259">
        <f t="shared" si="22"/>
        <v>165079759.94195598</v>
      </c>
      <c r="M259" s="29"/>
      <c r="P259" s="29">
        <v>3613.0039999999999</v>
      </c>
      <c r="Q259">
        <f t="shared" si="18"/>
        <v>180650.19999999998</v>
      </c>
      <c r="U259" s="29">
        <v>159731403.72999999</v>
      </c>
      <c r="V259" s="29">
        <v>183042.12599999999</v>
      </c>
      <c r="W259" s="29">
        <f t="shared" si="19"/>
        <v>159914445.85599998</v>
      </c>
    </row>
    <row r="260" spans="4:23">
      <c r="D260">
        <f t="shared" si="20"/>
        <v>2028</v>
      </c>
      <c r="E260">
        <f t="shared" si="21"/>
        <v>9</v>
      </c>
      <c r="G260" s="29">
        <v>156728419.755</v>
      </c>
      <c r="H260" s="29"/>
      <c r="J260" s="29">
        <v>1837.048</v>
      </c>
      <c r="K260" s="29">
        <v>86651.366999999998</v>
      </c>
      <c r="L260">
        <f t="shared" si="22"/>
        <v>159182720.44461599</v>
      </c>
      <c r="M260" s="29"/>
      <c r="P260" s="29">
        <v>3073.6680000000001</v>
      </c>
      <c r="Q260">
        <f t="shared" si="18"/>
        <v>153683.4</v>
      </c>
      <c r="U260" s="29">
        <v>154224200.69800001</v>
      </c>
      <c r="V260" s="29">
        <v>156199.9</v>
      </c>
      <c r="W260" s="29">
        <f t="shared" si="19"/>
        <v>154380400.59800002</v>
      </c>
    </row>
    <row r="261" spans="4:23">
      <c r="D261">
        <f t="shared" si="20"/>
        <v>2028</v>
      </c>
      <c r="E261">
        <f t="shared" si="21"/>
        <v>10</v>
      </c>
      <c r="G261" s="29">
        <v>133831777.501</v>
      </c>
      <c r="H261" s="29"/>
      <c r="J261" s="29">
        <v>1565.0229999999999</v>
      </c>
      <c r="K261" s="29">
        <v>86692.900999999998</v>
      </c>
      <c r="L261">
        <f t="shared" si="22"/>
        <v>135676384.00172299</v>
      </c>
      <c r="M261" s="29"/>
      <c r="P261" s="29">
        <v>2633.4670000000001</v>
      </c>
      <c r="Q261">
        <f t="shared" si="18"/>
        <v>131673.35</v>
      </c>
      <c r="U261" s="29">
        <v>131642126.125</v>
      </c>
      <c r="V261" s="29">
        <v>133804.943</v>
      </c>
      <c r="W261" s="29">
        <f t="shared" si="19"/>
        <v>131775931.068</v>
      </c>
    </row>
    <row r="262" spans="4:23">
      <c r="D262">
        <f t="shared" si="20"/>
        <v>2028</v>
      </c>
      <c r="E262">
        <f t="shared" si="21"/>
        <v>11</v>
      </c>
      <c r="G262" s="29">
        <v>121330947.023</v>
      </c>
      <c r="H262" s="29"/>
      <c r="J262" s="29">
        <v>1419.21</v>
      </c>
      <c r="K262" s="29">
        <v>86704.417000000001</v>
      </c>
      <c r="L262">
        <f t="shared" si="22"/>
        <v>123051775.65057001</v>
      </c>
      <c r="M262" s="29"/>
      <c r="P262" s="29">
        <v>2489.08</v>
      </c>
      <c r="Q262">
        <f t="shared" si="18"/>
        <v>124454</v>
      </c>
      <c r="U262" s="29">
        <v>119273573.895</v>
      </c>
      <c r="V262" s="29">
        <v>126854.16800000001</v>
      </c>
      <c r="W262" s="29">
        <f t="shared" si="19"/>
        <v>119400428.06299999</v>
      </c>
    </row>
    <row r="263" spans="4:23">
      <c r="D263">
        <f t="shared" si="20"/>
        <v>2028</v>
      </c>
      <c r="E263">
        <f t="shared" si="21"/>
        <v>12</v>
      </c>
      <c r="G263" s="29">
        <v>138486034.85100001</v>
      </c>
      <c r="H263" s="29"/>
      <c r="J263" s="29">
        <v>1619.0640000000001</v>
      </c>
      <c r="K263" s="29">
        <v>86715.561000000002</v>
      </c>
      <c r="L263">
        <f t="shared" si="22"/>
        <v>140398043.05490401</v>
      </c>
      <c r="M263" s="29"/>
      <c r="P263" s="29">
        <v>2812.152</v>
      </c>
      <c r="Q263">
        <f t="shared" si="18"/>
        <v>140607.6</v>
      </c>
      <c r="U263" s="29">
        <v>136428746.18799999</v>
      </c>
      <c r="V263" s="29">
        <v>143322.26800000001</v>
      </c>
      <c r="W263" s="29">
        <f t="shared" si="19"/>
        <v>136572068.456</v>
      </c>
    </row>
    <row r="264" spans="4:23">
      <c r="D264">
        <f t="shared" si="20"/>
        <v>2029</v>
      </c>
      <c r="E264">
        <f t="shared" si="21"/>
        <v>1</v>
      </c>
      <c r="G264" s="29">
        <v>158242964.87599999</v>
      </c>
      <c r="H264" s="29"/>
      <c r="J264" s="29">
        <v>1851.942</v>
      </c>
      <c r="K264" s="29">
        <v>86755.184999999998</v>
      </c>
      <c r="L264">
        <f t="shared" si="22"/>
        <v>160665570.81926998</v>
      </c>
      <c r="M264" s="29"/>
      <c r="P264" s="29">
        <v>3193.2339999999999</v>
      </c>
      <c r="Q264">
        <f t="shared" si="18"/>
        <v>159661.69999999998</v>
      </c>
      <c r="U264" s="29">
        <v>155813569.24000001</v>
      </c>
      <c r="V264" s="29">
        <v>170644.90299999999</v>
      </c>
      <c r="W264" s="29">
        <f t="shared" si="19"/>
        <v>155984214.14300001</v>
      </c>
    </row>
    <row r="265" spans="4:23">
      <c r="D265">
        <f t="shared" si="20"/>
        <v>2029</v>
      </c>
      <c r="E265">
        <f t="shared" si="21"/>
        <v>2</v>
      </c>
      <c r="G265" s="29">
        <v>151431702.759</v>
      </c>
      <c r="H265" s="29"/>
      <c r="J265" s="29">
        <v>1780.2170000000001</v>
      </c>
      <c r="K265" s="29">
        <v>86766.702000000005</v>
      </c>
      <c r="L265">
        <f t="shared" si="22"/>
        <v>154463557.93433401</v>
      </c>
      <c r="M265" s="29"/>
      <c r="P265" s="29">
        <v>2885.93</v>
      </c>
      <c r="Q265">
        <f t="shared" si="18"/>
        <v>144296.5</v>
      </c>
      <c r="U265" s="29">
        <v>149483023.15599999</v>
      </c>
      <c r="V265" s="29">
        <v>146829.85200000001</v>
      </c>
      <c r="W265" s="29">
        <f t="shared" si="19"/>
        <v>149629853.00799999</v>
      </c>
    </row>
    <row r="266" spans="4:23">
      <c r="D266">
        <f t="shared" si="20"/>
        <v>2029</v>
      </c>
      <c r="E266">
        <f t="shared" si="21"/>
        <v>3</v>
      </c>
      <c r="G266" s="29">
        <v>143919959.09999999</v>
      </c>
      <c r="H266" s="29"/>
      <c r="J266" s="29">
        <v>1691.9939999999999</v>
      </c>
      <c r="K266" s="29">
        <v>86777.103000000003</v>
      </c>
      <c r="L266">
        <f t="shared" si="22"/>
        <v>146826337.61338201</v>
      </c>
      <c r="M266" s="29"/>
      <c r="P266" s="29">
        <v>2640.2930000000001</v>
      </c>
      <c r="Q266">
        <f t="shared" si="18"/>
        <v>132014.65</v>
      </c>
      <c r="U266" s="29">
        <v>142123783.28400001</v>
      </c>
      <c r="V266" s="29">
        <v>134396.26999999999</v>
      </c>
      <c r="W266" s="29">
        <f t="shared" si="19"/>
        <v>142258179.55400002</v>
      </c>
    </row>
    <row r="267" spans="4:23">
      <c r="D267">
        <f t="shared" si="20"/>
        <v>2029</v>
      </c>
      <c r="E267">
        <f t="shared" si="21"/>
        <v>4</v>
      </c>
      <c r="G267" s="29">
        <v>128639177.649</v>
      </c>
      <c r="H267" s="29"/>
      <c r="J267" s="29">
        <v>1501.146</v>
      </c>
      <c r="K267" s="29">
        <v>86824.796000000002</v>
      </c>
      <c r="L267">
        <f t="shared" si="22"/>
        <v>130336695.216216</v>
      </c>
      <c r="M267" s="29"/>
      <c r="P267" s="29">
        <v>2200.0239999999999</v>
      </c>
      <c r="Q267">
        <f t="shared" si="18"/>
        <v>110001.2</v>
      </c>
      <c r="U267" s="29">
        <v>126203850.12100001</v>
      </c>
      <c r="V267" s="29">
        <v>112071.519</v>
      </c>
      <c r="W267" s="29">
        <f t="shared" si="19"/>
        <v>126315921.64</v>
      </c>
    </row>
    <row r="268" spans="4:23">
      <c r="D268">
        <f t="shared" si="20"/>
        <v>2029</v>
      </c>
      <c r="E268">
        <f t="shared" si="21"/>
        <v>5</v>
      </c>
      <c r="G268" s="29">
        <v>123737073.844</v>
      </c>
      <c r="H268" s="29"/>
      <c r="J268" s="29">
        <v>1436.6759999999999</v>
      </c>
      <c r="K268" s="29">
        <v>86835.94</v>
      </c>
      <c r="L268">
        <f t="shared" si="22"/>
        <v>124755110.93544</v>
      </c>
      <c r="M268" s="29"/>
      <c r="P268" s="29">
        <v>2213.3139999999999</v>
      </c>
      <c r="Q268">
        <f t="shared" si="18"/>
        <v>110665.7</v>
      </c>
      <c r="U268" s="29">
        <v>120880695.96699999</v>
      </c>
      <c r="V268" s="29">
        <v>112526.58100000001</v>
      </c>
      <c r="W268" s="29">
        <f t="shared" si="19"/>
        <v>120993222.54799999</v>
      </c>
    </row>
    <row r="269" spans="4:23">
      <c r="D269">
        <f t="shared" si="20"/>
        <v>2029</v>
      </c>
      <c r="E269">
        <f t="shared" si="21"/>
        <v>6</v>
      </c>
      <c r="G269" s="29">
        <v>142610868.59899998</v>
      </c>
      <c r="H269" s="29"/>
      <c r="J269" s="29">
        <v>1663.317</v>
      </c>
      <c r="K269" s="29">
        <v>86847.456999999995</v>
      </c>
      <c r="L269">
        <f t="shared" si="22"/>
        <v>144454851.63486898</v>
      </c>
      <c r="M269" s="29"/>
      <c r="P269" s="29">
        <v>2879.835</v>
      </c>
      <c r="Q269">
        <f t="shared" si="18"/>
        <v>143991.75</v>
      </c>
      <c r="U269" s="29">
        <v>139582031.116</v>
      </c>
      <c r="V269" s="29">
        <v>146084.00200000001</v>
      </c>
      <c r="W269" s="29">
        <f t="shared" si="19"/>
        <v>139728115.118</v>
      </c>
    </row>
    <row r="270" spans="4:23">
      <c r="D270">
        <f t="shared" si="20"/>
        <v>2029</v>
      </c>
      <c r="E270">
        <f t="shared" si="21"/>
        <v>7</v>
      </c>
      <c r="G270" s="29">
        <v>158201901.52200001</v>
      </c>
      <c r="H270" s="29"/>
      <c r="J270" s="29">
        <v>1857.924</v>
      </c>
      <c r="K270" s="29">
        <v>86896.668000000005</v>
      </c>
      <c r="L270">
        <f t="shared" si="22"/>
        <v>161447404.99723202</v>
      </c>
      <c r="M270" s="29"/>
      <c r="P270" s="29">
        <v>3536.7689999999998</v>
      </c>
      <c r="Q270">
        <f t="shared" si="18"/>
        <v>176838.44999999998</v>
      </c>
      <c r="U270" s="29">
        <v>155910698.04300001</v>
      </c>
      <c r="V270" s="29">
        <v>179211.185</v>
      </c>
      <c r="W270" s="29">
        <f t="shared" si="19"/>
        <v>156089909.22800002</v>
      </c>
    </row>
    <row r="271" spans="4:23">
      <c r="D271">
        <f t="shared" si="20"/>
        <v>2029</v>
      </c>
      <c r="E271">
        <f t="shared" si="21"/>
        <v>8</v>
      </c>
      <c r="G271" s="29">
        <v>161844266.60800001</v>
      </c>
      <c r="H271" s="29"/>
      <c r="J271" s="29">
        <v>1903.3520000000001</v>
      </c>
      <c r="K271" s="29">
        <v>86908.184999999998</v>
      </c>
      <c r="L271">
        <f t="shared" si="22"/>
        <v>165416867.73612002</v>
      </c>
      <c r="M271" s="29"/>
      <c r="P271" s="29">
        <v>3609.8989999999999</v>
      </c>
      <c r="Q271">
        <f t="shared" si="18"/>
        <v>180494.94999999998</v>
      </c>
      <c r="U271" s="29">
        <v>159564936.979</v>
      </c>
      <c r="V271" s="29">
        <v>182887.625</v>
      </c>
      <c r="W271" s="29">
        <f t="shared" si="19"/>
        <v>159747824.604</v>
      </c>
    </row>
    <row r="272" spans="4:23">
      <c r="D272">
        <f t="shared" si="20"/>
        <v>2029</v>
      </c>
      <c r="E272">
        <f t="shared" si="21"/>
        <v>9</v>
      </c>
      <c r="G272" s="29">
        <v>156986326.27399999</v>
      </c>
      <c r="H272" s="29"/>
      <c r="J272" s="29">
        <v>1835.5909999999999</v>
      </c>
      <c r="K272" s="29">
        <v>86919.701000000001</v>
      </c>
      <c r="L272">
        <f t="shared" si="22"/>
        <v>159549020.87829098</v>
      </c>
      <c r="M272" s="29"/>
      <c r="P272" s="29">
        <v>3071.3539999999998</v>
      </c>
      <c r="Q272">
        <f t="shared" si="18"/>
        <v>153567.69999999998</v>
      </c>
      <c r="U272" s="29">
        <v>154103262.345</v>
      </c>
      <c r="V272" s="29">
        <v>156084.82</v>
      </c>
      <c r="W272" s="29">
        <f t="shared" si="19"/>
        <v>154259347.16499999</v>
      </c>
    </row>
    <row r="273" spans="4:23">
      <c r="D273">
        <f t="shared" si="20"/>
        <v>2029</v>
      </c>
      <c r="E273">
        <f t="shared" si="21"/>
        <v>10</v>
      </c>
      <c r="G273" s="29">
        <v>134166865.162</v>
      </c>
      <c r="H273" s="29"/>
      <c r="J273" s="29">
        <v>1564.3989999999999</v>
      </c>
      <c r="K273" s="29">
        <v>86969.365000000005</v>
      </c>
      <c r="L273">
        <f t="shared" si="22"/>
        <v>136054787.63663501</v>
      </c>
      <c r="M273" s="29"/>
      <c r="P273" s="29">
        <v>2631.752</v>
      </c>
      <c r="Q273">
        <f t="shared" si="18"/>
        <v>131587.6</v>
      </c>
      <c r="U273" s="29">
        <v>131591596.928</v>
      </c>
      <c r="V273" s="29">
        <v>133717.65599999999</v>
      </c>
      <c r="W273" s="29">
        <f t="shared" si="19"/>
        <v>131725314.58400001</v>
      </c>
    </row>
    <row r="274" spans="4:23">
      <c r="D274">
        <f t="shared" si="20"/>
        <v>2029</v>
      </c>
      <c r="E274">
        <f t="shared" si="21"/>
        <v>11</v>
      </c>
      <c r="G274" s="29">
        <v>121545225.07900001</v>
      </c>
      <c r="H274" s="29"/>
      <c r="J274" s="29">
        <v>1417.16</v>
      </c>
      <c r="K274" s="29">
        <v>86980.880999999994</v>
      </c>
      <c r="L274">
        <f t="shared" si="22"/>
        <v>123265825.31795999</v>
      </c>
      <c r="M274" s="29"/>
      <c r="P274" s="29">
        <v>2483.317</v>
      </c>
      <c r="Q274">
        <f t="shared" si="18"/>
        <v>124165.85</v>
      </c>
      <c r="U274" s="29">
        <v>119107457.04000001</v>
      </c>
      <c r="V274" s="29">
        <v>126557.917</v>
      </c>
      <c r="W274" s="29">
        <f t="shared" si="19"/>
        <v>119234014.957</v>
      </c>
    </row>
    <row r="275" spans="4:23">
      <c r="D275">
        <f t="shared" si="20"/>
        <v>2029</v>
      </c>
      <c r="E275">
        <f t="shared" si="21"/>
        <v>12</v>
      </c>
      <c r="G275" s="29">
        <v>138504124.21100003</v>
      </c>
      <c r="H275" s="29"/>
      <c r="J275" s="29">
        <v>1614.6880000000001</v>
      </c>
      <c r="K275" s="29">
        <v>86992.025999999998</v>
      </c>
      <c r="L275">
        <f t="shared" si="22"/>
        <v>140464980.47788802</v>
      </c>
      <c r="M275" s="29"/>
      <c r="P275" s="29">
        <v>2800.598</v>
      </c>
      <c r="Q275">
        <f t="shared" si="18"/>
        <v>140029.9</v>
      </c>
      <c r="U275" s="29">
        <v>136072668.45899999</v>
      </c>
      <c r="V275" s="29">
        <v>142728.666</v>
      </c>
      <c r="W275" s="29">
        <f t="shared" si="19"/>
        <v>136215397.125</v>
      </c>
    </row>
    <row r="276" spans="4:23">
      <c r="D276">
        <f t="shared" si="20"/>
        <v>2030</v>
      </c>
      <c r="E276">
        <f t="shared" si="21"/>
        <v>1</v>
      </c>
      <c r="G276" s="29">
        <v>157963579.23999998</v>
      </c>
      <c r="H276" s="29"/>
      <c r="J276" s="29">
        <v>1843.41</v>
      </c>
      <c r="K276" s="29">
        <v>87040.52</v>
      </c>
      <c r="L276">
        <f t="shared" si="22"/>
        <v>160451364.97320002</v>
      </c>
      <c r="M276" s="29"/>
      <c r="P276" s="29">
        <v>3173.7049999999999</v>
      </c>
      <c r="Q276">
        <f t="shared" si="18"/>
        <v>158685.25</v>
      </c>
      <c r="U276" s="29">
        <v>155113871.91100001</v>
      </c>
      <c r="V276" s="29">
        <v>169643.82399999999</v>
      </c>
      <c r="W276" s="29">
        <f t="shared" si="19"/>
        <v>155283515.73500001</v>
      </c>
    </row>
    <row r="277" spans="4:23">
      <c r="D277">
        <f t="shared" si="20"/>
        <v>2030</v>
      </c>
      <c r="E277">
        <f t="shared" si="21"/>
        <v>2</v>
      </c>
      <c r="G277" s="29">
        <v>151187594.19099998</v>
      </c>
      <c r="H277" s="29"/>
      <c r="J277" s="29">
        <v>1772.383</v>
      </c>
      <c r="K277" s="29">
        <v>87052.036999999997</v>
      </c>
      <c r="L277">
        <f t="shared" si="22"/>
        <v>154289550.49417099</v>
      </c>
      <c r="M277" s="29"/>
      <c r="P277" s="29">
        <v>2867.9940000000001</v>
      </c>
      <c r="Q277">
        <f t="shared" si="18"/>
        <v>143399.70000000001</v>
      </c>
      <c r="U277" s="29">
        <v>148840598.43000001</v>
      </c>
      <c r="V277" s="29">
        <v>145910.43400000001</v>
      </c>
      <c r="W277" s="29">
        <f t="shared" si="19"/>
        <v>148986508.86399999</v>
      </c>
    </row>
    <row r="278" spans="4:23">
      <c r="D278">
        <f t="shared" si="20"/>
        <v>2030</v>
      </c>
      <c r="E278">
        <f t="shared" si="21"/>
        <v>3</v>
      </c>
      <c r="G278" s="29">
        <v>143788321.25299999</v>
      </c>
      <c r="H278" s="29"/>
      <c r="J278" s="29">
        <v>1685.327</v>
      </c>
      <c r="K278" s="29">
        <v>87062.437999999995</v>
      </c>
      <c r="L278">
        <f t="shared" si="22"/>
        <v>146728677.44722599</v>
      </c>
      <c r="M278" s="29"/>
      <c r="P278" s="29">
        <v>2625.277</v>
      </c>
      <c r="Q278">
        <f t="shared" si="18"/>
        <v>131263.85</v>
      </c>
      <c r="U278" s="29">
        <v>141576665.389</v>
      </c>
      <c r="V278" s="29">
        <v>133626.75599999999</v>
      </c>
      <c r="W278" s="29">
        <f t="shared" si="19"/>
        <v>141710292.14500001</v>
      </c>
    </row>
    <row r="279" spans="4:23">
      <c r="D279">
        <f t="shared" si="20"/>
        <v>2030</v>
      </c>
      <c r="E279">
        <f t="shared" si="21"/>
        <v>4</v>
      </c>
      <c r="G279" s="29">
        <v>128709774.904</v>
      </c>
      <c r="H279" s="29"/>
      <c r="J279" s="29">
        <v>1496.866</v>
      </c>
      <c r="K279" s="29">
        <v>87170.342000000004</v>
      </c>
      <c r="L279">
        <f t="shared" si="22"/>
        <v>130482321.14817201</v>
      </c>
      <c r="M279" s="29"/>
      <c r="P279" s="29">
        <v>2190.7359999999999</v>
      </c>
      <c r="Q279">
        <f t="shared" si="18"/>
        <v>109536.79999999999</v>
      </c>
      <c r="U279" s="29">
        <v>125851984.235</v>
      </c>
      <c r="V279" s="29">
        <v>111596.001</v>
      </c>
      <c r="W279" s="29">
        <f t="shared" si="19"/>
        <v>125963580.236</v>
      </c>
    </row>
    <row r="280" spans="4:23">
      <c r="D280">
        <f t="shared" si="20"/>
        <v>2030</v>
      </c>
      <c r="E280">
        <f t="shared" si="21"/>
        <v>5</v>
      </c>
      <c r="G280" s="29">
        <v>123920639.433</v>
      </c>
      <c r="H280" s="29"/>
      <c r="J280" s="29">
        <v>1433.7840000000001</v>
      </c>
      <c r="K280" s="29">
        <v>87181.486999999994</v>
      </c>
      <c r="L280">
        <f t="shared" si="22"/>
        <v>124999421.156808</v>
      </c>
      <c r="M280" s="29"/>
      <c r="P280" s="29">
        <v>2207.6329999999998</v>
      </c>
      <c r="Q280">
        <f t="shared" si="18"/>
        <v>110381.65</v>
      </c>
      <c r="U280" s="29">
        <v>120641958.175</v>
      </c>
      <c r="V280" s="29">
        <v>112236.626</v>
      </c>
      <c r="W280" s="29">
        <f t="shared" si="19"/>
        <v>120754194.801</v>
      </c>
    </row>
    <row r="281" spans="4:23">
      <c r="D281">
        <f t="shared" si="20"/>
        <v>2030</v>
      </c>
      <c r="E281">
        <f t="shared" si="21"/>
        <v>6</v>
      </c>
      <c r="G281" s="29">
        <v>142791624.48800001</v>
      </c>
      <c r="H281" s="29"/>
      <c r="J281" s="29">
        <v>1660.3910000000001</v>
      </c>
      <c r="K281" s="29">
        <v>87193.002999999997</v>
      </c>
      <c r="L281">
        <f t="shared" si="22"/>
        <v>144774477.44417301</v>
      </c>
      <c r="M281" s="29"/>
      <c r="P281" s="29">
        <v>2874.9110000000001</v>
      </c>
      <c r="Q281">
        <f t="shared" si="18"/>
        <v>143745.54999999999</v>
      </c>
      <c r="U281" s="29">
        <v>139339166.80199999</v>
      </c>
      <c r="V281" s="29">
        <v>145834.685</v>
      </c>
      <c r="W281" s="29">
        <f t="shared" si="19"/>
        <v>139485001.48699999</v>
      </c>
    </row>
    <row r="282" spans="4:23">
      <c r="D282">
        <f t="shared" si="20"/>
        <v>2030</v>
      </c>
      <c r="E282">
        <f t="shared" si="21"/>
        <v>7</v>
      </c>
      <c r="G282" s="29">
        <v>158291186.71700001</v>
      </c>
      <c r="H282" s="29"/>
      <c r="J282" s="29">
        <v>1853.951</v>
      </c>
      <c r="K282" s="29">
        <v>87217.107000000004</v>
      </c>
      <c r="L282">
        <f t="shared" si="22"/>
        <v>161696242.739757</v>
      </c>
      <c r="M282" s="29"/>
      <c r="P282" s="29">
        <v>3530.4670000000001</v>
      </c>
      <c r="Q282">
        <f t="shared" si="18"/>
        <v>176523.35</v>
      </c>
      <c r="U282" s="29">
        <v>155580229.171</v>
      </c>
      <c r="V282" s="29">
        <v>178893.44500000001</v>
      </c>
      <c r="W282" s="29">
        <f t="shared" si="19"/>
        <v>155759122.616</v>
      </c>
    </row>
    <row r="283" spans="4:23">
      <c r="D283">
        <f t="shared" si="20"/>
        <v>2030</v>
      </c>
      <c r="E283">
        <f t="shared" si="21"/>
        <v>8</v>
      </c>
      <c r="G283" s="29">
        <v>161917276.99600002</v>
      </c>
      <c r="H283" s="29"/>
      <c r="J283" s="29">
        <v>1899.268</v>
      </c>
      <c r="K283" s="29">
        <v>87228.623000000007</v>
      </c>
      <c r="L283">
        <f t="shared" si="22"/>
        <v>165670532.34796402</v>
      </c>
      <c r="M283" s="29"/>
      <c r="P283" s="29">
        <v>3603.43</v>
      </c>
      <c r="Q283">
        <f t="shared" si="18"/>
        <v>180171.5</v>
      </c>
      <c r="U283" s="29">
        <v>159225304.87200001</v>
      </c>
      <c r="V283" s="29">
        <v>182561.508</v>
      </c>
      <c r="W283" s="29">
        <f t="shared" si="19"/>
        <v>159407866.38</v>
      </c>
    </row>
    <row r="284" spans="4:23">
      <c r="D284">
        <f t="shared" si="20"/>
        <v>2030</v>
      </c>
      <c r="E284">
        <f t="shared" si="21"/>
        <v>9</v>
      </c>
      <c r="G284" s="29">
        <v>157107507.93599999</v>
      </c>
      <c r="H284" s="29"/>
      <c r="J284" s="29">
        <v>1831.944</v>
      </c>
      <c r="K284" s="29">
        <v>87240.138999999996</v>
      </c>
      <c r="L284">
        <f t="shared" si="22"/>
        <v>159819049.200216</v>
      </c>
      <c r="M284" s="29"/>
      <c r="P284" s="29">
        <v>3065.5050000000001</v>
      </c>
      <c r="Q284">
        <f t="shared" si="18"/>
        <v>153275.25</v>
      </c>
      <c r="U284" s="29">
        <v>153800019.77000001</v>
      </c>
      <c r="V284" s="29">
        <v>155789.579</v>
      </c>
      <c r="W284" s="29">
        <f t="shared" si="19"/>
        <v>153955809.34900001</v>
      </c>
    </row>
    <row r="285" spans="4:23">
      <c r="D285">
        <f t="shared" si="20"/>
        <v>2030</v>
      </c>
      <c r="E285">
        <f t="shared" si="21"/>
        <v>10</v>
      </c>
      <c r="G285" s="29">
        <v>134349836.935</v>
      </c>
      <c r="H285" s="29"/>
      <c r="J285" s="29">
        <v>1561.354</v>
      </c>
      <c r="K285" s="29">
        <v>87270.159</v>
      </c>
      <c r="L285">
        <f t="shared" si="22"/>
        <v>136259611.83528599</v>
      </c>
      <c r="M285" s="29"/>
      <c r="P285" s="29">
        <v>2626.181</v>
      </c>
      <c r="Q285">
        <f t="shared" si="18"/>
        <v>131309.04999999999</v>
      </c>
      <c r="U285" s="29">
        <v>131339513.359</v>
      </c>
      <c r="V285" s="29">
        <v>133434.092</v>
      </c>
      <c r="W285" s="29">
        <f t="shared" si="19"/>
        <v>131472947.45099999</v>
      </c>
    </row>
    <row r="286" spans="4:23">
      <c r="D286">
        <f t="shared" si="20"/>
        <v>2030</v>
      </c>
      <c r="E286">
        <f t="shared" si="21"/>
        <v>11</v>
      </c>
      <c r="G286" s="29">
        <v>121614281.191</v>
      </c>
      <c r="H286" s="29"/>
      <c r="J286" s="29">
        <v>1412.779</v>
      </c>
      <c r="K286" s="29">
        <v>87281.675000000003</v>
      </c>
      <c r="L286">
        <f t="shared" si="22"/>
        <v>123309717.52482501</v>
      </c>
      <c r="M286" s="29"/>
      <c r="P286" s="29">
        <v>2473.9520000000002</v>
      </c>
      <c r="Q286">
        <f t="shared" si="18"/>
        <v>123697.60000000001</v>
      </c>
      <c r="U286" s="29">
        <v>118747036.161</v>
      </c>
      <c r="V286" s="29">
        <v>126078.56600000001</v>
      </c>
      <c r="W286" s="29">
        <f t="shared" si="19"/>
        <v>118873114.727</v>
      </c>
    </row>
    <row r="287" spans="4:23">
      <c r="D287">
        <f t="shared" si="20"/>
        <v>2030</v>
      </c>
      <c r="E287">
        <f t="shared" si="21"/>
        <v>12</v>
      </c>
      <c r="G287" s="29">
        <v>138385126.39700001</v>
      </c>
      <c r="H287" s="29"/>
      <c r="J287" s="29">
        <v>1608.0719999999999</v>
      </c>
      <c r="K287" s="29">
        <v>87292.82</v>
      </c>
      <c r="L287">
        <f t="shared" si="22"/>
        <v>140373139.64304</v>
      </c>
      <c r="M287" s="29"/>
      <c r="P287" s="29">
        <v>2785.7190000000001</v>
      </c>
      <c r="Q287">
        <f t="shared" si="18"/>
        <v>139285.95000000001</v>
      </c>
      <c r="U287" s="29">
        <v>135529695.977</v>
      </c>
      <c r="V287" s="29">
        <v>141966.193</v>
      </c>
      <c r="W287" s="29">
        <f t="shared" si="19"/>
        <v>135671662.16999999</v>
      </c>
    </row>
    <row r="288" spans="4:23">
      <c r="D288">
        <f t="shared" si="20"/>
        <v>2031</v>
      </c>
      <c r="E288">
        <f t="shared" si="21"/>
        <v>1</v>
      </c>
      <c r="G288" s="29">
        <v>157734516.683</v>
      </c>
      <c r="H288" s="29"/>
      <c r="J288" s="29">
        <v>1835.739</v>
      </c>
      <c r="K288" s="29">
        <v>87336.120999999999</v>
      </c>
      <c r="L288">
        <f t="shared" si="22"/>
        <v>160326323.42841899</v>
      </c>
      <c r="M288" s="29"/>
      <c r="P288" s="29">
        <v>3155.6779999999999</v>
      </c>
      <c r="Q288">
        <f t="shared" si="18"/>
        <v>157783.9</v>
      </c>
      <c r="U288" s="29">
        <v>154485643.33000001</v>
      </c>
      <c r="V288" s="29">
        <v>168719.342</v>
      </c>
      <c r="W288" s="29">
        <f t="shared" si="19"/>
        <v>154654362.67200002</v>
      </c>
    </row>
    <row r="289" spans="4:23">
      <c r="D289">
        <f t="shared" si="20"/>
        <v>2031</v>
      </c>
      <c r="E289">
        <f t="shared" si="21"/>
        <v>2</v>
      </c>
      <c r="G289" s="29">
        <v>150989530.861</v>
      </c>
      <c r="H289" s="29"/>
      <c r="J289" s="29">
        <v>1765.336</v>
      </c>
      <c r="K289" s="29">
        <v>87347.637000000002</v>
      </c>
      <c r="L289">
        <f t="shared" si="22"/>
        <v>154197928.11103201</v>
      </c>
      <c r="M289" s="29"/>
      <c r="P289" s="29">
        <v>2851.4319999999998</v>
      </c>
      <c r="Q289">
        <f t="shared" si="18"/>
        <v>142571.59999999998</v>
      </c>
      <c r="U289" s="29">
        <v>148263531.00099999</v>
      </c>
      <c r="V289" s="29">
        <v>145061.092</v>
      </c>
      <c r="W289" s="29">
        <f t="shared" si="19"/>
        <v>148408592.09299999</v>
      </c>
    </row>
    <row r="290" spans="4:23">
      <c r="D290">
        <f t="shared" si="20"/>
        <v>2031</v>
      </c>
      <c r="E290">
        <f t="shared" si="21"/>
        <v>3</v>
      </c>
      <c r="G290" s="29">
        <v>143702015.94400001</v>
      </c>
      <c r="H290" s="29"/>
      <c r="J290" s="29">
        <v>1679.451</v>
      </c>
      <c r="K290" s="29">
        <v>87358.038</v>
      </c>
      <c r="L290">
        <f t="shared" si="22"/>
        <v>146713544.27713799</v>
      </c>
      <c r="M290" s="29"/>
      <c r="P290" s="29">
        <v>2611.6179999999999</v>
      </c>
      <c r="Q290">
        <f t="shared" si="18"/>
        <v>130580.9</v>
      </c>
      <c r="U290" s="29">
        <v>141095151.84299999</v>
      </c>
      <c r="V290" s="29">
        <v>132926.448</v>
      </c>
      <c r="W290" s="29">
        <f t="shared" si="19"/>
        <v>141228078.29100001</v>
      </c>
    </row>
    <row r="291" spans="4:23">
      <c r="D291">
        <f t="shared" si="20"/>
        <v>2031</v>
      </c>
      <c r="E291">
        <f t="shared" si="21"/>
        <v>4</v>
      </c>
      <c r="G291" s="29">
        <v>128770795.37699999</v>
      </c>
      <c r="H291" s="29"/>
      <c r="J291" s="29">
        <v>1492.489</v>
      </c>
      <c r="K291" s="29">
        <v>87409.414999999994</v>
      </c>
      <c r="L291">
        <f t="shared" si="22"/>
        <v>130457590.38393499</v>
      </c>
      <c r="M291" s="29"/>
      <c r="P291" s="29">
        <v>2181.2139999999999</v>
      </c>
      <c r="Q291">
        <f t="shared" si="18"/>
        <v>109060.7</v>
      </c>
      <c r="U291" s="29">
        <v>125492132.463</v>
      </c>
      <c r="V291" s="29">
        <v>111108.501</v>
      </c>
      <c r="W291" s="29">
        <f t="shared" si="19"/>
        <v>125603240.964</v>
      </c>
    </row>
    <row r="292" spans="4:23">
      <c r="D292">
        <f t="shared" si="20"/>
        <v>2031</v>
      </c>
      <c r="E292">
        <f t="shared" si="21"/>
        <v>5</v>
      </c>
      <c r="G292" s="29">
        <v>124097017.572</v>
      </c>
      <c r="H292" s="29"/>
      <c r="J292" s="29">
        <v>1430.8330000000001</v>
      </c>
      <c r="K292" s="29">
        <v>87420.558999999994</v>
      </c>
      <c r="L292">
        <f t="shared" si="22"/>
        <v>125084220.695647</v>
      </c>
      <c r="M292" s="29"/>
      <c r="P292" s="29">
        <v>2201.8240000000001</v>
      </c>
      <c r="Q292">
        <f t="shared" si="18"/>
        <v>110091.2</v>
      </c>
      <c r="U292" s="29">
        <v>120398344.63699999</v>
      </c>
      <c r="V292" s="29">
        <v>111940.141</v>
      </c>
      <c r="W292" s="29">
        <f t="shared" si="19"/>
        <v>120510284.778</v>
      </c>
    </row>
    <row r="293" spans="4:23">
      <c r="D293">
        <f t="shared" si="20"/>
        <v>2031</v>
      </c>
      <c r="E293">
        <f t="shared" si="21"/>
        <v>6</v>
      </c>
      <c r="G293" s="29">
        <v>142964239.972</v>
      </c>
      <c r="H293" s="29"/>
      <c r="J293" s="29">
        <v>1657.3879999999999</v>
      </c>
      <c r="K293" s="29">
        <v>87432.074999999997</v>
      </c>
      <c r="L293">
        <f t="shared" si="22"/>
        <v>144908871.92009997</v>
      </c>
      <c r="M293" s="29"/>
      <c r="P293" s="29">
        <v>2869.857</v>
      </c>
      <c r="Q293">
        <f t="shared" si="18"/>
        <v>143492.85</v>
      </c>
      <c r="U293" s="29">
        <v>139089860.80500001</v>
      </c>
      <c r="V293" s="29">
        <v>145578.788</v>
      </c>
      <c r="W293" s="29">
        <f t="shared" si="19"/>
        <v>139235439.59299999</v>
      </c>
    </row>
    <row r="294" spans="4:23">
      <c r="D294">
        <f t="shared" si="20"/>
        <v>2031</v>
      </c>
      <c r="E294">
        <f t="shared" si="21"/>
        <v>7</v>
      </c>
      <c r="G294" s="29">
        <v>158396954.116</v>
      </c>
      <c r="H294" s="29"/>
      <c r="J294" s="29">
        <v>1850.2909999999999</v>
      </c>
      <c r="K294" s="29">
        <v>87481.123000000007</v>
      </c>
      <c r="L294">
        <f t="shared" si="22"/>
        <v>161865534.556793</v>
      </c>
      <c r="M294" s="29"/>
      <c r="P294" s="29">
        <v>3524.6729999999998</v>
      </c>
      <c r="Q294">
        <f t="shared" si="18"/>
        <v>176233.65</v>
      </c>
      <c r="U294" s="29">
        <v>155275941.83000001</v>
      </c>
      <c r="V294" s="29">
        <v>178601.49400000001</v>
      </c>
      <c r="W294" s="29">
        <f t="shared" si="19"/>
        <v>155454543.324</v>
      </c>
    </row>
    <row r="295" spans="4:23">
      <c r="D295">
        <f t="shared" si="20"/>
        <v>2031</v>
      </c>
      <c r="E295">
        <f t="shared" si="21"/>
        <v>8</v>
      </c>
      <c r="G295" s="29">
        <v>162006616.38600001</v>
      </c>
      <c r="H295" s="29"/>
      <c r="J295" s="29">
        <v>1895.4929999999999</v>
      </c>
      <c r="K295" s="29">
        <v>87492.638999999996</v>
      </c>
      <c r="L295">
        <f t="shared" si="22"/>
        <v>165841684.77602699</v>
      </c>
      <c r="M295" s="29"/>
      <c r="P295" s="29">
        <v>3597.4569999999999</v>
      </c>
      <c r="Q295">
        <f t="shared" si="18"/>
        <v>179872.85</v>
      </c>
      <c r="U295" s="29">
        <v>158911349.81999999</v>
      </c>
      <c r="V295" s="29">
        <v>182260.68400000001</v>
      </c>
      <c r="W295" s="29">
        <f t="shared" si="19"/>
        <v>159093610.50399998</v>
      </c>
    </row>
    <row r="296" spans="4:23">
      <c r="D296">
        <f t="shared" si="20"/>
        <v>2031</v>
      </c>
      <c r="E296">
        <f t="shared" si="21"/>
        <v>9</v>
      </c>
      <c r="G296" s="29">
        <v>157244833.20299998</v>
      </c>
      <c r="H296" s="29"/>
      <c r="J296" s="29">
        <v>1828.6110000000001</v>
      </c>
      <c r="K296" s="29">
        <v>87504.154999999999</v>
      </c>
      <c r="L296">
        <f t="shared" si="22"/>
        <v>160011060.37870499</v>
      </c>
      <c r="M296" s="29"/>
      <c r="P296" s="29">
        <v>3060.163</v>
      </c>
      <c r="Q296">
        <f t="shared" si="18"/>
        <v>153008.15</v>
      </c>
      <c r="U296" s="29">
        <v>153522945.51699999</v>
      </c>
      <c r="V296" s="29">
        <v>155520.08900000001</v>
      </c>
      <c r="W296" s="29">
        <f t="shared" si="19"/>
        <v>153678465.60599998</v>
      </c>
    </row>
    <row r="297" spans="4:23">
      <c r="D297">
        <f t="shared" si="20"/>
        <v>2031</v>
      </c>
      <c r="E297">
        <f t="shared" si="21"/>
        <v>10</v>
      </c>
      <c r="G297" s="29">
        <v>134530485.59099999</v>
      </c>
      <c r="H297" s="29"/>
      <c r="J297" s="29">
        <v>1558.3320000000001</v>
      </c>
      <c r="K297" s="29">
        <v>87555.429000000004</v>
      </c>
      <c r="L297">
        <f t="shared" si="22"/>
        <v>136440426.784428</v>
      </c>
      <c r="M297" s="29"/>
      <c r="P297" s="29">
        <v>2620.6309999999999</v>
      </c>
      <c r="Q297">
        <f t="shared" si="18"/>
        <v>131031.54999999999</v>
      </c>
      <c r="U297" s="29">
        <v>131089407.30500001</v>
      </c>
      <c r="V297" s="29">
        <v>133151.59099999999</v>
      </c>
      <c r="W297" s="29">
        <f t="shared" si="19"/>
        <v>131222558.89600001</v>
      </c>
    </row>
    <row r="298" spans="4:23">
      <c r="D298">
        <f t="shared" si="20"/>
        <v>2031</v>
      </c>
      <c r="E298">
        <f t="shared" si="21"/>
        <v>11</v>
      </c>
      <c r="G298" s="29">
        <v>121679300.16</v>
      </c>
      <c r="H298" s="29"/>
      <c r="J298" s="29">
        <v>1408.393</v>
      </c>
      <c r="K298" s="29">
        <v>87566.945999999996</v>
      </c>
      <c r="L298">
        <f t="shared" si="22"/>
        <v>123328673.777778</v>
      </c>
      <c r="M298" s="29"/>
      <c r="P298" s="29">
        <v>2464.5189999999998</v>
      </c>
      <c r="Q298">
        <f t="shared" si="18"/>
        <v>123225.94999999998</v>
      </c>
      <c r="U298" s="29">
        <v>118386322.46699999</v>
      </c>
      <c r="V298" s="29">
        <v>125595.708</v>
      </c>
      <c r="W298" s="29">
        <f t="shared" si="19"/>
        <v>118511918.175</v>
      </c>
    </row>
    <row r="299" spans="4:23">
      <c r="D299">
        <f t="shared" si="20"/>
        <v>2031</v>
      </c>
      <c r="E299">
        <f t="shared" si="21"/>
        <v>12</v>
      </c>
      <c r="G299" s="29">
        <v>138258932.63500002</v>
      </c>
      <c r="H299" s="29"/>
      <c r="J299" s="29">
        <v>1601.3969999999999</v>
      </c>
      <c r="K299" s="29">
        <v>87578.09</v>
      </c>
      <c r="L299">
        <f t="shared" si="22"/>
        <v>140247290.59173</v>
      </c>
      <c r="M299" s="29"/>
      <c r="P299" s="29">
        <v>2770.634</v>
      </c>
      <c r="Q299">
        <f t="shared" si="18"/>
        <v>138531.70000000001</v>
      </c>
      <c r="U299" s="29">
        <v>134981967.61500001</v>
      </c>
      <c r="V299" s="29">
        <v>141193.13699999999</v>
      </c>
      <c r="W299" s="29">
        <f t="shared" si="19"/>
        <v>135123160.752</v>
      </c>
    </row>
    <row r="300" spans="4:23">
      <c r="D300">
        <f t="shared" si="20"/>
        <v>2032</v>
      </c>
      <c r="E300">
        <f t="shared" si="21"/>
        <v>1</v>
      </c>
      <c r="G300" s="29">
        <v>157517560.248</v>
      </c>
      <c r="H300" s="29"/>
      <c r="J300" s="29">
        <v>1827.904</v>
      </c>
      <c r="K300" s="29">
        <v>87624.233999999997</v>
      </c>
      <c r="L300">
        <f t="shared" si="22"/>
        <v>160168687.82553598</v>
      </c>
      <c r="M300" s="29"/>
      <c r="P300" s="29">
        <v>3137.2840000000001</v>
      </c>
      <c r="Q300">
        <f t="shared" si="18"/>
        <v>156864.20000000001</v>
      </c>
      <c r="U300" s="29">
        <v>153844074.64899999</v>
      </c>
      <c r="V300" s="29">
        <v>167776.057</v>
      </c>
      <c r="W300" s="29">
        <f t="shared" si="19"/>
        <v>154011850.706</v>
      </c>
    </row>
    <row r="301" spans="4:23">
      <c r="D301">
        <f t="shared" si="20"/>
        <v>2032</v>
      </c>
      <c r="E301">
        <f t="shared" si="21"/>
        <v>2</v>
      </c>
      <c r="G301" s="29">
        <v>150802492.76300001</v>
      </c>
      <c r="H301" s="29"/>
      <c r="J301" s="29">
        <v>1758.14</v>
      </c>
      <c r="K301" s="29">
        <v>87635.751000000004</v>
      </c>
      <c r="L301">
        <f t="shared" si="22"/>
        <v>154075919.26314002</v>
      </c>
      <c r="M301" s="29"/>
      <c r="P301" s="29">
        <v>2834.5329999999999</v>
      </c>
      <c r="Q301">
        <f t="shared" si="18"/>
        <v>141726.65</v>
      </c>
      <c r="U301" s="29">
        <v>147674214.502</v>
      </c>
      <c r="V301" s="29">
        <v>144194.48000000001</v>
      </c>
      <c r="W301" s="29">
        <f t="shared" si="19"/>
        <v>147818408.98199999</v>
      </c>
    </row>
    <row r="302" spans="4:23">
      <c r="D302">
        <f t="shared" si="20"/>
        <v>2032</v>
      </c>
      <c r="E302">
        <f t="shared" si="21"/>
        <v>3</v>
      </c>
      <c r="G302" s="29">
        <v>146246750.88</v>
      </c>
      <c r="H302" s="29"/>
      <c r="J302" s="29">
        <v>1711.6320000000001</v>
      </c>
      <c r="K302" s="29">
        <v>87646.524000000005</v>
      </c>
      <c r="L302">
        <f t="shared" si="22"/>
        <v>150018595.16716802</v>
      </c>
      <c r="M302" s="29"/>
      <c r="P302" s="29">
        <v>2659.2040000000002</v>
      </c>
      <c r="Q302">
        <f t="shared" si="18"/>
        <v>132960.20000000001</v>
      </c>
      <c r="U302" s="29">
        <v>143779681.80199999</v>
      </c>
      <c r="V302" s="29">
        <v>135341.03</v>
      </c>
      <c r="W302" s="29">
        <f t="shared" si="19"/>
        <v>143915022.83199999</v>
      </c>
    </row>
    <row r="303" spans="4:23">
      <c r="D303">
        <f t="shared" si="20"/>
        <v>2032</v>
      </c>
      <c r="E303">
        <f t="shared" si="21"/>
        <v>4</v>
      </c>
      <c r="G303" s="29">
        <v>128894357.418</v>
      </c>
      <c r="H303" s="29"/>
      <c r="J303" s="29">
        <v>1488.8040000000001</v>
      </c>
      <c r="K303" s="29">
        <v>87700.088000000003</v>
      </c>
      <c r="L303">
        <f t="shared" si="22"/>
        <v>130568241.81475201</v>
      </c>
      <c r="M303" s="29"/>
      <c r="P303" s="29">
        <v>2172.8789999999999</v>
      </c>
      <c r="Q303">
        <f t="shared" si="18"/>
        <v>108643.95</v>
      </c>
      <c r="U303" s="29">
        <v>125189860.432</v>
      </c>
      <c r="V303" s="29">
        <v>110681.47</v>
      </c>
      <c r="W303" s="29">
        <f t="shared" si="19"/>
        <v>125300541.902</v>
      </c>
    </row>
    <row r="304" spans="4:23">
      <c r="D304">
        <f t="shared" si="20"/>
        <v>2032</v>
      </c>
      <c r="E304">
        <f t="shared" si="21"/>
        <v>5</v>
      </c>
      <c r="G304" s="29">
        <v>124331843.88100001</v>
      </c>
      <c r="H304" s="29"/>
      <c r="J304" s="29">
        <v>1428.529</v>
      </c>
      <c r="K304" s="29">
        <v>87711.232999999993</v>
      </c>
      <c r="L304">
        <f t="shared" si="22"/>
        <v>125298039.96625699</v>
      </c>
      <c r="M304" s="29"/>
      <c r="P304" s="29">
        <v>2197.0859999999998</v>
      </c>
      <c r="Q304">
        <f t="shared" si="18"/>
        <v>109854.29999999999</v>
      </c>
      <c r="U304" s="29">
        <v>120208504.58400001</v>
      </c>
      <c r="V304" s="29">
        <v>111698.19500000001</v>
      </c>
      <c r="W304" s="29">
        <f t="shared" si="19"/>
        <v>120320202.779</v>
      </c>
    </row>
    <row r="305" spans="4:23">
      <c r="D305">
        <f t="shared" si="20"/>
        <v>2032</v>
      </c>
      <c r="E305">
        <f t="shared" si="21"/>
        <v>6</v>
      </c>
      <c r="G305" s="29">
        <v>143198840.58899999</v>
      </c>
      <c r="H305" s="29"/>
      <c r="J305" s="29">
        <v>1655.0719999999999</v>
      </c>
      <c r="K305" s="29">
        <v>87722.748999999996</v>
      </c>
      <c r="L305">
        <f t="shared" si="22"/>
        <v>145187465.63292798</v>
      </c>
      <c r="M305" s="29"/>
      <c r="P305" s="29">
        <v>2865.9140000000002</v>
      </c>
      <c r="Q305">
        <f t="shared" ref="Q305:Q368" si="23">P305*50</f>
        <v>143295.70000000001</v>
      </c>
      <c r="U305" s="29">
        <v>138897734.54300001</v>
      </c>
      <c r="V305" s="29">
        <v>145379.402</v>
      </c>
      <c r="W305" s="29">
        <f t="shared" ref="W305:W368" si="24">SUM(U305:V305)</f>
        <v>139043113.94500002</v>
      </c>
    </row>
    <row r="306" spans="4:23">
      <c r="D306">
        <f t="shared" ref="D306:D369" si="25">IF(E306=1,D305+1,D305)</f>
        <v>2032</v>
      </c>
      <c r="E306">
        <f t="shared" ref="E306:E369" si="26">IF(E305=12,1,E305+1)</f>
        <v>7</v>
      </c>
      <c r="G306" s="29">
        <v>158564514.653</v>
      </c>
      <c r="H306" s="29"/>
      <c r="J306" s="29">
        <v>1847.298</v>
      </c>
      <c r="K306" s="29">
        <v>87774.994000000006</v>
      </c>
      <c r="L306">
        <f t="shared" si="22"/>
        <v>162146570.86621201</v>
      </c>
      <c r="M306" s="29"/>
      <c r="P306" s="29">
        <v>3519.9459999999999</v>
      </c>
      <c r="Q306">
        <f t="shared" si="23"/>
        <v>175997.3</v>
      </c>
      <c r="U306" s="29">
        <v>155027052.48100001</v>
      </c>
      <c r="V306" s="29">
        <v>178363.761</v>
      </c>
      <c r="W306" s="29">
        <f t="shared" si="24"/>
        <v>155205416.24200001</v>
      </c>
    </row>
    <row r="307" spans="4:23">
      <c r="D307">
        <f t="shared" si="25"/>
        <v>2032</v>
      </c>
      <c r="E307">
        <f t="shared" si="26"/>
        <v>8</v>
      </c>
      <c r="G307" s="29">
        <v>162157305.72199997</v>
      </c>
      <c r="H307" s="29"/>
      <c r="J307" s="29">
        <v>1892.3789999999999</v>
      </c>
      <c r="K307" s="29">
        <v>87786.51</v>
      </c>
      <c r="L307">
        <f t="shared" si="22"/>
        <v>166125348.00728998</v>
      </c>
      <c r="M307" s="29"/>
      <c r="P307" s="29">
        <v>3592.5450000000001</v>
      </c>
      <c r="Q307">
        <f t="shared" si="23"/>
        <v>179627.25</v>
      </c>
      <c r="U307" s="29">
        <v>158652416.90900001</v>
      </c>
      <c r="V307" s="29">
        <v>182013.682</v>
      </c>
      <c r="W307" s="29">
        <f t="shared" si="24"/>
        <v>158834430.59100002</v>
      </c>
    </row>
    <row r="308" spans="4:23">
      <c r="D308">
        <f t="shared" si="25"/>
        <v>2032</v>
      </c>
      <c r="E308">
        <f t="shared" si="26"/>
        <v>9</v>
      </c>
      <c r="G308" s="29">
        <v>157442605.38699999</v>
      </c>
      <c r="H308" s="29"/>
      <c r="J308" s="29">
        <v>1825.9290000000001</v>
      </c>
      <c r="K308" s="29">
        <v>87798.025999999998</v>
      </c>
      <c r="L308">
        <f t="shared" si="22"/>
        <v>160312961.816154</v>
      </c>
      <c r="M308" s="29"/>
      <c r="P308" s="29">
        <v>3055.866</v>
      </c>
      <c r="Q308">
        <f t="shared" si="23"/>
        <v>152793.29999999999</v>
      </c>
      <c r="U308" s="29">
        <v>153300003.91999999</v>
      </c>
      <c r="V308" s="29">
        <v>155303.70499999999</v>
      </c>
      <c r="W308" s="29">
        <f t="shared" si="24"/>
        <v>153455307.625</v>
      </c>
    </row>
    <row r="309" spans="4:23">
      <c r="D309">
        <f t="shared" si="25"/>
        <v>2032</v>
      </c>
      <c r="E309">
        <f t="shared" si="26"/>
        <v>10</v>
      </c>
      <c r="G309" s="29">
        <v>134784620.748</v>
      </c>
      <c r="H309" s="29"/>
      <c r="J309" s="29">
        <v>1556.1990000000001</v>
      </c>
      <c r="K309" s="29">
        <v>87852.292000000001</v>
      </c>
      <c r="L309">
        <f t="shared" si="22"/>
        <v>136715648.95810801</v>
      </c>
      <c r="M309" s="29"/>
      <c r="P309" s="29">
        <v>2616.54</v>
      </c>
      <c r="Q309">
        <f t="shared" si="23"/>
        <v>130827</v>
      </c>
      <c r="U309" s="29">
        <v>130913223.645</v>
      </c>
      <c r="V309" s="29">
        <v>132943.32999999999</v>
      </c>
      <c r="W309" s="29">
        <f t="shared" si="24"/>
        <v>131046166.97499999</v>
      </c>
    </row>
    <row r="310" spans="4:23">
      <c r="D310">
        <f t="shared" si="25"/>
        <v>2032</v>
      </c>
      <c r="E310">
        <f t="shared" si="26"/>
        <v>11</v>
      </c>
      <c r="G310" s="29">
        <v>121820138.516</v>
      </c>
      <c r="H310" s="29"/>
      <c r="J310" s="29">
        <v>1404.924</v>
      </c>
      <c r="K310" s="29">
        <v>87863.808000000005</v>
      </c>
      <c r="L310">
        <f t="shared" si="22"/>
        <v>123441972.59059201</v>
      </c>
      <c r="M310" s="29"/>
      <c r="P310" s="29">
        <v>2456.663</v>
      </c>
      <c r="Q310">
        <f t="shared" si="23"/>
        <v>122833.15</v>
      </c>
      <c r="U310" s="29">
        <v>118101775.45900001</v>
      </c>
      <c r="V310" s="29">
        <v>125193.185</v>
      </c>
      <c r="W310" s="29">
        <f t="shared" si="24"/>
        <v>118226968.64400001</v>
      </c>
    </row>
    <row r="311" spans="4:23">
      <c r="D311">
        <f t="shared" si="25"/>
        <v>2032</v>
      </c>
      <c r="E311">
        <f t="shared" si="26"/>
        <v>12</v>
      </c>
      <c r="G311" s="29">
        <v>138217339.02500001</v>
      </c>
      <c r="H311" s="29"/>
      <c r="J311" s="29">
        <v>1595.7470000000001</v>
      </c>
      <c r="K311" s="29">
        <v>87874.952999999994</v>
      </c>
      <c r="L311">
        <f t="shared" si="22"/>
        <v>140226192.62489098</v>
      </c>
      <c r="M311" s="29"/>
      <c r="P311" s="29">
        <v>2757.3809999999999</v>
      </c>
      <c r="Q311">
        <f t="shared" si="23"/>
        <v>137869.04999999999</v>
      </c>
      <c r="U311" s="29">
        <v>134519240.359</v>
      </c>
      <c r="V311" s="29">
        <v>140513.54</v>
      </c>
      <c r="W311" s="29">
        <f t="shared" si="24"/>
        <v>134659753.89899999</v>
      </c>
    </row>
    <row r="312" spans="4:23">
      <c r="D312">
        <f t="shared" si="25"/>
        <v>2033</v>
      </c>
      <c r="E312">
        <f t="shared" si="26"/>
        <v>1</v>
      </c>
      <c r="G312" s="29">
        <v>157382665.60600001</v>
      </c>
      <c r="H312" s="29"/>
      <c r="J312" s="29">
        <v>1821.1410000000001</v>
      </c>
      <c r="K312" s="29">
        <v>87917.792000000001</v>
      </c>
      <c r="L312">
        <f t="shared" si="22"/>
        <v>160110695.640672</v>
      </c>
      <c r="M312" s="29"/>
      <c r="P312" s="29">
        <v>3121.0059999999999</v>
      </c>
      <c r="Q312">
        <f t="shared" si="23"/>
        <v>156050.29999999999</v>
      </c>
      <c r="U312" s="29">
        <v>153290831.01100001</v>
      </c>
      <c r="V312" s="29">
        <v>166940.91399999999</v>
      </c>
      <c r="W312" s="29">
        <f t="shared" si="24"/>
        <v>153457771.92500001</v>
      </c>
    </row>
    <row r="313" spans="4:23">
      <c r="D313">
        <f t="shared" si="25"/>
        <v>2033</v>
      </c>
      <c r="E313">
        <f t="shared" si="26"/>
        <v>2</v>
      </c>
      <c r="G313" s="29">
        <v>150690679.85600001</v>
      </c>
      <c r="H313" s="29"/>
      <c r="J313" s="29">
        <v>1751.924</v>
      </c>
      <c r="K313" s="29">
        <v>87929.308999999994</v>
      </c>
      <c r="L313">
        <f t="shared" si="22"/>
        <v>154045466.74051598</v>
      </c>
      <c r="M313" s="29"/>
      <c r="P313" s="29">
        <v>2819.5740000000001</v>
      </c>
      <c r="Q313">
        <f t="shared" si="23"/>
        <v>140978.70000000001</v>
      </c>
      <c r="U313" s="29">
        <v>147165803.31999999</v>
      </c>
      <c r="V313" s="29">
        <v>143426.989</v>
      </c>
      <c r="W313" s="29">
        <f t="shared" si="24"/>
        <v>147309230.30899999</v>
      </c>
    </row>
    <row r="314" spans="4:23">
      <c r="D314">
        <f t="shared" si="25"/>
        <v>2033</v>
      </c>
      <c r="E314">
        <f t="shared" si="26"/>
        <v>3</v>
      </c>
      <c r="G314" s="29">
        <v>143624598.96000001</v>
      </c>
      <c r="H314" s="29"/>
      <c r="J314" s="29">
        <v>1668.3589999999999</v>
      </c>
      <c r="K314" s="29">
        <v>87939.71</v>
      </c>
      <c r="L314">
        <f t="shared" si="22"/>
        <v>146715006.63589001</v>
      </c>
      <c r="M314" s="29"/>
      <c r="P314" s="29">
        <v>2585.502</v>
      </c>
      <c r="Q314">
        <f t="shared" si="23"/>
        <v>129275.09999999999</v>
      </c>
      <c r="U314" s="29">
        <v>140186950.06099999</v>
      </c>
      <c r="V314" s="29">
        <v>131587.09599999999</v>
      </c>
      <c r="W314" s="29">
        <f t="shared" si="24"/>
        <v>140318537.15699998</v>
      </c>
    </row>
    <row r="315" spans="4:23">
      <c r="D315">
        <f t="shared" si="25"/>
        <v>2033</v>
      </c>
      <c r="E315">
        <f t="shared" si="26"/>
        <v>4</v>
      </c>
      <c r="G315" s="29">
        <v>129051376.995</v>
      </c>
      <c r="H315" s="29"/>
      <c r="J315" s="29">
        <v>1485.502</v>
      </c>
      <c r="K315" s="29">
        <v>87994.021999999997</v>
      </c>
      <c r="L315">
        <f t="shared" si="22"/>
        <v>130715295.66904399</v>
      </c>
      <c r="M315" s="29"/>
      <c r="P315" s="29">
        <v>2165.268</v>
      </c>
      <c r="Q315">
        <f t="shared" si="23"/>
        <v>108263.4</v>
      </c>
      <c r="U315" s="29">
        <v>124919203.75</v>
      </c>
      <c r="V315" s="29">
        <v>110291.39200000001</v>
      </c>
      <c r="W315" s="29">
        <f t="shared" si="24"/>
        <v>125029495.142</v>
      </c>
    </row>
    <row r="316" spans="4:23">
      <c r="D316">
        <f t="shared" si="25"/>
        <v>2033</v>
      </c>
      <c r="E316">
        <f t="shared" si="26"/>
        <v>5</v>
      </c>
      <c r="G316" s="29">
        <v>124593559.64</v>
      </c>
      <c r="H316" s="29"/>
      <c r="J316" s="29">
        <v>1426.5319999999999</v>
      </c>
      <c r="K316" s="29">
        <v>88005.167000000001</v>
      </c>
      <c r="L316">
        <f t="shared" si="22"/>
        <v>125542186.890844</v>
      </c>
      <c r="M316" s="29"/>
      <c r="P316" s="29">
        <v>2192.8890000000001</v>
      </c>
      <c r="Q316">
        <f t="shared" si="23"/>
        <v>109644.45000000001</v>
      </c>
      <c r="U316" s="29">
        <v>120044110.436</v>
      </c>
      <c r="V316" s="29">
        <v>111483.82</v>
      </c>
      <c r="W316" s="29">
        <f t="shared" si="24"/>
        <v>120155594.256</v>
      </c>
    </row>
    <row r="317" spans="4:23">
      <c r="D317">
        <f t="shared" si="25"/>
        <v>2033</v>
      </c>
      <c r="E317">
        <f t="shared" si="26"/>
        <v>6</v>
      </c>
      <c r="G317" s="29">
        <v>143458727.005</v>
      </c>
      <c r="H317" s="29"/>
      <c r="J317" s="29">
        <v>1653.04</v>
      </c>
      <c r="K317" s="29">
        <v>88016.683000000005</v>
      </c>
      <c r="L317">
        <f t="shared" ref="L317:L380" si="27">K317*J317</f>
        <v>145495097.66632</v>
      </c>
      <c r="M317" s="29"/>
      <c r="P317" s="29">
        <v>2862.44</v>
      </c>
      <c r="Q317">
        <f t="shared" si="23"/>
        <v>143122</v>
      </c>
      <c r="U317" s="29">
        <v>138729135.757</v>
      </c>
      <c r="V317" s="29">
        <v>145203.79500000001</v>
      </c>
      <c r="W317" s="29">
        <f t="shared" si="24"/>
        <v>138874339.55199999</v>
      </c>
    </row>
    <row r="318" spans="4:23">
      <c r="D318">
        <f t="shared" si="25"/>
        <v>2033</v>
      </c>
      <c r="E318">
        <f t="shared" si="26"/>
        <v>7</v>
      </c>
      <c r="G318" s="29">
        <v>158789597.38499999</v>
      </c>
      <c r="H318" s="29"/>
      <c r="J318" s="29">
        <v>1845.0989999999999</v>
      </c>
      <c r="K318" s="29">
        <v>88072.176000000007</v>
      </c>
      <c r="L318">
        <f t="shared" si="27"/>
        <v>162501883.86542401</v>
      </c>
      <c r="M318" s="29"/>
      <c r="P318" s="29">
        <v>3516.4920000000002</v>
      </c>
      <c r="Q318">
        <f t="shared" si="23"/>
        <v>175824.6</v>
      </c>
      <c r="U318" s="29">
        <v>154844169.74399999</v>
      </c>
      <c r="V318" s="29">
        <v>178190.51199999999</v>
      </c>
      <c r="W318" s="29">
        <f t="shared" si="24"/>
        <v>155022360.25599998</v>
      </c>
    </row>
    <row r="319" spans="4:23">
      <c r="D319">
        <f t="shared" si="25"/>
        <v>2033</v>
      </c>
      <c r="E319">
        <f t="shared" si="26"/>
        <v>8</v>
      </c>
      <c r="G319" s="29">
        <v>162365446.07499999</v>
      </c>
      <c r="H319" s="29"/>
      <c r="J319" s="29">
        <v>1890.056</v>
      </c>
      <c r="K319" s="29">
        <v>88083.691999999995</v>
      </c>
      <c r="L319">
        <f t="shared" si="27"/>
        <v>166483110.56675199</v>
      </c>
      <c r="M319" s="29"/>
      <c r="P319" s="29">
        <v>3588.9</v>
      </c>
      <c r="Q319">
        <f t="shared" si="23"/>
        <v>179445</v>
      </c>
      <c r="U319" s="29">
        <v>158459286.778</v>
      </c>
      <c r="V319" s="29">
        <v>181830.91800000001</v>
      </c>
      <c r="W319" s="29">
        <f t="shared" si="24"/>
        <v>158641117.69600001</v>
      </c>
    </row>
    <row r="320" spans="4:23">
      <c r="D320">
        <f t="shared" si="25"/>
        <v>2033</v>
      </c>
      <c r="E320">
        <f t="shared" si="26"/>
        <v>9</v>
      </c>
      <c r="G320" s="29">
        <v>157696117.38</v>
      </c>
      <c r="H320" s="29"/>
      <c r="J320" s="29">
        <v>1824.018</v>
      </c>
      <c r="K320" s="29">
        <v>88095.207999999999</v>
      </c>
      <c r="L320">
        <f t="shared" si="27"/>
        <v>160687245.105744</v>
      </c>
      <c r="M320" s="29"/>
      <c r="P320" s="29">
        <v>3052.8110000000001</v>
      </c>
      <c r="Q320">
        <f t="shared" si="23"/>
        <v>152640.55000000002</v>
      </c>
      <c r="U320" s="29">
        <v>153141248.553</v>
      </c>
      <c r="V320" s="29">
        <v>155150.31599999999</v>
      </c>
      <c r="W320" s="29">
        <f t="shared" si="24"/>
        <v>153296398.86900002</v>
      </c>
    </row>
    <row r="321" spans="4:23">
      <c r="D321">
        <f t="shared" si="25"/>
        <v>2033</v>
      </c>
      <c r="E321">
        <f t="shared" si="26"/>
        <v>10</v>
      </c>
      <c r="G321" s="29">
        <v>135105958.57100001</v>
      </c>
      <c r="H321" s="29"/>
      <c r="J321" s="29">
        <v>1555.0419999999999</v>
      </c>
      <c r="K321" s="29">
        <v>88151.554999999993</v>
      </c>
      <c r="L321">
        <f t="shared" si="27"/>
        <v>137079370.39030999</v>
      </c>
      <c r="M321" s="29"/>
      <c r="P321" s="29">
        <v>2614.0770000000002</v>
      </c>
      <c r="Q321">
        <f t="shared" si="23"/>
        <v>130703.85</v>
      </c>
      <c r="U321" s="29">
        <v>130818080.773</v>
      </c>
      <c r="V321" s="29">
        <v>132817.88099999999</v>
      </c>
      <c r="W321" s="29">
        <f t="shared" si="24"/>
        <v>130950898.654</v>
      </c>
    </row>
    <row r="322" spans="4:23">
      <c r="D322">
        <f t="shared" si="25"/>
        <v>2033</v>
      </c>
      <c r="E322">
        <f t="shared" si="26"/>
        <v>11</v>
      </c>
      <c r="G322" s="29">
        <v>122036268.40800001</v>
      </c>
      <c r="H322" s="29"/>
      <c r="J322" s="29">
        <v>1402.5309999999999</v>
      </c>
      <c r="K322" s="29">
        <v>88163.070999999996</v>
      </c>
      <c r="L322">
        <f t="shared" si="27"/>
        <v>123651440.13270099</v>
      </c>
      <c r="M322" s="29"/>
      <c r="P322" s="29">
        <v>2450.7370000000001</v>
      </c>
      <c r="Q322">
        <f t="shared" si="23"/>
        <v>122536.85</v>
      </c>
      <c r="U322" s="29">
        <v>117906290.17</v>
      </c>
      <c r="V322" s="29">
        <v>124889.02899999999</v>
      </c>
      <c r="W322" s="29">
        <f t="shared" si="24"/>
        <v>118031179.199</v>
      </c>
    </row>
    <row r="323" spans="4:23">
      <c r="D323">
        <f t="shared" si="25"/>
        <v>2033</v>
      </c>
      <c r="E323">
        <f t="shared" si="26"/>
        <v>12</v>
      </c>
      <c r="G323" s="29">
        <v>138267149.01899999</v>
      </c>
      <c r="H323" s="29"/>
      <c r="J323" s="29">
        <v>1591.376</v>
      </c>
      <c r="K323" s="29">
        <v>88174.216</v>
      </c>
      <c r="L323">
        <f t="shared" si="27"/>
        <v>140318331.16121599</v>
      </c>
      <c r="M323" s="29"/>
      <c r="P323" s="29">
        <v>2746.5520000000001</v>
      </c>
      <c r="Q323">
        <f t="shared" si="23"/>
        <v>137327.6</v>
      </c>
      <c r="U323" s="29">
        <v>134162317.362</v>
      </c>
      <c r="V323" s="29">
        <v>139957.64300000001</v>
      </c>
      <c r="W323" s="29">
        <f t="shared" si="24"/>
        <v>134302275.005</v>
      </c>
    </row>
    <row r="324" spans="4:23">
      <c r="D324">
        <f t="shared" si="25"/>
        <v>2034</v>
      </c>
      <c r="E324">
        <f t="shared" si="26"/>
        <v>1</v>
      </c>
      <c r="G324" s="29">
        <v>157366739.22800002</v>
      </c>
      <c r="H324" s="29"/>
      <c r="J324" s="29">
        <v>1815.9670000000001</v>
      </c>
      <c r="K324" s="29">
        <v>88218.502999999997</v>
      </c>
      <c r="L324">
        <f t="shared" si="27"/>
        <v>160201890.23740101</v>
      </c>
      <c r="M324" s="29"/>
      <c r="P324" s="29">
        <v>3107.6460000000002</v>
      </c>
      <c r="Q324">
        <f t="shared" si="23"/>
        <v>155382.30000000002</v>
      </c>
      <c r="U324" s="29">
        <v>152869209.09799999</v>
      </c>
      <c r="V324" s="29">
        <v>166254.625</v>
      </c>
      <c r="W324" s="29">
        <f t="shared" si="24"/>
        <v>153035463.72299999</v>
      </c>
    </row>
    <row r="325" spans="4:23">
      <c r="D325">
        <f t="shared" si="25"/>
        <v>2034</v>
      </c>
      <c r="E325">
        <f t="shared" si="26"/>
        <v>2</v>
      </c>
      <c r="G325" s="29">
        <v>150687698.95199999</v>
      </c>
      <c r="H325" s="29"/>
      <c r="J325" s="29">
        <v>1747.164</v>
      </c>
      <c r="K325" s="29">
        <v>88230.019</v>
      </c>
      <c r="L325">
        <f t="shared" si="27"/>
        <v>154152312.916116</v>
      </c>
      <c r="M325" s="29"/>
      <c r="P325" s="29">
        <v>2807.2860000000001</v>
      </c>
      <c r="Q325">
        <f t="shared" si="23"/>
        <v>140364.29999999999</v>
      </c>
      <c r="U325" s="29">
        <v>146777839.53799999</v>
      </c>
      <c r="V325" s="29">
        <v>142795.791</v>
      </c>
      <c r="W325" s="29">
        <f t="shared" si="24"/>
        <v>146920635.329</v>
      </c>
    </row>
    <row r="326" spans="4:23">
      <c r="D326">
        <f t="shared" si="25"/>
        <v>2034</v>
      </c>
      <c r="E326">
        <f t="shared" si="26"/>
        <v>3</v>
      </c>
      <c r="G326" s="29">
        <v>143727253.81199998</v>
      </c>
      <c r="H326" s="29"/>
      <c r="J326" s="29">
        <v>1664.6959999999999</v>
      </c>
      <c r="K326" s="29">
        <v>88240.421000000002</v>
      </c>
      <c r="L326">
        <f t="shared" si="27"/>
        <v>146893475.87701601</v>
      </c>
      <c r="M326" s="29"/>
      <c r="P326" s="29">
        <v>2575.8850000000002</v>
      </c>
      <c r="Q326">
        <f t="shared" si="23"/>
        <v>128794.25000000001</v>
      </c>
      <c r="U326" s="29">
        <v>139888702.11199999</v>
      </c>
      <c r="V326" s="29">
        <v>131092.954</v>
      </c>
      <c r="W326" s="29">
        <f t="shared" si="24"/>
        <v>140019795.06599998</v>
      </c>
    </row>
    <row r="327" spans="4:23">
      <c r="D327">
        <f t="shared" si="25"/>
        <v>2034</v>
      </c>
      <c r="E327">
        <f t="shared" si="26"/>
        <v>4</v>
      </c>
      <c r="G327" s="29">
        <v>129325443.53399999</v>
      </c>
      <c r="H327" s="29"/>
      <c r="J327" s="29">
        <v>1483.816</v>
      </c>
      <c r="K327" s="29">
        <v>88294.667000000001</v>
      </c>
      <c r="L327">
        <f t="shared" si="27"/>
        <v>131013039.609272</v>
      </c>
      <c r="M327" s="29"/>
      <c r="P327" s="29">
        <v>2160.4520000000002</v>
      </c>
      <c r="Q327">
        <f t="shared" si="23"/>
        <v>108022.6</v>
      </c>
      <c r="U327" s="29">
        <v>124782561.983</v>
      </c>
      <c r="V327" s="29">
        <v>110043.65399999999</v>
      </c>
      <c r="W327" s="29">
        <f t="shared" si="24"/>
        <v>124892605.63699999</v>
      </c>
    </row>
    <row r="328" spans="4:23">
      <c r="D328">
        <f t="shared" si="25"/>
        <v>2034</v>
      </c>
      <c r="E328">
        <f t="shared" si="26"/>
        <v>5</v>
      </c>
      <c r="G328" s="29">
        <v>124964010.241</v>
      </c>
      <c r="H328" s="29"/>
      <c r="J328" s="29">
        <v>1426.037</v>
      </c>
      <c r="K328" s="29">
        <v>88305.812000000005</v>
      </c>
      <c r="L328">
        <f t="shared" si="27"/>
        <v>125927355.22704402</v>
      </c>
      <c r="M328" s="29"/>
      <c r="P328" s="29">
        <v>2191.194</v>
      </c>
      <c r="Q328">
        <f t="shared" si="23"/>
        <v>109559.7</v>
      </c>
      <c r="U328" s="29">
        <v>120004514.65000001</v>
      </c>
      <c r="V328" s="29">
        <v>111396.66099999999</v>
      </c>
      <c r="W328" s="29">
        <f t="shared" si="24"/>
        <v>120115911.311</v>
      </c>
    </row>
    <row r="329" spans="4:23">
      <c r="D329">
        <f t="shared" si="25"/>
        <v>2034</v>
      </c>
      <c r="E329">
        <f t="shared" si="26"/>
        <v>6</v>
      </c>
      <c r="G329" s="29">
        <v>143837235.29099998</v>
      </c>
      <c r="H329" s="29"/>
      <c r="J329" s="29">
        <v>1652.643</v>
      </c>
      <c r="K329" s="29">
        <v>88317.327999999994</v>
      </c>
      <c r="L329">
        <f t="shared" si="27"/>
        <v>145957013.89790398</v>
      </c>
      <c r="M329" s="29"/>
      <c r="P329" s="29">
        <v>2861.6120000000001</v>
      </c>
      <c r="Q329">
        <f t="shared" si="23"/>
        <v>143080.6</v>
      </c>
      <c r="U329" s="29">
        <v>138696564.241</v>
      </c>
      <c r="V329" s="29">
        <v>145162.54699999999</v>
      </c>
      <c r="W329" s="29">
        <f t="shared" si="24"/>
        <v>138841726.78799999</v>
      </c>
    </row>
    <row r="330" spans="4:23">
      <c r="D330">
        <f t="shared" si="25"/>
        <v>2034</v>
      </c>
      <c r="E330">
        <f t="shared" si="26"/>
        <v>7</v>
      </c>
      <c r="G330" s="29">
        <v>159090874.213</v>
      </c>
      <c r="H330" s="29"/>
      <c r="J330" s="29">
        <v>1843.82</v>
      </c>
      <c r="K330" s="29">
        <v>88366.286999999997</v>
      </c>
      <c r="L330">
        <f t="shared" si="27"/>
        <v>162931527.29633999</v>
      </c>
      <c r="M330" s="29"/>
      <c r="P330" s="29">
        <v>3514.5120000000002</v>
      </c>
      <c r="Q330">
        <f t="shared" si="23"/>
        <v>175725.6</v>
      </c>
      <c r="U330" s="29">
        <v>154737832.759</v>
      </c>
      <c r="V330" s="29">
        <v>178092.05499999999</v>
      </c>
      <c r="W330" s="29">
        <f t="shared" si="24"/>
        <v>154915924.81400001</v>
      </c>
    </row>
    <row r="331" spans="4:23">
      <c r="D331">
        <f t="shared" si="25"/>
        <v>2034</v>
      </c>
      <c r="E331">
        <f t="shared" si="26"/>
        <v>8</v>
      </c>
      <c r="G331" s="29">
        <v>162649453.30199999</v>
      </c>
      <c r="H331" s="29"/>
      <c r="J331" s="29">
        <v>1888.6510000000001</v>
      </c>
      <c r="K331" s="29">
        <v>88377.803</v>
      </c>
      <c r="L331">
        <f t="shared" si="27"/>
        <v>166914826.013753</v>
      </c>
      <c r="M331" s="29"/>
      <c r="P331" s="29">
        <v>3586.7249999999999</v>
      </c>
      <c r="Q331">
        <f t="shared" si="23"/>
        <v>179336.25</v>
      </c>
      <c r="U331" s="29">
        <v>158342423.63800001</v>
      </c>
      <c r="V331" s="29">
        <v>181722.628</v>
      </c>
      <c r="W331" s="29">
        <f t="shared" si="24"/>
        <v>158524146.266</v>
      </c>
    </row>
    <row r="332" spans="4:23">
      <c r="D332">
        <f t="shared" si="25"/>
        <v>2034</v>
      </c>
      <c r="E332">
        <f t="shared" si="26"/>
        <v>9</v>
      </c>
      <c r="G332" s="29">
        <v>158023681.354</v>
      </c>
      <c r="H332" s="29"/>
      <c r="J332" s="29">
        <v>1823.001</v>
      </c>
      <c r="K332" s="29">
        <v>88389.32</v>
      </c>
      <c r="L332">
        <f t="shared" si="27"/>
        <v>161133818.74932</v>
      </c>
      <c r="M332" s="29"/>
      <c r="P332" s="29">
        <v>3051.192</v>
      </c>
      <c r="Q332">
        <f t="shared" si="23"/>
        <v>152559.6</v>
      </c>
      <c r="U332" s="29">
        <v>153056785.17500001</v>
      </c>
      <c r="V332" s="29">
        <v>155069.701</v>
      </c>
      <c r="W332" s="29">
        <f t="shared" si="24"/>
        <v>153211854.87600002</v>
      </c>
    </row>
    <row r="333" spans="4:23">
      <c r="D333">
        <f t="shared" si="25"/>
        <v>2034</v>
      </c>
      <c r="E333">
        <f t="shared" si="26"/>
        <v>10</v>
      </c>
      <c r="G333" s="29">
        <v>135471602.54099998</v>
      </c>
      <c r="H333" s="29"/>
      <c r="J333" s="29">
        <v>1554.3130000000001</v>
      </c>
      <c r="K333" s="29">
        <v>88437.171000000002</v>
      </c>
      <c r="L333">
        <f t="shared" si="27"/>
        <v>137459044.56852302</v>
      </c>
      <c r="M333" s="29"/>
      <c r="P333" s="29">
        <v>2612.3090000000002</v>
      </c>
      <c r="Q333">
        <f t="shared" si="23"/>
        <v>130615.45000000001</v>
      </c>
      <c r="U333" s="29">
        <v>130758432.325</v>
      </c>
      <c r="V333" s="29">
        <v>132727.72099999999</v>
      </c>
      <c r="W333" s="29">
        <f t="shared" si="24"/>
        <v>130891160.046</v>
      </c>
    </row>
    <row r="334" spans="4:23">
      <c r="D334">
        <f t="shared" si="25"/>
        <v>2034</v>
      </c>
      <c r="E334">
        <f t="shared" si="26"/>
        <v>11</v>
      </c>
      <c r="G334" s="29">
        <v>122297035.19</v>
      </c>
      <c r="H334" s="29"/>
      <c r="J334" s="29">
        <v>1400.567</v>
      </c>
      <c r="K334" s="29">
        <v>88448.687000000005</v>
      </c>
      <c r="L334">
        <f t="shared" si="27"/>
        <v>123878312.205529</v>
      </c>
      <c r="M334" s="29"/>
      <c r="P334" s="29">
        <v>2445.5250000000001</v>
      </c>
      <c r="Q334">
        <f t="shared" si="23"/>
        <v>122276.25</v>
      </c>
      <c r="U334" s="29">
        <v>117746456.87</v>
      </c>
      <c r="V334" s="29">
        <v>124621.239</v>
      </c>
      <c r="W334" s="29">
        <f t="shared" si="24"/>
        <v>117871078.109</v>
      </c>
    </row>
    <row r="335" spans="4:23">
      <c r="D335">
        <f t="shared" si="25"/>
        <v>2034</v>
      </c>
      <c r="E335">
        <f t="shared" si="26"/>
        <v>12</v>
      </c>
      <c r="G335" s="29">
        <v>138364687.745</v>
      </c>
      <c r="H335" s="29"/>
      <c r="J335" s="29">
        <v>1587.4649999999999</v>
      </c>
      <c r="K335" s="29">
        <v>88459.831999999995</v>
      </c>
      <c r="L335">
        <f t="shared" si="27"/>
        <v>140426887.20587999</v>
      </c>
      <c r="M335" s="29"/>
      <c r="P335" s="29">
        <v>2736.5039999999999</v>
      </c>
      <c r="Q335">
        <f t="shared" si="23"/>
        <v>136825.19999999998</v>
      </c>
      <c r="U335" s="29">
        <v>133843465.38500001</v>
      </c>
      <c r="V335" s="29">
        <v>139441.53400000001</v>
      </c>
      <c r="W335" s="29">
        <f t="shared" si="24"/>
        <v>133982906.919</v>
      </c>
    </row>
    <row r="336" spans="4:23">
      <c r="D336">
        <f t="shared" si="25"/>
        <v>2035</v>
      </c>
      <c r="E336">
        <f t="shared" si="26"/>
        <v>1</v>
      </c>
      <c r="G336" s="29">
        <v>157396710.66799998</v>
      </c>
      <c r="H336" s="29"/>
      <c r="J336" s="29">
        <v>1811.2329999999999</v>
      </c>
      <c r="K336" s="29">
        <v>88500.058000000005</v>
      </c>
      <c r="L336">
        <f t="shared" si="27"/>
        <v>160294225.551514</v>
      </c>
      <c r="M336" s="29"/>
      <c r="P336" s="29">
        <v>3095.1210000000001</v>
      </c>
      <c r="Q336">
        <f t="shared" si="23"/>
        <v>154756.05000000002</v>
      </c>
      <c r="U336" s="29">
        <v>152483980.044</v>
      </c>
      <c r="V336" s="29">
        <v>165611.016</v>
      </c>
      <c r="W336" s="29">
        <f t="shared" si="24"/>
        <v>152649591.06</v>
      </c>
    </row>
    <row r="337" spans="4:23">
      <c r="D337">
        <f t="shared" si="25"/>
        <v>2035</v>
      </c>
      <c r="E337">
        <f t="shared" si="26"/>
        <v>2</v>
      </c>
      <c r="G337" s="29">
        <v>150726727.19800001</v>
      </c>
      <c r="H337" s="29"/>
      <c r="J337" s="29">
        <v>1742.806</v>
      </c>
      <c r="K337" s="29">
        <v>88511.573999999993</v>
      </c>
      <c r="L337">
        <f t="shared" si="27"/>
        <v>154258502.236644</v>
      </c>
      <c r="M337" s="29"/>
      <c r="P337" s="29">
        <v>2795.7640000000001</v>
      </c>
      <c r="Q337">
        <f t="shared" si="23"/>
        <v>139788.20000000001</v>
      </c>
      <c r="U337" s="29">
        <v>146423190.98800001</v>
      </c>
      <c r="V337" s="29">
        <v>142203.68799999999</v>
      </c>
      <c r="W337" s="29">
        <f t="shared" si="24"/>
        <v>146565394.676</v>
      </c>
    </row>
    <row r="338" spans="4:23">
      <c r="D338">
        <f t="shared" si="25"/>
        <v>2035</v>
      </c>
      <c r="E338">
        <f t="shared" si="26"/>
        <v>3</v>
      </c>
      <c r="G338" s="29">
        <v>143870550.428</v>
      </c>
      <c r="H338" s="29"/>
      <c r="J338" s="29">
        <v>1661.42</v>
      </c>
      <c r="K338" s="29">
        <v>88521.975000000006</v>
      </c>
      <c r="L338">
        <f t="shared" si="27"/>
        <v>147072179.70450002</v>
      </c>
      <c r="M338" s="29"/>
      <c r="P338" s="29">
        <v>2566.9850000000001</v>
      </c>
      <c r="Q338">
        <f t="shared" si="23"/>
        <v>128349.25</v>
      </c>
      <c r="U338" s="29">
        <v>139622450.56999999</v>
      </c>
      <c r="V338" s="29">
        <v>130635.382</v>
      </c>
      <c r="W338" s="29">
        <f t="shared" si="24"/>
        <v>139753085.95199999</v>
      </c>
    </row>
    <row r="339" spans="4:23">
      <c r="D339">
        <f t="shared" si="25"/>
        <v>2035</v>
      </c>
      <c r="E339">
        <f t="shared" si="26"/>
        <v>4</v>
      </c>
      <c r="G339" s="29">
        <v>129618611.24499999</v>
      </c>
      <c r="H339" s="29"/>
      <c r="J339" s="29">
        <v>1482.1849999999999</v>
      </c>
      <c r="K339" s="29">
        <v>88572.164999999994</v>
      </c>
      <c r="L339">
        <f t="shared" si="27"/>
        <v>131280334.38052499</v>
      </c>
      <c r="M339" s="29"/>
      <c r="P339" s="29">
        <v>2155.7370000000001</v>
      </c>
      <c r="Q339">
        <f t="shared" si="23"/>
        <v>107786.85</v>
      </c>
      <c r="U339" s="29">
        <v>124650497.11399999</v>
      </c>
      <c r="V339" s="29">
        <v>109801.13099999999</v>
      </c>
      <c r="W339" s="29">
        <f t="shared" si="24"/>
        <v>124760298.24499999</v>
      </c>
    </row>
    <row r="340" spans="4:23">
      <c r="D340">
        <f t="shared" si="25"/>
        <v>2035</v>
      </c>
      <c r="E340">
        <f t="shared" si="26"/>
        <v>5</v>
      </c>
      <c r="G340" s="29">
        <v>125351401.219</v>
      </c>
      <c r="H340" s="29"/>
      <c r="J340" s="29">
        <v>1425.5809999999999</v>
      </c>
      <c r="K340" s="29">
        <v>88583.308999999994</v>
      </c>
      <c r="L340">
        <f t="shared" si="27"/>
        <v>126282682.22752899</v>
      </c>
      <c r="M340" s="29"/>
      <c r="P340" s="29">
        <v>2189.567</v>
      </c>
      <c r="Q340">
        <f t="shared" si="23"/>
        <v>109478.35</v>
      </c>
      <c r="U340" s="29">
        <v>119968149.543</v>
      </c>
      <c r="V340" s="29">
        <v>111313.02</v>
      </c>
      <c r="W340" s="29">
        <f t="shared" si="24"/>
        <v>120079462.56299999</v>
      </c>
    </row>
    <row r="341" spans="4:23">
      <c r="D341">
        <f t="shared" si="25"/>
        <v>2035</v>
      </c>
      <c r="E341">
        <f t="shared" si="26"/>
        <v>6</v>
      </c>
      <c r="G341" s="29">
        <v>144231242.46200001</v>
      </c>
      <c r="H341" s="29"/>
      <c r="J341" s="29">
        <v>1652.258</v>
      </c>
      <c r="K341" s="29">
        <v>88594.824999999997</v>
      </c>
      <c r="L341">
        <f t="shared" si="27"/>
        <v>146381508.36484998</v>
      </c>
      <c r="M341" s="29"/>
      <c r="P341" s="29">
        <v>2860.806</v>
      </c>
      <c r="Q341">
        <f t="shared" si="23"/>
        <v>143040.29999999999</v>
      </c>
      <c r="U341" s="29">
        <v>138664952.17899999</v>
      </c>
      <c r="V341" s="29">
        <v>145122.435</v>
      </c>
      <c r="W341" s="29">
        <f t="shared" si="24"/>
        <v>138810074.61399999</v>
      </c>
    </row>
    <row r="342" spans="4:23">
      <c r="D342">
        <f t="shared" si="25"/>
        <v>2035</v>
      </c>
      <c r="E342">
        <f t="shared" si="26"/>
        <v>7</v>
      </c>
      <c r="G342" s="29">
        <v>159429670.30599999</v>
      </c>
      <c r="H342" s="29"/>
      <c r="J342" s="29">
        <v>1842.902</v>
      </c>
      <c r="K342" s="29">
        <v>88644.2</v>
      </c>
      <c r="L342">
        <f t="shared" si="27"/>
        <v>163362573.4684</v>
      </c>
      <c r="M342" s="29"/>
      <c r="P342" s="29">
        <v>3513.1129999999998</v>
      </c>
      <c r="Q342">
        <f t="shared" si="23"/>
        <v>175655.65</v>
      </c>
      <c r="U342" s="29">
        <v>154661558.748</v>
      </c>
      <c r="V342" s="29">
        <v>178023.07399999999</v>
      </c>
      <c r="W342" s="29">
        <f t="shared" si="24"/>
        <v>154839581.822</v>
      </c>
    </row>
    <row r="343" spans="4:23">
      <c r="D343">
        <f t="shared" si="25"/>
        <v>2035</v>
      </c>
      <c r="E343">
        <f t="shared" si="26"/>
        <v>8</v>
      </c>
      <c r="G343" s="29">
        <v>162970608.32299998</v>
      </c>
      <c r="H343" s="29"/>
      <c r="J343" s="29">
        <v>1887.6030000000001</v>
      </c>
      <c r="K343" s="29">
        <v>88655.716</v>
      </c>
      <c r="L343">
        <f t="shared" si="27"/>
        <v>167346795.48874801</v>
      </c>
      <c r="M343" s="29"/>
      <c r="P343" s="29">
        <v>3585.1239999999998</v>
      </c>
      <c r="Q343">
        <f t="shared" si="23"/>
        <v>179256.19999999998</v>
      </c>
      <c r="U343" s="29">
        <v>158255320.68099999</v>
      </c>
      <c r="V343" s="29">
        <v>181643.503</v>
      </c>
      <c r="W343" s="29">
        <f t="shared" si="24"/>
        <v>158436964.18399999</v>
      </c>
    </row>
    <row r="344" spans="4:23">
      <c r="D344">
        <f t="shared" si="25"/>
        <v>2035</v>
      </c>
      <c r="E344">
        <f t="shared" si="26"/>
        <v>9</v>
      </c>
      <c r="G344" s="29">
        <v>158388202.54500002</v>
      </c>
      <c r="H344" s="29"/>
      <c r="J344" s="29">
        <v>1822.3409999999999</v>
      </c>
      <c r="K344" s="29">
        <v>88667.232000000004</v>
      </c>
      <c r="L344">
        <f t="shared" si="27"/>
        <v>161581932.23011199</v>
      </c>
      <c r="M344" s="29"/>
      <c r="P344" s="29">
        <v>3050.1460000000002</v>
      </c>
      <c r="Q344">
        <f t="shared" si="23"/>
        <v>152507.30000000002</v>
      </c>
      <c r="U344" s="29">
        <v>153001957.51499999</v>
      </c>
      <c r="V344" s="29">
        <v>155018.23999999999</v>
      </c>
      <c r="W344" s="29">
        <f t="shared" si="24"/>
        <v>153156975.755</v>
      </c>
    </row>
    <row r="345" spans="4:23">
      <c r="D345">
        <f t="shared" si="25"/>
        <v>2035</v>
      </c>
      <c r="E345">
        <f t="shared" si="26"/>
        <v>10</v>
      </c>
      <c r="G345" s="29">
        <v>135880730.345</v>
      </c>
      <c r="H345" s="29"/>
      <c r="J345" s="29">
        <v>1554.057</v>
      </c>
      <c r="K345" s="29">
        <v>88715.486000000004</v>
      </c>
      <c r="L345">
        <f t="shared" si="27"/>
        <v>137868922.02670202</v>
      </c>
      <c r="M345" s="29"/>
      <c r="P345" s="29">
        <v>2611.3270000000002</v>
      </c>
      <c r="Q345">
        <f t="shared" si="23"/>
        <v>130566.35</v>
      </c>
      <c r="U345" s="29">
        <v>130738186.76100001</v>
      </c>
      <c r="V345" s="29">
        <v>132677.511</v>
      </c>
      <c r="W345" s="29">
        <f t="shared" si="24"/>
        <v>130870864.27200001</v>
      </c>
    </row>
    <row r="346" spans="4:23">
      <c r="D346">
        <f t="shared" si="25"/>
        <v>2035</v>
      </c>
      <c r="E346">
        <f t="shared" si="26"/>
        <v>11</v>
      </c>
      <c r="G346" s="29">
        <v>122604568.34999999</v>
      </c>
      <c r="H346" s="29"/>
      <c r="J346" s="29">
        <v>1399.116</v>
      </c>
      <c r="K346" s="29">
        <v>88727.002999999997</v>
      </c>
      <c r="L346">
        <f t="shared" si="27"/>
        <v>124139369.529348</v>
      </c>
      <c r="M346" s="29"/>
      <c r="P346" s="29">
        <v>2441.2150000000001</v>
      </c>
      <c r="Q346">
        <f t="shared" si="23"/>
        <v>122060.75</v>
      </c>
      <c r="U346" s="29">
        <v>117629168.55599999</v>
      </c>
      <c r="V346" s="29">
        <v>124399.38</v>
      </c>
      <c r="W346" s="29">
        <f t="shared" si="24"/>
        <v>117753567.93599999</v>
      </c>
    </row>
    <row r="347" spans="4:23">
      <c r="D347">
        <f t="shared" si="25"/>
        <v>2035</v>
      </c>
      <c r="E347">
        <f t="shared" si="26"/>
        <v>12</v>
      </c>
      <c r="G347" s="29">
        <v>138515927.65200001</v>
      </c>
      <c r="H347" s="29"/>
      <c r="J347" s="29">
        <v>1584.146</v>
      </c>
      <c r="K347" s="29">
        <v>88738.146999999997</v>
      </c>
      <c r="L347">
        <f t="shared" si="27"/>
        <v>140574180.61746198</v>
      </c>
      <c r="M347" s="29"/>
      <c r="P347" s="29">
        <v>2727.5479999999998</v>
      </c>
      <c r="Q347">
        <f t="shared" si="23"/>
        <v>136377.4</v>
      </c>
      <c r="U347" s="29">
        <v>133573697.74699999</v>
      </c>
      <c r="V347" s="29">
        <v>138981.139</v>
      </c>
      <c r="W347" s="29">
        <f t="shared" si="24"/>
        <v>133712678.88599999</v>
      </c>
    </row>
    <row r="348" spans="4:23">
      <c r="D348">
        <f t="shared" si="25"/>
        <v>2036</v>
      </c>
      <c r="E348">
        <f t="shared" si="26"/>
        <v>1</v>
      </c>
      <c r="G348" s="29">
        <v>157470647.579</v>
      </c>
      <c r="H348" s="29"/>
      <c r="J348" s="29">
        <v>1807.0609999999999</v>
      </c>
      <c r="K348" s="29">
        <v>88778.528000000006</v>
      </c>
      <c r="L348">
        <f t="shared" si="27"/>
        <v>160428215.58620802</v>
      </c>
      <c r="M348" s="29"/>
      <c r="P348" s="29">
        <v>3083.7979999999998</v>
      </c>
      <c r="Q348">
        <f t="shared" si="23"/>
        <v>154189.9</v>
      </c>
      <c r="U348" s="29">
        <v>152144955.664</v>
      </c>
      <c r="V348" s="29">
        <v>165028.93700000001</v>
      </c>
      <c r="W348" s="29">
        <f t="shared" si="24"/>
        <v>152309984.60100001</v>
      </c>
    </row>
    <row r="349" spans="4:23">
      <c r="D349">
        <f t="shared" si="25"/>
        <v>2036</v>
      </c>
      <c r="E349">
        <f t="shared" si="26"/>
        <v>2</v>
      </c>
      <c r="G349" s="29">
        <v>150806088.64399999</v>
      </c>
      <c r="H349" s="29"/>
      <c r="J349" s="29">
        <v>1738.963</v>
      </c>
      <c r="K349" s="29">
        <v>88790.043999999994</v>
      </c>
      <c r="L349">
        <f t="shared" si="27"/>
        <v>154402601.284372</v>
      </c>
      <c r="M349" s="29"/>
      <c r="P349" s="29">
        <v>2785.3440000000001</v>
      </c>
      <c r="Q349">
        <f t="shared" si="23"/>
        <v>139267.20000000001</v>
      </c>
      <c r="U349" s="29">
        <v>146110914.46399999</v>
      </c>
      <c r="V349" s="29">
        <v>141668.04399999999</v>
      </c>
      <c r="W349" s="29">
        <f t="shared" si="24"/>
        <v>146252582.50799999</v>
      </c>
    </row>
    <row r="350" spans="4:23">
      <c r="D350">
        <f t="shared" si="25"/>
        <v>2036</v>
      </c>
      <c r="E350">
        <f t="shared" si="26"/>
        <v>3</v>
      </c>
      <c r="G350" s="29">
        <v>146710087.03200001</v>
      </c>
      <c r="H350" s="29"/>
      <c r="J350" s="29">
        <v>1696.8779999999999</v>
      </c>
      <c r="K350" s="29">
        <v>88800.816999999995</v>
      </c>
      <c r="L350">
        <f t="shared" si="27"/>
        <v>150684152.74932599</v>
      </c>
      <c r="M350" s="29"/>
      <c r="P350" s="29">
        <v>2620.7170000000001</v>
      </c>
      <c r="Q350">
        <f t="shared" si="23"/>
        <v>131035.85</v>
      </c>
      <c r="U350" s="29">
        <v>142578094.62799999</v>
      </c>
      <c r="V350" s="29">
        <v>133363.74799999999</v>
      </c>
      <c r="W350" s="29">
        <f t="shared" si="24"/>
        <v>142711458.37599999</v>
      </c>
    </row>
    <row r="351" spans="4:23">
      <c r="D351">
        <f t="shared" si="25"/>
        <v>2036</v>
      </c>
      <c r="E351">
        <f t="shared" si="26"/>
        <v>4</v>
      </c>
      <c r="G351" s="29">
        <v>129953736.21499999</v>
      </c>
      <c r="H351" s="29"/>
      <c r="J351" s="29">
        <v>1481.153</v>
      </c>
      <c r="K351" s="29">
        <v>88853.221000000005</v>
      </c>
      <c r="L351">
        <f t="shared" si="27"/>
        <v>131605214.843813</v>
      </c>
      <c r="M351" s="29"/>
      <c r="P351" s="29">
        <v>2152.1480000000001</v>
      </c>
      <c r="Q351">
        <f t="shared" si="23"/>
        <v>107607.40000000001</v>
      </c>
      <c r="U351" s="29">
        <v>124568033.92299999</v>
      </c>
      <c r="V351" s="29">
        <v>109616.076</v>
      </c>
      <c r="W351" s="29">
        <f t="shared" si="24"/>
        <v>124677649.999</v>
      </c>
    </row>
    <row r="352" spans="4:23">
      <c r="D352">
        <f t="shared" si="25"/>
        <v>2036</v>
      </c>
      <c r="E352">
        <f t="shared" si="26"/>
        <v>5</v>
      </c>
      <c r="G352" s="29">
        <v>125772631.307</v>
      </c>
      <c r="H352" s="29"/>
      <c r="J352" s="29">
        <v>1425.623</v>
      </c>
      <c r="K352" s="29">
        <v>88864.365000000005</v>
      </c>
      <c r="L352">
        <f t="shared" si="27"/>
        <v>126687082.62439501</v>
      </c>
      <c r="M352" s="29"/>
      <c r="P352" s="29">
        <v>2188.8110000000001</v>
      </c>
      <c r="Q352">
        <f t="shared" si="23"/>
        <v>109440.55</v>
      </c>
      <c r="U352" s="29">
        <v>119973109.942</v>
      </c>
      <c r="V352" s="29">
        <v>111273.75199999999</v>
      </c>
      <c r="W352" s="29">
        <f t="shared" si="24"/>
        <v>120084383.69400001</v>
      </c>
    </row>
    <row r="353" spans="4:23">
      <c r="D353">
        <f t="shared" si="25"/>
        <v>2036</v>
      </c>
      <c r="E353">
        <f t="shared" si="26"/>
        <v>6</v>
      </c>
      <c r="G353" s="29">
        <v>144659278.535</v>
      </c>
      <c r="H353" s="29"/>
      <c r="J353" s="29">
        <v>1652.376</v>
      </c>
      <c r="K353" s="29">
        <v>88875.880999999994</v>
      </c>
      <c r="L353">
        <f t="shared" si="27"/>
        <v>146856372.743256</v>
      </c>
      <c r="M353" s="29"/>
      <c r="P353" s="29">
        <v>2860.826</v>
      </c>
      <c r="Q353">
        <f t="shared" si="23"/>
        <v>143041.29999999999</v>
      </c>
      <c r="U353" s="29">
        <v>138675194.92399999</v>
      </c>
      <c r="V353" s="29">
        <v>145124.25700000001</v>
      </c>
      <c r="W353" s="29">
        <f t="shared" si="24"/>
        <v>138820319.18099999</v>
      </c>
    </row>
    <row r="354" spans="4:23">
      <c r="D354">
        <f t="shared" si="25"/>
        <v>2036</v>
      </c>
      <c r="E354">
        <f t="shared" si="26"/>
        <v>7</v>
      </c>
      <c r="G354" s="29">
        <v>159797209.241</v>
      </c>
      <c r="H354" s="29"/>
      <c r="J354" s="29">
        <v>1842.3910000000001</v>
      </c>
      <c r="K354" s="29">
        <v>88924.548999999999</v>
      </c>
      <c r="L354">
        <f t="shared" si="27"/>
        <v>163833788.756659</v>
      </c>
      <c r="M354" s="29"/>
      <c r="P354" s="29">
        <v>3512.366</v>
      </c>
      <c r="Q354">
        <f t="shared" si="23"/>
        <v>175618.3</v>
      </c>
      <c r="U354" s="29">
        <v>154619135.33000001</v>
      </c>
      <c r="V354" s="29">
        <v>177987.11600000001</v>
      </c>
      <c r="W354" s="29">
        <f t="shared" si="24"/>
        <v>154797122.44600001</v>
      </c>
    </row>
    <row r="355" spans="4:23">
      <c r="D355">
        <f t="shared" si="25"/>
        <v>2036</v>
      </c>
      <c r="E355">
        <f t="shared" si="26"/>
        <v>8</v>
      </c>
      <c r="G355" s="29">
        <v>163320626.26800001</v>
      </c>
      <c r="H355" s="29"/>
      <c r="J355" s="29">
        <v>1886.962</v>
      </c>
      <c r="K355" s="29">
        <v>88936.066000000006</v>
      </c>
      <c r="L355">
        <f t="shared" si="27"/>
        <v>167818976.97149202</v>
      </c>
      <c r="M355" s="29"/>
      <c r="P355" s="29">
        <v>3584.174</v>
      </c>
      <c r="Q355">
        <f t="shared" si="23"/>
        <v>179208.7</v>
      </c>
      <c r="U355" s="29">
        <v>158202065.896</v>
      </c>
      <c r="V355" s="29">
        <v>181597.36799999999</v>
      </c>
      <c r="W355" s="29">
        <f t="shared" si="24"/>
        <v>158383663.264</v>
      </c>
    </row>
    <row r="356" spans="4:23">
      <c r="D356">
        <f t="shared" si="25"/>
        <v>2036</v>
      </c>
      <c r="E356">
        <f t="shared" si="26"/>
        <v>9</v>
      </c>
      <c r="G356" s="29">
        <v>158780395.54299998</v>
      </c>
      <c r="H356" s="29"/>
      <c r="J356" s="29">
        <v>1822.075</v>
      </c>
      <c r="K356" s="29">
        <v>88947.581999999995</v>
      </c>
      <c r="L356">
        <f t="shared" si="27"/>
        <v>162069165.47264999</v>
      </c>
      <c r="M356" s="29"/>
      <c r="P356" s="29">
        <v>3049.7350000000001</v>
      </c>
      <c r="Q356">
        <f t="shared" si="23"/>
        <v>152486.75</v>
      </c>
      <c r="U356" s="29">
        <v>152979942.12</v>
      </c>
      <c r="V356" s="29">
        <v>154999.011</v>
      </c>
      <c r="W356" s="29">
        <f t="shared" si="24"/>
        <v>153134941.13100001</v>
      </c>
    </row>
    <row r="357" spans="4:23">
      <c r="D357">
        <f t="shared" si="25"/>
        <v>2036</v>
      </c>
      <c r="E357">
        <f t="shared" si="26"/>
        <v>10</v>
      </c>
      <c r="G357" s="29">
        <v>136322255.56799999</v>
      </c>
      <c r="H357" s="29"/>
      <c r="J357" s="29">
        <v>1554.28</v>
      </c>
      <c r="K357" s="29">
        <v>88999.312999999995</v>
      </c>
      <c r="L357">
        <f t="shared" si="27"/>
        <v>138329852.20964</v>
      </c>
      <c r="M357" s="29"/>
      <c r="P357" s="29">
        <v>2611.1579999999999</v>
      </c>
      <c r="Q357">
        <f t="shared" si="23"/>
        <v>130557.9</v>
      </c>
      <c r="U357" s="29">
        <v>130757689.664</v>
      </c>
      <c r="V357" s="29">
        <v>132668.75099999999</v>
      </c>
      <c r="W357" s="29">
        <f t="shared" si="24"/>
        <v>130890358.41500001</v>
      </c>
    </row>
    <row r="358" spans="4:23">
      <c r="D358">
        <f t="shared" si="25"/>
        <v>2036</v>
      </c>
      <c r="E358">
        <f t="shared" si="26"/>
        <v>11</v>
      </c>
      <c r="G358" s="29">
        <v>122951856.759</v>
      </c>
      <c r="H358" s="29"/>
      <c r="J358" s="29">
        <v>1398.232</v>
      </c>
      <c r="K358" s="29">
        <v>89010.83</v>
      </c>
      <c r="L358">
        <f t="shared" si="27"/>
        <v>124457790.85256</v>
      </c>
      <c r="M358" s="29"/>
      <c r="P358" s="29">
        <v>2437.9670000000001</v>
      </c>
      <c r="Q358">
        <f t="shared" si="23"/>
        <v>121898.35</v>
      </c>
      <c r="U358" s="29">
        <v>117558866.78300001</v>
      </c>
      <c r="V358" s="29">
        <v>124231.827</v>
      </c>
      <c r="W358" s="29">
        <f t="shared" si="24"/>
        <v>117683098.61000001</v>
      </c>
    </row>
    <row r="359" spans="4:23">
      <c r="D359">
        <f t="shared" si="25"/>
        <v>2036</v>
      </c>
      <c r="E359">
        <f t="shared" si="26"/>
        <v>12</v>
      </c>
      <c r="G359" s="29">
        <v>138719107.08000001</v>
      </c>
      <c r="H359" s="29"/>
      <c r="J359" s="29">
        <v>1581.546</v>
      </c>
      <c r="K359" s="29">
        <v>89021.974000000002</v>
      </c>
      <c r="L359">
        <f t="shared" si="27"/>
        <v>140792346.89180401</v>
      </c>
      <c r="M359" s="29"/>
      <c r="P359" s="29">
        <v>2720.0210000000002</v>
      </c>
      <c r="Q359">
        <f t="shared" si="23"/>
        <v>136001.05000000002</v>
      </c>
      <c r="U359" s="29">
        <v>133363244.848</v>
      </c>
      <c r="V359" s="29">
        <v>138593.853</v>
      </c>
      <c r="W359" s="29">
        <f t="shared" si="24"/>
        <v>133501838.70100001</v>
      </c>
    </row>
    <row r="360" spans="4:23">
      <c r="D360">
        <f t="shared" si="25"/>
        <v>2037</v>
      </c>
      <c r="E360">
        <f t="shared" si="26"/>
        <v>1</v>
      </c>
      <c r="G360" s="29">
        <v>157584079.472</v>
      </c>
      <c r="H360" s="29"/>
      <c r="J360" s="29">
        <v>1803.194</v>
      </c>
      <c r="K360" s="29">
        <v>89066.596000000005</v>
      </c>
      <c r="L360">
        <f t="shared" si="27"/>
        <v>160604351.507624</v>
      </c>
      <c r="M360" s="29"/>
      <c r="P360" s="29">
        <v>3072.8420000000001</v>
      </c>
      <c r="Q360">
        <f t="shared" si="23"/>
        <v>153642.1</v>
      </c>
      <c r="U360" s="29">
        <v>151831571.77700001</v>
      </c>
      <c r="V360" s="29">
        <v>164465.375</v>
      </c>
      <c r="W360" s="29">
        <f t="shared" si="24"/>
        <v>151996037.15200001</v>
      </c>
    </row>
    <row r="361" spans="4:23">
      <c r="D361">
        <f t="shared" si="25"/>
        <v>2037</v>
      </c>
      <c r="E361">
        <f t="shared" si="26"/>
        <v>2</v>
      </c>
      <c r="G361" s="29">
        <v>150921509.40899998</v>
      </c>
      <c r="H361" s="29"/>
      <c r="J361" s="29">
        <v>1735.3979999999999</v>
      </c>
      <c r="K361" s="29">
        <v>89078.111999999994</v>
      </c>
      <c r="L361">
        <f t="shared" si="27"/>
        <v>154585977.40857598</v>
      </c>
      <c r="M361" s="29"/>
      <c r="P361" s="29">
        <v>2775.2579999999998</v>
      </c>
      <c r="Q361">
        <f t="shared" si="23"/>
        <v>138762.9</v>
      </c>
      <c r="U361" s="29">
        <v>145822001.19499999</v>
      </c>
      <c r="V361" s="29">
        <v>141149.217</v>
      </c>
      <c r="W361" s="29">
        <f t="shared" si="24"/>
        <v>145963150.412</v>
      </c>
    </row>
    <row r="362" spans="4:23">
      <c r="D362">
        <f t="shared" si="25"/>
        <v>2037</v>
      </c>
      <c r="E362">
        <f t="shared" si="26"/>
        <v>3</v>
      </c>
      <c r="G362" s="29">
        <v>144268245.30399999</v>
      </c>
      <c r="H362" s="29"/>
      <c r="J362" s="29">
        <v>1656.107</v>
      </c>
      <c r="K362" s="29">
        <v>89088.513999999996</v>
      </c>
      <c r="L362">
        <f t="shared" si="27"/>
        <v>147540111.654998</v>
      </c>
      <c r="M362" s="29"/>
      <c r="P362" s="29">
        <v>2551.529</v>
      </c>
      <c r="Q362">
        <f t="shared" si="23"/>
        <v>127576.45</v>
      </c>
      <c r="U362" s="29">
        <v>139192599.15900001</v>
      </c>
      <c r="V362" s="29">
        <v>129840.056</v>
      </c>
      <c r="W362" s="29">
        <f t="shared" si="24"/>
        <v>139322439.215</v>
      </c>
    </row>
    <row r="363" spans="4:23">
      <c r="D363">
        <f t="shared" si="25"/>
        <v>2037</v>
      </c>
      <c r="E363">
        <f t="shared" si="26"/>
        <v>4</v>
      </c>
      <c r="G363" s="29">
        <v>130328606.837</v>
      </c>
      <c r="H363" s="29"/>
      <c r="J363" s="29">
        <v>1480.4290000000001</v>
      </c>
      <c r="K363" s="29">
        <v>89145.811000000002</v>
      </c>
      <c r="L363">
        <f t="shared" si="27"/>
        <v>131974043.83291902</v>
      </c>
      <c r="M363" s="29"/>
      <c r="P363" s="29">
        <v>2148.991</v>
      </c>
      <c r="Q363">
        <f t="shared" si="23"/>
        <v>107449.55</v>
      </c>
      <c r="U363" s="29">
        <v>124511292.90800001</v>
      </c>
      <c r="V363" s="29">
        <v>109452.927</v>
      </c>
      <c r="W363" s="29">
        <f t="shared" si="24"/>
        <v>124620745.83500001</v>
      </c>
    </row>
    <row r="364" spans="4:23">
      <c r="D364">
        <f t="shared" si="25"/>
        <v>2037</v>
      </c>
      <c r="E364">
        <f t="shared" si="26"/>
        <v>5</v>
      </c>
      <c r="G364" s="29">
        <v>126237138.884</v>
      </c>
      <c r="H364" s="29"/>
      <c r="J364" s="29">
        <v>1426.0219999999999</v>
      </c>
      <c r="K364" s="29">
        <v>89156.956000000006</v>
      </c>
      <c r="L364">
        <f t="shared" si="27"/>
        <v>127139780.709032</v>
      </c>
      <c r="M364" s="29"/>
      <c r="P364" s="29">
        <v>2188.6010000000001</v>
      </c>
      <c r="Q364">
        <f t="shared" si="23"/>
        <v>109430.05</v>
      </c>
      <c r="U364" s="29">
        <v>120007764.506</v>
      </c>
      <c r="V364" s="29">
        <v>111262.189</v>
      </c>
      <c r="W364" s="29">
        <f t="shared" si="24"/>
        <v>120119026.69499999</v>
      </c>
    </row>
    <row r="365" spans="4:23">
      <c r="D365">
        <f t="shared" si="25"/>
        <v>2037</v>
      </c>
      <c r="E365">
        <f t="shared" si="26"/>
        <v>6</v>
      </c>
      <c r="G365" s="29">
        <v>145137952.14699998</v>
      </c>
      <c r="H365" s="29"/>
      <c r="J365" s="29">
        <v>1652.9369999999999</v>
      </c>
      <c r="K365" s="29">
        <v>89168.471999999994</v>
      </c>
      <c r="L365">
        <f t="shared" si="27"/>
        <v>147389866.60226399</v>
      </c>
      <c r="M365" s="29"/>
      <c r="P365" s="29">
        <v>2861.547</v>
      </c>
      <c r="Q365">
        <f t="shared" si="23"/>
        <v>143077.35</v>
      </c>
      <c r="U365" s="29">
        <v>138722229.245</v>
      </c>
      <c r="V365" s="29">
        <v>145161.69899999999</v>
      </c>
      <c r="W365" s="29">
        <f t="shared" si="24"/>
        <v>138867390.94400001</v>
      </c>
    </row>
    <row r="366" spans="4:23">
      <c r="D366">
        <f t="shared" si="25"/>
        <v>2037</v>
      </c>
      <c r="E366">
        <f t="shared" si="26"/>
        <v>7</v>
      </c>
      <c r="G366" s="29">
        <v>160239724.79000002</v>
      </c>
      <c r="H366" s="29"/>
      <c r="J366" s="29">
        <v>1842.692</v>
      </c>
      <c r="K366" s="29">
        <v>89224.62</v>
      </c>
      <c r="L366">
        <f t="shared" si="27"/>
        <v>164413493.47703999</v>
      </c>
      <c r="M366" s="29"/>
      <c r="P366" s="29">
        <v>3512.9169999999999</v>
      </c>
      <c r="Q366">
        <f t="shared" si="23"/>
        <v>175645.85</v>
      </c>
      <c r="U366" s="29">
        <v>154644245.61700001</v>
      </c>
      <c r="V366" s="29">
        <v>178016.96400000001</v>
      </c>
      <c r="W366" s="29">
        <f t="shared" si="24"/>
        <v>154822262.581</v>
      </c>
    </row>
    <row r="367" spans="4:23">
      <c r="D367">
        <f t="shared" si="25"/>
        <v>2037</v>
      </c>
      <c r="E367">
        <f t="shared" si="26"/>
        <v>8</v>
      </c>
      <c r="G367" s="29">
        <v>163745446.81</v>
      </c>
      <c r="H367" s="29"/>
      <c r="J367" s="29">
        <v>1887.134</v>
      </c>
      <c r="K367" s="29">
        <v>89236.135999999999</v>
      </c>
      <c r="L367">
        <f t="shared" si="27"/>
        <v>168400546.27422401</v>
      </c>
      <c r="M367" s="29"/>
      <c r="P367" s="29">
        <v>3584.5230000000001</v>
      </c>
      <c r="Q367">
        <f t="shared" si="23"/>
        <v>179226.15</v>
      </c>
      <c r="U367" s="29">
        <v>158216426.19</v>
      </c>
      <c r="V367" s="29">
        <v>181617.07800000001</v>
      </c>
      <c r="W367" s="29">
        <f t="shared" si="24"/>
        <v>158398043.26800001</v>
      </c>
    </row>
    <row r="368" spans="4:23">
      <c r="D368">
        <f t="shared" si="25"/>
        <v>2037</v>
      </c>
      <c r="E368">
        <f t="shared" si="26"/>
        <v>9</v>
      </c>
      <c r="G368" s="29">
        <v>159244915.75400001</v>
      </c>
      <c r="H368" s="29"/>
      <c r="J368" s="29">
        <v>1822.586</v>
      </c>
      <c r="K368" s="29">
        <v>89247.652000000002</v>
      </c>
      <c r="L368">
        <f t="shared" si="27"/>
        <v>162661521.06807199</v>
      </c>
      <c r="M368" s="29"/>
      <c r="P368" s="29">
        <v>3050.5680000000002</v>
      </c>
      <c r="Q368">
        <f t="shared" si="23"/>
        <v>152528.40000000002</v>
      </c>
      <c r="U368" s="29">
        <v>153022595.81200001</v>
      </c>
      <c r="V368" s="29">
        <v>155042.85200000001</v>
      </c>
      <c r="W368" s="29">
        <f t="shared" si="24"/>
        <v>153177638.664</v>
      </c>
    </row>
    <row r="369" spans="4:23">
      <c r="D369">
        <f t="shared" si="25"/>
        <v>2037</v>
      </c>
      <c r="E369">
        <f t="shared" si="26"/>
        <v>10</v>
      </c>
      <c r="G369" s="29">
        <v>136823280.38399997</v>
      </c>
      <c r="H369" s="29"/>
      <c r="J369" s="29">
        <v>1555.107</v>
      </c>
      <c r="K369" s="29">
        <v>89303.457999999999</v>
      </c>
      <c r="L369">
        <f t="shared" si="27"/>
        <v>138876432.66000599</v>
      </c>
      <c r="M369" s="29"/>
      <c r="P369" s="29">
        <v>2611.9520000000002</v>
      </c>
      <c r="Q369">
        <f t="shared" ref="Q369:Q432" si="28">P369*50</f>
        <v>130597.6</v>
      </c>
      <c r="U369" s="29">
        <v>130827466.12899999</v>
      </c>
      <c r="V369" s="29">
        <v>132708.83100000001</v>
      </c>
      <c r="W369" s="29">
        <f t="shared" ref="W369:W432" si="29">SUM(U369:V369)</f>
        <v>130960174.95999999</v>
      </c>
    </row>
    <row r="370" spans="4:23">
      <c r="D370">
        <f t="shared" ref="D370:D433" si="30">IF(E370=1,D369+1,D369)</f>
        <v>2037</v>
      </c>
      <c r="E370">
        <f t="shared" ref="E370:E433" si="31">IF(E369=12,1,E369+1)</f>
        <v>11</v>
      </c>
      <c r="G370" s="29">
        <v>123352290.118</v>
      </c>
      <c r="H370" s="29"/>
      <c r="J370" s="29">
        <v>1397.876</v>
      </c>
      <c r="K370" s="29">
        <v>89314.974000000002</v>
      </c>
      <c r="L370">
        <f t="shared" si="27"/>
        <v>124851258.59522401</v>
      </c>
      <c r="M370" s="29"/>
      <c r="P370" s="29">
        <v>2435.538</v>
      </c>
      <c r="Q370">
        <f t="shared" si="28"/>
        <v>121776.9</v>
      </c>
      <c r="U370" s="29">
        <v>117532476.22</v>
      </c>
      <c r="V370" s="29">
        <v>124105.83199999999</v>
      </c>
      <c r="W370" s="29">
        <f t="shared" si="29"/>
        <v>117656582.052</v>
      </c>
    </row>
    <row r="371" spans="4:23">
      <c r="D371">
        <f t="shared" si="30"/>
        <v>2037</v>
      </c>
      <c r="E371">
        <f t="shared" si="31"/>
        <v>12</v>
      </c>
      <c r="G371" s="29">
        <v>138973443.868</v>
      </c>
      <c r="H371" s="29"/>
      <c r="J371" s="29">
        <v>1579.4490000000001</v>
      </c>
      <c r="K371" s="29">
        <v>89326.119000000006</v>
      </c>
      <c r="L371">
        <f t="shared" si="27"/>
        <v>141086049.32843101</v>
      </c>
      <c r="M371" s="29"/>
      <c r="P371" s="29">
        <v>2713.248</v>
      </c>
      <c r="Q371">
        <f t="shared" si="28"/>
        <v>135662.39999999999</v>
      </c>
      <c r="U371" s="29">
        <v>133194689.30599999</v>
      </c>
      <c r="V371" s="29">
        <v>138244.77100000001</v>
      </c>
      <c r="W371" s="29">
        <f t="shared" si="29"/>
        <v>133332934.07699999</v>
      </c>
    </row>
    <row r="372" spans="4:23">
      <c r="D372">
        <f t="shared" si="30"/>
        <v>2038</v>
      </c>
      <c r="E372">
        <f t="shared" si="31"/>
        <v>1</v>
      </c>
      <c r="G372" s="29">
        <v>157727017.12899998</v>
      </c>
      <c r="H372" s="29"/>
      <c r="J372" s="29">
        <v>1799.913</v>
      </c>
      <c r="K372" s="29">
        <v>89374.161999999997</v>
      </c>
      <c r="L372">
        <f t="shared" si="27"/>
        <v>160865716.04790598</v>
      </c>
      <c r="M372" s="29"/>
      <c r="P372" s="29">
        <v>3063.0479999999998</v>
      </c>
      <c r="Q372">
        <f t="shared" si="28"/>
        <v>153152.4</v>
      </c>
      <c r="U372" s="29">
        <v>151566521.38100001</v>
      </c>
      <c r="V372" s="29">
        <v>163961.16</v>
      </c>
      <c r="W372" s="29">
        <f t="shared" si="29"/>
        <v>151730482.54100001</v>
      </c>
    </row>
    <row r="373" spans="4:23">
      <c r="D373">
        <f t="shared" si="30"/>
        <v>2038</v>
      </c>
      <c r="E373">
        <f t="shared" si="31"/>
        <v>2</v>
      </c>
      <c r="G373" s="29">
        <v>151063964.51800001</v>
      </c>
      <c r="H373" s="29"/>
      <c r="J373" s="29">
        <v>1732.3710000000001</v>
      </c>
      <c r="K373" s="29">
        <v>89385.678</v>
      </c>
      <c r="L373">
        <f t="shared" si="27"/>
        <v>154849156.38253802</v>
      </c>
      <c r="M373" s="29"/>
      <c r="P373" s="29">
        <v>2766.2359999999999</v>
      </c>
      <c r="Q373">
        <f t="shared" si="28"/>
        <v>138311.79999999999</v>
      </c>
      <c r="U373" s="29">
        <v>145577368.41800001</v>
      </c>
      <c r="V373" s="29">
        <v>140684.796</v>
      </c>
      <c r="W373" s="29">
        <f t="shared" si="29"/>
        <v>145718053.21400002</v>
      </c>
    </row>
    <row r="374" spans="4:23">
      <c r="D374">
        <f t="shared" si="30"/>
        <v>2038</v>
      </c>
      <c r="E374">
        <f t="shared" si="31"/>
        <v>3</v>
      </c>
      <c r="G374" s="29">
        <v>144511005.40199998</v>
      </c>
      <c r="H374" s="29"/>
      <c r="J374" s="29">
        <v>1654.115</v>
      </c>
      <c r="K374" s="29">
        <v>89396.078999999998</v>
      </c>
      <c r="L374">
        <f t="shared" si="27"/>
        <v>147871395.215085</v>
      </c>
      <c r="M374" s="29"/>
      <c r="P374" s="29">
        <v>2544.9859999999999</v>
      </c>
      <c r="Q374">
        <f t="shared" si="28"/>
        <v>127249.29999999999</v>
      </c>
      <c r="U374" s="29">
        <v>139032686.51499999</v>
      </c>
      <c r="V374" s="29">
        <v>129502.769</v>
      </c>
      <c r="W374" s="29">
        <f t="shared" si="29"/>
        <v>139162189.28399998</v>
      </c>
    </row>
    <row r="375" spans="4:23">
      <c r="D375">
        <f t="shared" si="30"/>
        <v>2038</v>
      </c>
      <c r="E375">
        <f t="shared" si="31"/>
        <v>4</v>
      </c>
      <c r="G375" s="29">
        <v>130710943.80000001</v>
      </c>
      <c r="H375" s="29"/>
      <c r="J375" s="29">
        <v>1479.9559999999999</v>
      </c>
      <c r="K375" s="29">
        <v>89453.457999999999</v>
      </c>
      <c r="L375">
        <f t="shared" si="27"/>
        <v>132387181.88784799</v>
      </c>
      <c r="M375" s="29"/>
      <c r="P375" s="29">
        <v>2146.306</v>
      </c>
      <c r="Q375">
        <f t="shared" si="28"/>
        <v>107315.3</v>
      </c>
      <c r="U375" s="29">
        <v>124475306.64300001</v>
      </c>
      <c r="V375" s="29">
        <v>109313.829</v>
      </c>
      <c r="W375" s="29">
        <f t="shared" si="29"/>
        <v>124584620.472</v>
      </c>
    </row>
    <row r="376" spans="4:23">
      <c r="D376">
        <f t="shared" si="30"/>
        <v>2038</v>
      </c>
      <c r="E376">
        <f t="shared" si="31"/>
        <v>5</v>
      </c>
      <c r="G376" s="29">
        <v>126706651.611</v>
      </c>
      <c r="H376" s="29"/>
      <c r="J376" s="29">
        <v>1426.6369999999999</v>
      </c>
      <c r="K376" s="29">
        <v>89464.603000000003</v>
      </c>
      <c r="L376">
        <f t="shared" si="27"/>
        <v>127633512.830111</v>
      </c>
      <c r="M376" s="29"/>
      <c r="P376" s="29">
        <v>2188.768</v>
      </c>
      <c r="Q376">
        <f t="shared" si="28"/>
        <v>109438.39999999999</v>
      </c>
      <c r="U376" s="29">
        <v>120060426.075</v>
      </c>
      <c r="V376" s="29">
        <v>111269.864</v>
      </c>
      <c r="W376" s="29">
        <f t="shared" si="29"/>
        <v>120171695.939</v>
      </c>
    </row>
    <row r="377" spans="4:23">
      <c r="D377">
        <f t="shared" si="30"/>
        <v>2038</v>
      </c>
      <c r="E377">
        <f t="shared" si="31"/>
        <v>6</v>
      </c>
      <c r="G377" s="29">
        <v>145623836.176</v>
      </c>
      <c r="H377" s="29"/>
      <c r="J377" s="29">
        <v>1653.7470000000001</v>
      </c>
      <c r="K377" s="29">
        <v>89476.119000000006</v>
      </c>
      <c r="L377">
        <f t="shared" si="27"/>
        <v>147970863.36789301</v>
      </c>
      <c r="M377" s="29"/>
      <c r="P377" s="29">
        <v>2862.6750000000002</v>
      </c>
      <c r="Q377">
        <f t="shared" si="28"/>
        <v>143133.75</v>
      </c>
      <c r="U377" s="29">
        <v>138790049.037</v>
      </c>
      <c r="V377" s="29">
        <v>145219.76300000001</v>
      </c>
      <c r="W377" s="29">
        <f t="shared" si="29"/>
        <v>138935268.80000001</v>
      </c>
    </row>
    <row r="378" spans="4:23">
      <c r="D378">
        <f t="shared" si="30"/>
        <v>2038</v>
      </c>
      <c r="E378">
        <f t="shared" si="31"/>
        <v>7</v>
      </c>
      <c r="G378" s="29">
        <v>160672849.303</v>
      </c>
      <c r="H378" s="29"/>
      <c r="J378" s="29">
        <v>1842.9649999999999</v>
      </c>
      <c r="K378" s="29">
        <v>89530.103000000003</v>
      </c>
      <c r="L378">
        <f t="shared" si="27"/>
        <v>165000846.27539501</v>
      </c>
      <c r="M378" s="29"/>
      <c r="P378" s="29">
        <v>3513.42</v>
      </c>
      <c r="Q378">
        <f t="shared" si="28"/>
        <v>175671</v>
      </c>
      <c r="U378" s="29">
        <v>154667005.73800001</v>
      </c>
      <c r="V378" s="29">
        <v>178044.33900000001</v>
      </c>
      <c r="W378" s="29">
        <f t="shared" si="29"/>
        <v>154845050.07699999</v>
      </c>
    </row>
    <row r="379" spans="4:23">
      <c r="D379">
        <f t="shared" si="30"/>
        <v>2038</v>
      </c>
      <c r="E379">
        <f t="shared" si="31"/>
        <v>8</v>
      </c>
      <c r="G379" s="29">
        <v>164161411.68000001</v>
      </c>
      <c r="H379" s="29"/>
      <c r="J379" s="29">
        <v>1887.2819999999999</v>
      </c>
      <c r="K379" s="29">
        <v>89541.619000000006</v>
      </c>
      <c r="L379">
        <f t="shared" si="27"/>
        <v>168990285.78955799</v>
      </c>
      <c r="M379" s="29"/>
      <c r="P379" s="29">
        <v>3584.8319999999999</v>
      </c>
      <c r="Q379">
        <f t="shared" si="28"/>
        <v>179241.60000000001</v>
      </c>
      <c r="U379" s="29">
        <v>158228791.433</v>
      </c>
      <c r="V379" s="29">
        <v>181634.65299999999</v>
      </c>
      <c r="W379" s="29">
        <f t="shared" si="29"/>
        <v>158410426.086</v>
      </c>
    </row>
    <row r="380" spans="4:23">
      <c r="D380">
        <f t="shared" si="30"/>
        <v>2038</v>
      </c>
      <c r="E380">
        <f t="shared" si="31"/>
        <v>9</v>
      </c>
      <c r="G380" s="29">
        <v>159699360.53</v>
      </c>
      <c r="H380" s="29"/>
      <c r="J380" s="29">
        <v>1823.0619999999999</v>
      </c>
      <c r="K380" s="29">
        <v>89553.134999999995</v>
      </c>
      <c r="L380">
        <f t="shared" si="27"/>
        <v>163260917.39936998</v>
      </c>
      <c r="M380" s="29"/>
      <c r="P380" s="29">
        <v>3051.3429999999998</v>
      </c>
      <c r="Q380">
        <f t="shared" si="28"/>
        <v>152567.15</v>
      </c>
      <c r="U380" s="29">
        <v>153062305.22099999</v>
      </c>
      <c r="V380" s="29">
        <v>155083.69500000001</v>
      </c>
      <c r="W380" s="29">
        <f t="shared" si="29"/>
        <v>153217388.91599998</v>
      </c>
    </row>
    <row r="381" spans="4:23">
      <c r="D381">
        <f t="shared" si="30"/>
        <v>2038</v>
      </c>
      <c r="E381">
        <f t="shared" si="31"/>
        <v>10</v>
      </c>
      <c r="G381" s="29">
        <v>137302924.20899999</v>
      </c>
      <c r="H381" s="29"/>
      <c r="J381" s="29">
        <v>1555.723</v>
      </c>
      <c r="K381" s="29">
        <v>89607.667000000001</v>
      </c>
      <c r="L381">
        <f t="shared" ref="L381:L444" si="32">K381*J381</f>
        <v>139404708.52824101</v>
      </c>
      <c r="M381" s="29"/>
      <c r="P381" s="29">
        <v>2612.4059999999999</v>
      </c>
      <c r="Q381">
        <f t="shared" si="28"/>
        <v>130620.3</v>
      </c>
      <c r="U381" s="29">
        <v>130879689.84900001</v>
      </c>
      <c r="V381" s="29">
        <v>132731.69699999999</v>
      </c>
      <c r="W381" s="29">
        <f t="shared" si="29"/>
        <v>131012421.546</v>
      </c>
    </row>
    <row r="382" spans="4:23">
      <c r="D382">
        <f t="shared" si="30"/>
        <v>2038</v>
      </c>
      <c r="E382">
        <f t="shared" si="31"/>
        <v>11</v>
      </c>
      <c r="G382" s="29">
        <v>123732128.794</v>
      </c>
      <c r="H382" s="29"/>
      <c r="J382" s="29">
        <v>1397.3150000000001</v>
      </c>
      <c r="K382" s="29">
        <v>89619.183000000005</v>
      </c>
      <c r="L382">
        <f t="shared" si="32"/>
        <v>125226228.69364502</v>
      </c>
      <c r="M382" s="29"/>
      <c r="P382" s="29">
        <v>2432.7840000000001</v>
      </c>
      <c r="Q382">
        <f t="shared" si="28"/>
        <v>121639.20000000001</v>
      </c>
      <c r="U382" s="29">
        <v>117489038.943</v>
      </c>
      <c r="V382" s="29">
        <v>123963.29300000001</v>
      </c>
      <c r="W382" s="29">
        <f t="shared" si="29"/>
        <v>117613002.236</v>
      </c>
    </row>
    <row r="383" spans="4:23">
      <c r="D383">
        <f t="shared" si="30"/>
        <v>2038</v>
      </c>
      <c r="E383">
        <f t="shared" si="31"/>
        <v>12</v>
      </c>
      <c r="G383" s="29">
        <v>139207702.03899997</v>
      </c>
      <c r="H383" s="29"/>
      <c r="J383" s="29">
        <v>1577.1469999999999</v>
      </c>
      <c r="K383" s="29">
        <v>89630.327999999994</v>
      </c>
      <c r="L383">
        <f t="shared" si="32"/>
        <v>141360202.91421598</v>
      </c>
      <c r="M383" s="29"/>
      <c r="P383" s="29">
        <v>2706.1529999999998</v>
      </c>
      <c r="Q383">
        <f t="shared" si="28"/>
        <v>135307.65</v>
      </c>
      <c r="U383" s="29">
        <v>133009098.315</v>
      </c>
      <c r="V383" s="29">
        <v>137879.36199999999</v>
      </c>
      <c r="W383" s="29">
        <f t="shared" si="29"/>
        <v>133146977.677</v>
      </c>
    </row>
    <row r="384" spans="4:23">
      <c r="D384">
        <f t="shared" si="30"/>
        <v>2039</v>
      </c>
      <c r="E384">
        <f t="shared" si="31"/>
        <v>1</v>
      </c>
      <c r="G384" s="29">
        <v>157867744.595</v>
      </c>
      <c r="H384" s="29"/>
      <c r="J384" s="29">
        <v>1796.4369999999999</v>
      </c>
      <c r="K384" s="29">
        <v>89676.702999999994</v>
      </c>
      <c r="L384">
        <f t="shared" si="32"/>
        <v>161098547.30721098</v>
      </c>
      <c r="M384" s="29"/>
      <c r="P384" s="29">
        <v>3052.9119999999998</v>
      </c>
      <c r="Q384">
        <f t="shared" si="28"/>
        <v>152645.59999999998</v>
      </c>
      <c r="U384" s="29">
        <v>151285322.072</v>
      </c>
      <c r="V384" s="29">
        <v>163439.57199999999</v>
      </c>
      <c r="W384" s="29">
        <f t="shared" si="29"/>
        <v>151448761.64399999</v>
      </c>
    </row>
    <row r="385" spans="4:23">
      <c r="D385">
        <f t="shared" si="30"/>
        <v>2039</v>
      </c>
      <c r="E385">
        <f t="shared" si="31"/>
        <v>2</v>
      </c>
      <c r="G385" s="29">
        <v>151204399.17499998</v>
      </c>
      <c r="H385" s="29"/>
      <c r="J385" s="29">
        <v>1729.164</v>
      </c>
      <c r="K385" s="29">
        <v>89688.218999999997</v>
      </c>
      <c r="L385">
        <f t="shared" si="32"/>
        <v>155085639.51891598</v>
      </c>
      <c r="M385" s="29"/>
      <c r="P385" s="29">
        <v>2756.902</v>
      </c>
      <c r="Q385">
        <f t="shared" si="28"/>
        <v>137845.1</v>
      </c>
      <c r="U385" s="29">
        <v>145317965.90799999</v>
      </c>
      <c r="V385" s="29">
        <v>140204.47899999999</v>
      </c>
      <c r="W385" s="29">
        <f t="shared" si="29"/>
        <v>145458170.38699999</v>
      </c>
    </row>
    <row r="386" spans="4:23">
      <c r="D386">
        <f t="shared" si="30"/>
        <v>2039</v>
      </c>
      <c r="E386">
        <f t="shared" si="31"/>
        <v>3</v>
      </c>
      <c r="G386" s="29">
        <v>144751645.653</v>
      </c>
      <c r="H386" s="29"/>
      <c r="J386" s="29">
        <v>1651.944</v>
      </c>
      <c r="K386" s="29">
        <v>89698.620999999999</v>
      </c>
      <c r="L386">
        <f t="shared" si="32"/>
        <v>148177098.76922399</v>
      </c>
      <c r="M386" s="29"/>
      <c r="P386" s="29">
        <v>2538.1350000000002</v>
      </c>
      <c r="Q386">
        <f t="shared" si="28"/>
        <v>126906.75000000001</v>
      </c>
      <c r="U386" s="29">
        <v>138857968.51199999</v>
      </c>
      <c r="V386" s="29">
        <v>129149.81299999999</v>
      </c>
      <c r="W386" s="29">
        <f t="shared" si="29"/>
        <v>138987118.32499999</v>
      </c>
    </row>
    <row r="387" spans="4:23">
      <c r="D387">
        <f t="shared" si="30"/>
        <v>2039</v>
      </c>
      <c r="E387">
        <f t="shared" si="31"/>
        <v>4</v>
      </c>
      <c r="G387" s="29">
        <v>131092086.11</v>
      </c>
      <c r="H387" s="29"/>
      <c r="J387" s="29">
        <v>1479.328</v>
      </c>
      <c r="K387" s="29">
        <v>89754.847999999998</v>
      </c>
      <c r="L387">
        <f t="shared" si="32"/>
        <v>132776859.782144</v>
      </c>
      <c r="M387" s="29"/>
      <c r="P387" s="29">
        <v>2143.3629999999998</v>
      </c>
      <c r="Q387">
        <f t="shared" si="28"/>
        <v>107168.15</v>
      </c>
      <c r="U387" s="29">
        <v>124426488.10699999</v>
      </c>
      <c r="V387" s="29">
        <v>109161.63099999999</v>
      </c>
      <c r="W387" s="29">
        <f t="shared" si="29"/>
        <v>124535649.73799999</v>
      </c>
    </row>
    <row r="388" spans="4:23">
      <c r="D388">
        <f t="shared" si="30"/>
        <v>2039</v>
      </c>
      <c r="E388">
        <f t="shared" si="31"/>
        <v>5</v>
      </c>
      <c r="G388" s="29">
        <v>127174596.796</v>
      </c>
      <c r="H388" s="29"/>
      <c r="J388" s="29">
        <v>1427.1020000000001</v>
      </c>
      <c r="K388" s="29">
        <v>89765.993000000002</v>
      </c>
      <c r="L388">
        <f t="shared" si="32"/>
        <v>128105228.14228602</v>
      </c>
      <c r="M388" s="29"/>
      <c r="P388" s="29">
        <v>2188.69</v>
      </c>
      <c r="Q388">
        <f t="shared" si="28"/>
        <v>109434.5</v>
      </c>
      <c r="U388" s="29">
        <v>120100540.111</v>
      </c>
      <c r="V388" s="29">
        <v>111265.001</v>
      </c>
      <c r="W388" s="29">
        <f t="shared" si="29"/>
        <v>120211805.112</v>
      </c>
    </row>
    <row r="389" spans="4:23">
      <c r="D389">
        <f t="shared" si="30"/>
        <v>2039</v>
      </c>
      <c r="E389">
        <f t="shared" si="31"/>
        <v>6</v>
      </c>
      <c r="G389" s="29">
        <v>146107115.787</v>
      </c>
      <c r="H389" s="29"/>
      <c r="J389" s="29">
        <v>1654.386</v>
      </c>
      <c r="K389" s="29">
        <v>89777.509000000005</v>
      </c>
      <c r="L389">
        <f t="shared" si="32"/>
        <v>148526654.00447401</v>
      </c>
      <c r="M389" s="29"/>
      <c r="P389" s="29">
        <v>2863.5279999999998</v>
      </c>
      <c r="Q389">
        <f t="shared" si="28"/>
        <v>143176.4</v>
      </c>
      <c r="U389" s="29">
        <v>138843631.71200001</v>
      </c>
      <c r="V389" s="29">
        <v>145263.84400000001</v>
      </c>
      <c r="W389" s="29">
        <f t="shared" si="29"/>
        <v>138988895.55600002</v>
      </c>
    </row>
    <row r="390" spans="4:23">
      <c r="D390">
        <f t="shared" si="30"/>
        <v>2039</v>
      </c>
      <c r="E390">
        <f t="shared" si="31"/>
        <v>7</v>
      </c>
      <c r="G390" s="29">
        <v>161103674.72500002</v>
      </c>
      <c r="H390" s="29"/>
      <c r="J390" s="29">
        <v>1843.068</v>
      </c>
      <c r="K390" s="29">
        <v>89832.313999999998</v>
      </c>
      <c r="L390">
        <f t="shared" si="32"/>
        <v>165567063.29935199</v>
      </c>
      <c r="M390" s="29"/>
      <c r="P390" s="29">
        <v>3513.652</v>
      </c>
      <c r="Q390">
        <f t="shared" si="28"/>
        <v>175682.6</v>
      </c>
      <c r="U390" s="29">
        <v>154675633.66499999</v>
      </c>
      <c r="V390" s="29">
        <v>178057.93900000001</v>
      </c>
      <c r="W390" s="29">
        <f t="shared" si="29"/>
        <v>154853691.604</v>
      </c>
    </row>
    <row r="391" spans="4:23">
      <c r="D391">
        <f t="shared" si="30"/>
        <v>2039</v>
      </c>
      <c r="E391">
        <f t="shared" si="31"/>
        <v>8</v>
      </c>
      <c r="G391" s="29">
        <v>164574972.45899999</v>
      </c>
      <c r="H391" s="29"/>
      <c r="J391" s="29">
        <v>1887.26</v>
      </c>
      <c r="K391" s="29">
        <v>89843.83</v>
      </c>
      <c r="L391">
        <f t="shared" si="32"/>
        <v>169558666.6058</v>
      </c>
      <c r="M391" s="29"/>
      <c r="P391" s="29">
        <v>3584.8679999999999</v>
      </c>
      <c r="Q391">
        <f t="shared" si="28"/>
        <v>179243.4</v>
      </c>
      <c r="U391" s="29">
        <v>158227014.67699999</v>
      </c>
      <c r="V391" s="29">
        <v>181638.45300000001</v>
      </c>
      <c r="W391" s="29">
        <f t="shared" si="29"/>
        <v>158408653.13</v>
      </c>
    </row>
    <row r="392" spans="4:23">
      <c r="D392">
        <f t="shared" si="30"/>
        <v>2039</v>
      </c>
      <c r="E392">
        <f t="shared" si="31"/>
        <v>9</v>
      </c>
      <c r="G392" s="29">
        <v>160151825.05500001</v>
      </c>
      <c r="H392" s="29"/>
      <c r="J392" s="29">
        <v>1823.374</v>
      </c>
      <c r="K392" s="29">
        <v>89855.346000000005</v>
      </c>
      <c r="L392">
        <f t="shared" si="32"/>
        <v>163839901.65740401</v>
      </c>
      <c r="M392" s="29"/>
      <c r="P392" s="29">
        <v>3051.857</v>
      </c>
      <c r="Q392">
        <f t="shared" si="28"/>
        <v>152592.85</v>
      </c>
      <c r="U392" s="29">
        <v>153088444.66800001</v>
      </c>
      <c r="V392" s="29">
        <v>155111.28599999999</v>
      </c>
      <c r="W392" s="29">
        <f t="shared" si="29"/>
        <v>153243555.95400003</v>
      </c>
    </row>
    <row r="393" spans="4:23">
      <c r="D393">
        <f t="shared" si="30"/>
        <v>2039</v>
      </c>
      <c r="E393">
        <f t="shared" si="31"/>
        <v>10</v>
      </c>
      <c r="G393" s="29">
        <v>137807892.10800001</v>
      </c>
      <c r="H393" s="29"/>
      <c r="J393" s="29">
        <v>1556.624</v>
      </c>
      <c r="K393" s="29">
        <v>89908.402000000002</v>
      </c>
      <c r="L393">
        <f t="shared" si="32"/>
        <v>139953576.354848</v>
      </c>
      <c r="M393" s="29"/>
      <c r="P393" s="29">
        <v>2613.335</v>
      </c>
      <c r="Q393">
        <f t="shared" si="28"/>
        <v>130666.75</v>
      </c>
      <c r="U393" s="29">
        <v>130955621.45200001</v>
      </c>
      <c r="V393" s="29">
        <v>132778.66500000001</v>
      </c>
      <c r="W393" s="29">
        <f t="shared" si="29"/>
        <v>131088400.11700001</v>
      </c>
    </row>
    <row r="394" spans="4:23">
      <c r="D394">
        <f t="shared" si="30"/>
        <v>2039</v>
      </c>
      <c r="E394">
        <f t="shared" si="31"/>
        <v>11</v>
      </c>
      <c r="G394" s="29">
        <v>124138909.419</v>
      </c>
      <c r="H394" s="29"/>
      <c r="J394" s="29">
        <v>1397.058</v>
      </c>
      <c r="K394" s="29">
        <v>89919.918000000005</v>
      </c>
      <c r="L394">
        <f t="shared" si="32"/>
        <v>125623340.80124401</v>
      </c>
      <c r="M394" s="29"/>
      <c r="P394" s="29">
        <v>2430.5700000000002</v>
      </c>
      <c r="Q394">
        <f t="shared" si="28"/>
        <v>121528.50000000001</v>
      </c>
      <c r="U394" s="29">
        <v>117470814.911</v>
      </c>
      <c r="V394" s="29">
        <v>123848.35</v>
      </c>
      <c r="W394" s="29">
        <f t="shared" si="29"/>
        <v>117594663.26099999</v>
      </c>
    </row>
    <row r="395" spans="4:23">
      <c r="D395">
        <f t="shared" si="30"/>
        <v>2039</v>
      </c>
      <c r="E395">
        <f t="shared" si="31"/>
        <v>12</v>
      </c>
      <c r="G395" s="29">
        <v>139473394.06099999</v>
      </c>
      <c r="H395" s="29"/>
      <c r="J395" s="29">
        <v>1575.201</v>
      </c>
      <c r="K395" s="29">
        <v>89931.062000000005</v>
      </c>
      <c r="L395">
        <f t="shared" si="32"/>
        <v>141659498.79346201</v>
      </c>
      <c r="M395" s="29"/>
      <c r="P395" s="29">
        <v>2699.7260000000001</v>
      </c>
      <c r="Q395">
        <f t="shared" si="28"/>
        <v>134986.30000000002</v>
      </c>
      <c r="U395" s="29">
        <v>132853039.25</v>
      </c>
      <c r="V395" s="29">
        <v>137548.101</v>
      </c>
      <c r="W395" s="29">
        <f t="shared" si="29"/>
        <v>132990587.351</v>
      </c>
    </row>
    <row r="396" spans="4:23">
      <c r="D396">
        <f t="shared" si="30"/>
        <v>2040</v>
      </c>
      <c r="E396">
        <f t="shared" si="31"/>
        <v>1</v>
      </c>
      <c r="G396" s="29">
        <v>158054213.641</v>
      </c>
      <c r="H396" s="29"/>
      <c r="J396" s="29">
        <v>1793.374</v>
      </c>
      <c r="K396" s="29">
        <v>89984.884000000005</v>
      </c>
      <c r="L396">
        <f t="shared" si="32"/>
        <v>161376551.35861602</v>
      </c>
      <c r="M396" s="29"/>
      <c r="P396" s="29">
        <v>3043.5169999999998</v>
      </c>
      <c r="Q396">
        <f t="shared" si="28"/>
        <v>152175.84999999998</v>
      </c>
      <c r="U396" s="29">
        <v>151038389.905</v>
      </c>
      <c r="V396" s="29">
        <v>162955.73499999999</v>
      </c>
      <c r="W396" s="29">
        <f t="shared" si="29"/>
        <v>151201345.64000002</v>
      </c>
    </row>
    <row r="397" spans="4:23">
      <c r="D397">
        <f t="shared" si="30"/>
        <v>2040</v>
      </c>
      <c r="E397">
        <f t="shared" si="31"/>
        <v>2</v>
      </c>
      <c r="G397" s="29">
        <v>151386663.04000002</v>
      </c>
      <c r="H397" s="29"/>
      <c r="J397" s="29">
        <v>1726.336</v>
      </c>
      <c r="K397" s="29">
        <v>89996.400999999998</v>
      </c>
      <c r="L397">
        <f t="shared" si="32"/>
        <v>155364026.91673601</v>
      </c>
      <c r="M397" s="29"/>
      <c r="P397" s="29">
        <v>2748.2449999999999</v>
      </c>
      <c r="Q397">
        <f t="shared" si="28"/>
        <v>137412.25</v>
      </c>
      <c r="U397" s="29">
        <v>145089915.574</v>
      </c>
      <c r="V397" s="29">
        <v>139758.71799999999</v>
      </c>
      <c r="W397" s="29">
        <f t="shared" si="29"/>
        <v>145229674.292</v>
      </c>
    </row>
    <row r="398" spans="4:23">
      <c r="D398">
        <f t="shared" si="30"/>
        <v>2040</v>
      </c>
      <c r="E398">
        <f t="shared" si="31"/>
        <v>3</v>
      </c>
      <c r="G398" s="29">
        <v>147752145.09</v>
      </c>
      <c r="H398" s="29"/>
      <c r="J398" s="29">
        <v>1688.6759999999999</v>
      </c>
      <c r="K398" s="29">
        <v>90007.173999999999</v>
      </c>
      <c r="L398">
        <f t="shared" si="32"/>
        <v>151992954.56162399</v>
      </c>
      <c r="M398" s="29"/>
      <c r="P398" s="29">
        <v>2594.0219999999999</v>
      </c>
      <c r="Q398">
        <f t="shared" si="28"/>
        <v>129701.09999999999</v>
      </c>
      <c r="U398" s="29">
        <v>141919432.40700001</v>
      </c>
      <c r="V398" s="29">
        <v>131987.981</v>
      </c>
      <c r="W398" s="29">
        <f t="shared" si="29"/>
        <v>142051420.38800001</v>
      </c>
    </row>
    <row r="399" spans="4:23">
      <c r="D399">
        <f t="shared" si="30"/>
        <v>2040</v>
      </c>
      <c r="E399">
        <f t="shared" si="31"/>
        <v>4</v>
      </c>
      <c r="G399" s="29">
        <v>131562429.388</v>
      </c>
      <c r="H399" s="29"/>
      <c r="J399" s="29">
        <v>1479.827</v>
      </c>
      <c r="K399" s="29">
        <v>90130.13</v>
      </c>
      <c r="L399">
        <f t="shared" si="32"/>
        <v>133376999.88751</v>
      </c>
      <c r="M399" s="29"/>
      <c r="P399" s="29">
        <v>2142.3670000000002</v>
      </c>
      <c r="Q399">
        <f t="shared" si="28"/>
        <v>107118.35</v>
      </c>
      <c r="U399" s="29">
        <v>124471121.595</v>
      </c>
      <c r="V399" s="29">
        <v>109108.633</v>
      </c>
      <c r="W399" s="29">
        <f t="shared" si="29"/>
        <v>124580230.228</v>
      </c>
    </row>
    <row r="400" spans="4:23">
      <c r="D400">
        <f t="shared" si="30"/>
        <v>2040</v>
      </c>
      <c r="E400">
        <f t="shared" si="31"/>
        <v>5</v>
      </c>
      <c r="G400" s="29">
        <v>127726990.23099999</v>
      </c>
      <c r="H400" s="29"/>
      <c r="J400" s="29">
        <v>1428.626</v>
      </c>
      <c r="K400" s="29">
        <v>90141.274999999994</v>
      </c>
      <c r="L400">
        <f t="shared" si="32"/>
        <v>128778169.13814999</v>
      </c>
      <c r="M400" s="29"/>
      <c r="P400" s="29">
        <v>2190.373</v>
      </c>
      <c r="Q400">
        <f t="shared" si="28"/>
        <v>109518.65000000001</v>
      </c>
      <c r="U400" s="29">
        <v>120228716.13500001</v>
      </c>
      <c r="V400" s="29">
        <v>111349.796</v>
      </c>
      <c r="W400" s="29">
        <f t="shared" si="29"/>
        <v>120340065.93100001</v>
      </c>
    </row>
    <row r="401" spans="4:23">
      <c r="D401">
        <f t="shared" si="30"/>
        <v>2040</v>
      </c>
      <c r="E401">
        <f t="shared" si="31"/>
        <v>6</v>
      </c>
      <c r="G401" s="29">
        <v>146685067.884</v>
      </c>
      <c r="H401" s="29"/>
      <c r="J401" s="29">
        <v>1656.221</v>
      </c>
      <c r="K401" s="29">
        <v>90152.790999999997</v>
      </c>
      <c r="L401">
        <f t="shared" si="32"/>
        <v>149312945.66281098</v>
      </c>
      <c r="M401" s="29"/>
      <c r="P401" s="29">
        <v>2866.3110000000001</v>
      </c>
      <c r="Q401">
        <f t="shared" si="28"/>
        <v>143315.55000000002</v>
      </c>
      <c r="U401" s="29">
        <v>138996630.59099999</v>
      </c>
      <c r="V401" s="29">
        <v>145405.90299999999</v>
      </c>
      <c r="W401" s="29">
        <f t="shared" si="29"/>
        <v>139142036.49399999</v>
      </c>
    </row>
    <row r="402" spans="4:23">
      <c r="D402">
        <f t="shared" si="30"/>
        <v>2040</v>
      </c>
      <c r="E402">
        <f t="shared" si="31"/>
        <v>7</v>
      </c>
      <c r="G402" s="29">
        <v>161627261.60699999</v>
      </c>
      <c r="H402" s="29"/>
      <c r="J402" s="29">
        <v>1844.31</v>
      </c>
      <c r="K402" s="29">
        <v>90167.67</v>
      </c>
      <c r="L402">
        <f t="shared" si="32"/>
        <v>166297135.45769998</v>
      </c>
      <c r="M402" s="29"/>
      <c r="P402" s="29">
        <v>3515.7040000000002</v>
      </c>
      <c r="Q402">
        <f t="shared" si="28"/>
        <v>175785.2</v>
      </c>
      <c r="U402" s="29">
        <v>154779073.06600001</v>
      </c>
      <c r="V402" s="29">
        <v>178163.77799999999</v>
      </c>
      <c r="W402" s="29">
        <f t="shared" si="29"/>
        <v>154957236.84400001</v>
      </c>
    </row>
    <row r="403" spans="4:23">
      <c r="D403">
        <f t="shared" si="30"/>
        <v>2040</v>
      </c>
      <c r="E403">
        <f t="shared" si="31"/>
        <v>8</v>
      </c>
      <c r="G403" s="29">
        <v>165081502.18399999</v>
      </c>
      <c r="H403" s="29"/>
      <c r="J403" s="29">
        <v>1888.3820000000001</v>
      </c>
      <c r="K403" s="29">
        <v>90179.186000000002</v>
      </c>
      <c r="L403">
        <f t="shared" si="32"/>
        <v>170292751.61705202</v>
      </c>
      <c r="M403" s="29"/>
      <c r="P403" s="29">
        <v>3586.7330000000002</v>
      </c>
      <c r="Q403">
        <f t="shared" si="28"/>
        <v>179336.65000000002</v>
      </c>
      <c r="U403" s="29">
        <v>158320477.15000001</v>
      </c>
      <c r="V403" s="29">
        <v>181734.834</v>
      </c>
      <c r="W403" s="29">
        <f t="shared" si="29"/>
        <v>158502211.984</v>
      </c>
    </row>
    <row r="404" spans="4:23">
      <c r="D404">
        <f t="shared" si="30"/>
        <v>2040</v>
      </c>
      <c r="E404">
        <f t="shared" si="31"/>
        <v>9</v>
      </c>
      <c r="G404" s="29">
        <v>160693189.78299999</v>
      </c>
      <c r="H404" s="29"/>
      <c r="J404" s="29">
        <v>1824.7729999999999</v>
      </c>
      <c r="K404" s="29">
        <v>90190.702999999994</v>
      </c>
      <c r="L404">
        <f t="shared" si="32"/>
        <v>164577559.68541899</v>
      </c>
      <c r="M404" s="29"/>
      <c r="P404" s="29">
        <v>3054.1109999999999</v>
      </c>
      <c r="Q404">
        <f t="shared" si="28"/>
        <v>152705.54999999999</v>
      </c>
      <c r="U404" s="29">
        <v>153205006.699</v>
      </c>
      <c r="V404" s="29">
        <v>155227.11799999999</v>
      </c>
      <c r="W404" s="29">
        <f t="shared" si="29"/>
        <v>153360233.817</v>
      </c>
    </row>
    <row r="405" spans="4:23">
      <c r="D405">
        <f t="shared" si="30"/>
        <v>2040</v>
      </c>
      <c r="E405">
        <f t="shared" si="31"/>
        <v>10</v>
      </c>
      <c r="G405" s="29">
        <v>138378935.76499999</v>
      </c>
      <c r="H405" s="29"/>
      <c r="J405" s="29">
        <v>1558.2739999999999</v>
      </c>
      <c r="K405" s="29">
        <v>90216.088000000003</v>
      </c>
      <c r="L405">
        <f t="shared" si="32"/>
        <v>140581384.312112</v>
      </c>
      <c r="M405" s="29"/>
      <c r="P405" s="29">
        <v>2615.4899999999998</v>
      </c>
      <c r="Q405">
        <f t="shared" si="28"/>
        <v>130774.49999999999</v>
      </c>
      <c r="U405" s="29">
        <v>131093792.631</v>
      </c>
      <c r="V405" s="29">
        <v>132887.959</v>
      </c>
      <c r="W405" s="29">
        <f t="shared" si="29"/>
        <v>131226680.59</v>
      </c>
    </row>
    <row r="406" spans="4:23">
      <c r="D406">
        <f t="shared" si="30"/>
        <v>2040</v>
      </c>
      <c r="E406">
        <f t="shared" si="31"/>
        <v>11</v>
      </c>
      <c r="G406" s="29">
        <v>124610861.18699999</v>
      </c>
      <c r="H406" s="29"/>
      <c r="J406" s="29">
        <v>1397.5409999999999</v>
      </c>
      <c r="K406" s="29">
        <v>90227.604000000007</v>
      </c>
      <c r="L406">
        <f t="shared" si="32"/>
        <v>126096775.921764</v>
      </c>
      <c r="M406" s="29"/>
      <c r="P406" s="29">
        <v>2429.6280000000002</v>
      </c>
      <c r="Q406">
        <f t="shared" si="28"/>
        <v>121481.40000000001</v>
      </c>
      <c r="U406" s="29">
        <v>117514041.167</v>
      </c>
      <c r="V406" s="29">
        <v>123798.164</v>
      </c>
      <c r="W406" s="29">
        <f t="shared" si="29"/>
        <v>117637839.331</v>
      </c>
    </row>
    <row r="407" spans="4:23">
      <c r="D407">
        <f t="shared" si="30"/>
        <v>2040</v>
      </c>
      <c r="E407">
        <f t="shared" si="31"/>
        <v>12</v>
      </c>
      <c r="G407" s="29">
        <v>139810309.78999999</v>
      </c>
      <c r="H407" s="29"/>
      <c r="J407" s="29">
        <v>1574.078</v>
      </c>
      <c r="K407" s="29">
        <v>90238.748999999996</v>
      </c>
      <c r="L407">
        <f t="shared" si="32"/>
        <v>142042829.54842198</v>
      </c>
      <c r="M407" s="29"/>
      <c r="P407" s="29">
        <v>2694.7689999999998</v>
      </c>
      <c r="Q407">
        <f t="shared" si="28"/>
        <v>134738.44999999998</v>
      </c>
      <c r="U407" s="29">
        <v>132765172.683</v>
      </c>
      <c r="V407" s="29">
        <v>137291.78599999999</v>
      </c>
      <c r="W407" s="29">
        <f t="shared" si="29"/>
        <v>132902464.469</v>
      </c>
    </row>
    <row r="408" spans="4:23">
      <c r="D408">
        <f t="shared" si="30"/>
        <v>2041</v>
      </c>
      <c r="E408">
        <f t="shared" si="31"/>
        <v>1</v>
      </c>
      <c r="G408" s="29">
        <v>158242155.53300002</v>
      </c>
      <c r="H408" s="29"/>
      <c r="J408" s="29">
        <v>1790.203</v>
      </c>
      <c r="K408" s="29">
        <v>90282.762000000002</v>
      </c>
      <c r="L408">
        <f t="shared" si="32"/>
        <v>161624471.38068601</v>
      </c>
      <c r="M408" s="29"/>
      <c r="P408" s="29">
        <v>3034.1239999999998</v>
      </c>
      <c r="Q408">
        <f t="shared" si="28"/>
        <v>151706.19999999998</v>
      </c>
      <c r="U408" s="29">
        <v>150782101.99200001</v>
      </c>
      <c r="V408" s="29">
        <v>162472.28599999999</v>
      </c>
      <c r="W408" s="29">
        <f t="shared" si="29"/>
        <v>150944574.27800003</v>
      </c>
    </row>
    <row r="409" spans="4:23">
      <c r="D409">
        <f t="shared" si="30"/>
        <v>2041</v>
      </c>
      <c r="E409">
        <f t="shared" si="31"/>
        <v>2</v>
      </c>
      <c r="G409" s="29">
        <v>151570416.09099999</v>
      </c>
      <c r="H409" s="29"/>
      <c r="J409" s="29">
        <v>1723.41</v>
      </c>
      <c r="K409" s="29">
        <v>90294.278999999995</v>
      </c>
      <c r="L409">
        <f t="shared" si="32"/>
        <v>155614063.37138999</v>
      </c>
      <c r="M409" s="29"/>
      <c r="P409" s="29">
        <v>2739.5949999999998</v>
      </c>
      <c r="Q409">
        <f t="shared" si="28"/>
        <v>136979.75</v>
      </c>
      <c r="U409" s="29">
        <v>144853417.33000001</v>
      </c>
      <c r="V409" s="29">
        <v>139313.46100000001</v>
      </c>
      <c r="W409" s="29">
        <f t="shared" si="29"/>
        <v>144992730.79100001</v>
      </c>
    </row>
    <row r="410" spans="4:23">
      <c r="D410">
        <f t="shared" si="30"/>
        <v>2041</v>
      </c>
      <c r="E410">
        <f t="shared" si="31"/>
        <v>3</v>
      </c>
      <c r="G410" s="29">
        <v>145314853.23100001</v>
      </c>
      <c r="H410" s="29"/>
      <c r="J410" s="29">
        <v>1648.204</v>
      </c>
      <c r="K410" s="29">
        <v>90304.68</v>
      </c>
      <c r="L410">
        <f t="shared" si="32"/>
        <v>148840534.79471999</v>
      </c>
      <c r="M410" s="29"/>
      <c r="P410" s="29">
        <v>2525.643</v>
      </c>
      <c r="Q410">
        <f t="shared" si="28"/>
        <v>126282.15</v>
      </c>
      <c r="U410" s="29">
        <v>138558198.32800001</v>
      </c>
      <c r="V410" s="29">
        <v>128505.834</v>
      </c>
      <c r="W410" s="29">
        <f t="shared" si="29"/>
        <v>138686704.162</v>
      </c>
    </row>
    <row r="411" spans="4:23">
      <c r="D411">
        <f t="shared" si="30"/>
        <v>2041</v>
      </c>
      <c r="E411">
        <f t="shared" si="31"/>
        <v>4</v>
      </c>
      <c r="G411" s="29">
        <v>131974135.20999999</v>
      </c>
      <c r="H411" s="29"/>
      <c r="J411" s="29">
        <v>1479.308</v>
      </c>
      <c r="K411" s="29">
        <v>90363.604999999996</v>
      </c>
      <c r="L411">
        <f t="shared" si="32"/>
        <v>133675603.78534</v>
      </c>
      <c r="M411" s="29"/>
      <c r="P411" s="29">
        <v>2139.6999999999998</v>
      </c>
      <c r="Q411">
        <f t="shared" si="28"/>
        <v>106984.99999999999</v>
      </c>
      <c r="U411" s="29">
        <v>124431166.77599999</v>
      </c>
      <c r="V411" s="29">
        <v>108970.633</v>
      </c>
      <c r="W411" s="29">
        <f t="shared" si="29"/>
        <v>124540137.40899999</v>
      </c>
    </row>
    <row r="412" spans="4:23">
      <c r="D412">
        <f t="shared" si="30"/>
        <v>2041</v>
      </c>
      <c r="E412">
        <f t="shared" si="31"/>
        <v>5</v>
      </c>
      <c r="G412" s="29">
        <v>128221287.84400001</v>
      </c>
      <c r="H412" s="29"/>
      <c r="J412" s="29">
        <v>1429.155</v>
      </c>
      <c r="K412" s="29">
        <v>90374.748999999996</v>
      </c>
      <c r="L412">
        <f t="shared" si="32"/>
        <v>129159524.40709499</v>
      </c>
      <c r="M412" s="29"/>
      <c r="P412" s="29">
        <v>2190.44</v>
      </c>
      <c r="Q412">
        <f t="shared" si="28"/>
        <v>109522</v>
      </c>
      <c r="U412" s="29">
        <v>120274093.994</v>
      </c>
      <c r="V412" s="29">
        <v>111352.387</v>
      </c>
      <c r="W412" s="29">
        <f t="shared" si="29"/>
        <v>120385446.381</v>
      </c>
    </row>
    <row r="413" spans="4:23">
      <c r="D413">
        <f t="shared" si="30"/>
        <v>2041</v>
      </c>
      <c r="E413">
        <f t="shared" si="31"/>
        <v>6</v>
      </c>
      <c r="G413" s="29">
        <v>147198818.24700001</v>
      </c>
      <c r="H413" s="29"/>
      <c r="J413" s="29">
        <v>1656.9690000000001</v>
      </c>
      <c r="K413" s="29">
        <v>90386.266000000003</v>
      </c>
      <c r="L413">
        <f t="shared" si="32"/>
        <v>149767240.787754</v>
      </c>
      <c r="M413" s="29"/>
      <c r="P413" s="29">
        <v>2867.346</v>
      </c>
      <c r="Q413">
        <f t="shared" si="28"/>
        <v>143367.29999999999</v>
      </c>
      <c r="U413" s="29">
        <v>139059254.428</v>
      </c>
      <c r="V413" s="29">
        <v>145459.1</v>
      </c>
      <c r="W413" s="29">
        <f t="shared" si="29"/>
        <v>139204713.528</v>
      </c>
    </row>
    <row r="414" spans="4:23">
      <c r="D414">
        <f t="shared" si="30"/>
        <v>2041</v>
      </c>
      <c r="E414">
        <f t="shared" si="31"/>
        <v>7</v>
      </c>
      <c r="G414" s="29">
        <v>162092474.33399999</v>
      </c>
      <c r="H414" s="29"/>
      <c r="J414" s="29">
        <v>1844.5640000000001</v>
      </c>
      <c r="K414" s="29">
        <v>90442.241999999998</v>
      </c>
      <c r="L414">
        <f t="shared" si="32"/>
        <v>166826503.672488</v>
      </c>
      <c r="M414" s="29"/>
      <c r="P414" s="29">
        <v>3516.1689999999999</v>
      </c>
      <c r="Q414">
        <f t="shared" si="28"/>
        <v>175808.44999999998</v>
      </c>
      <c r="U414" s="29">
        <v>154800234.405</v>
      </c>
      <c r="V414" s="29">
        <v>178189.046</v>
      </c>
      <c r="W414" s="29">
        <f t="shared" si="29"/>
        <v>154978423.45100001</v>
      </c>
    </row>
    <row r="415" spans="4:23">
      <c r="D415">
        <f t="shared" si="30"/>
        <v>2041</v>
      </c>
      <c r="E415">
        <f t="shared" si="31"/>
        <v>8</v>
      </c>
      <c r="G415" s="29">
        <v>165530075.97</v>
      </c>
      <c r="H415" s="29"/>
      <c r="J415" s="29">
        <v>1888.5239999999999</v>
      </c>
      <c r="K415" s="29">
        <v>90453.758000000002</v>
      </c>
      <c r="L415">
        <f t="shared" si="32"/>
        <v>170824092.87319198</v>
      </c>
      <c r="M415" s="29"/>
      <c r="P415" s="29">
        <v>3587.0239999999999</v>
      </c>
      <c r="Q415">
        <f t="shared" si="28"/>
        <v>179351.19999999998</v>
      </c>
      <c r="U415" s="29">
        <v>158332322.75299999</v>
      </c>
      <c r="V415" s="29">
        <v>181751.326</v>
      </c>
      <c r="W415" s="29">
        <f t="shared" si="29"/>
        <v>158514074.079</v>
      </c>
    </row>
    <row r="416" spans="4:23">
      <c r="D416">
        <f t="shared" si="30"/>
        <v>2041</v>
      </c>
      <c r="E416">
        <f t="shared" si="31"/>
        <v>9</v>
      </c>
      <c r="G416" s="29">
        <v>161177588.345</v>
      </c>
      <c r="H416" s="29"/>
      <c r="J416" s="29">
        <v>1825.2059999999999</v>
      </c>
      <c r="K416" s="29">
        <v>90465.274000000005</v>
      </c>
      <c r="L416">
        <f t="shared" si="32"/>
        <v>165117760.89644399</v>
      </c>
      <c r="M416" s="29"/>
      <c r="P416" s="29">
        <v>3054.8130000000001</v>
      </c>
      <c r="Q416">
        <f t="shared" si="28"/>
        <v>152740.65</v>
      </c>
      <c r="U416" s="29">
        <v>153241113.16</v>
      </c>
      <c r="V416" s="29">
        <v>155264.08199999999</v>
      </c>
      <c r="W416" s="29">
        <f t="shared" si="29"/>
        <v>153396377.24199998</v>
      </c>
    </row>
    <row r="417" spans="4:23">
      <c r="D417">
        <f t="shared" si="30"/>
        <v>2041</v>
      </c>
      <c r="E417">
        <f t="shared" si="31"/>
        <v>10</v>
      </c>
      <c r="G417" s="29">
        <v>138850091.079</v>
      </c>
      <c r="H417" s="29"/>
      <c r="J417" s="29">
        <v>1558.2550000000001</v>
      </c>
      <c r="K417" s="29">
        <v>90522.258000000002</v>
      </c>
      <c r="L417">
        <f t="shared" si="32"/>
        <v>141056761.13979</v>
      </c>
      <c r="M417" s="29"/>
      <c r="P417" s="29">
        <v>2614.9279999999999</v>
      </c>
      <c r="Q417">
        <f t="shared" si="28"/>
        <v>130746.4</v>
      </c>
      <c r="U417" s="29">
        <v>131093224.977</v>
      </c>
      <c r="V417" s="29">
        <v>132859.12599999999</v>
      </c>
      <c r="W417" s="29">
        <f t="shared" si="29"/>
        <v>131226084.103</v>
      </c>
    </row>
    <row r="418" spans="4:23">
      <c r="D418">
        <f t="shared" si="30"/>
        <v>2041</v>
      </c>
      <c r="E418">
        <f t="shared" si="31"/>
        <v>11</v>
      </c>
      <c r="G418" s="29">
        <v>124984399.16500001</v>
      </c>
      <c r="H418" s="29"/>
      <c r="J418" s="29">
        <v>1396.367</v>
      </c>
      <c r="K418" s="29">
        <v>90533.774000000005</v>
      </c>
      <c r="L418">
        <f t="shared" si="32"/>
        <v>126418374.399058</v>
      </c>
      <c r="M418" s="29"/>
      <c r="P418" s="29">
        <v>2425.9050000000002</v>
      </c>
      <c r="Q418">
        <f t="shared" si="28"/>
        <v>121295.25000000001</v>
      </c>
      <c r="U418" s="29">
        <v>117419606.728</v>
      </c>
      <c r="V418" s="29">
        <v>123606.39200000001</v>
      </c>
      <c r="W418" s="29">
        <f t="shared" si="29"/>
        <v>117543213.12</v>
      </c>
    </row>
    <row r="419" spans="4:23">
      <c r="D419">
        <f t="shared" si="30"/>
        <v>2041</v>
      </c>
      <c r="E419">
        <f t="shared" si="31"/>
        <v>12</v>
      </c>
      <c r="G419" s="29">
        <v>140041258.61899999</v>
      </c>
      <c r="H419" s="29"/>
      <c r="J419" s="29">
        <v>1571.1679999999999</v>
      </c>
      <c r="K419" s="29">
        <v>90544.918999999994</v>
      </c>
      <c r="L419">
        <f t="shared" si="32"/>
        <v>142261279.29539198</v>
      </c>
      <c r="M419" s="29"/>
      <c r="P419" s="29">
        <v>2686.7289999999998</v>
      </c>
      <c r="Q419">
        <f t="shared" si="28"/>
        <v>134336.44999999998</v>
      </c>
      <c r="U419" s="29">
        <v>132528986.61399999</v>
      </c>
      <c r="V419" s="29">
        <v>136878.37299999999</v>
      </c>
      <c r="W419" s="29">
        <f t="shared" si="29"/>
        <v>132665864.98699999</v>
      </c>
    </row>
    <row r="420" spans="4:23">
      <c r="D420">
        <f t="shared" si="30"/>
        <v>2042</v>
      </c>
      <c r="E420">
        <f t="shared" si="31"/>
        <v>1</v>
      </c>
      <c r="G420" s="29">
        <v>158383337.02899998</v>
      </c>
      <c r="H420" s="29"/>
      <c r="J420" s="29">
        <v>1785.9359999999999</v>
      </c>
      <c r="K420" s="29">
        <v>90594.141000000003</v>
      </c>
      <c r="L420">
        <f t="shared" si="32"/>
        <v>161795337.80097601</v>
      </c>
      <c r="M420" s="29"/>
      <c r="P420" s="29">
        <v>3022.7959999999998</v>
      </c>
      <c r="Q420">
        <f t="shared" si="28"/>
        <v>151139.79999999999</v>
      </c>
      <c r="U420" s="29">
        <v>150434895.15900001</v>
      </c>
      <c r="V420" s="29">
        <v>161890.125</v>
      </c>
      <c r="W420" s="29">
        <f t="shared" si="29"/>
        <v>150596785.28400001</v>
      </c>
    </row>
    <row r="421" spans="4:23">
      <c r="D421">
        <f t="shared" si="30"/>
        <v>2042</v>
      </c>
      <c r="E421">
        <f t="shared" si="31"/>
        <v>2</v>
      </c>
      <c r="G421" s="29">
        <v>151711338.04599997</v>
      </c>
      <c r="H421" s="29"/>
      <c r="J421" s="29">
        <v>1719.482</v>
      </c>
      <c r="K421" s="29">
        <v>90605.657000000007</v>
      </c>
      <c r="L421">
        <f t="shared" si="32"/>
        <v>155794796.30967399</v>
      </c>
      <c r="M421" s="29"/>
      <c r="P421" s="29">
        <v>2729.1729999999998</v>
      </c>
      <c r="Q421">
        <f t="shared" si="28"/>
        <v>136458.65</v>
      </c>
      <c r="U421" s="29">
        <v>144533762.94299999</v>
      </c>
      <c r="V421" s="29">
        <v>138777.88</v>
      </c>
      <c r="W421" s="29">
        <f t="shared" si="29"/>
        <v>144672540.82299998</v>
      </c>
    </row>
    <row r="422" spans="4:23">
      <c r="D422">
        <f t="shared" si="30"/>
        <v>2042</v>
      </c>
      <c r="E422">
        <f t="shared" si="31"/>
        <v>3</v>
      </c>
      <c r="G422" s="29">
        <v>145553345.963</v>
      </c>
      <c r="H422" s="29"/>
      <c r="J422" s="29">
        <v>1645.26</v>
      </c>
      <c r="K422" s="29">
        <v>90616.058999999994</v>
      </c>
      <c r="L422">
        <f t="shared" si="32"/>
        <v>149086977.23033997</v>
      </c>
      <c r="M422" s="29"/>
      <c r="P422" s="29">
        <v>2517.6080000000002</v>
      </c>
      <c r="Q422">
        <f t="shared" si="28"/>
        <v>125880.40000000001</v>
      </c>
      <c r="U422" s="29">
        <v>138319079.26499999</v>
      </c>
      <c r="V422" s="29">
        <v>128092.727</v>
      </c>
      <c r="W422" s="29">
        <f t="shared" si="29"/>
        <v>138447171.99199998</v>
      </c>
    </row>
    <row r="423" spans="4:23">
      <c r="D423">
        <f t="shared" si="30"/>
        <v>2042</v>
      </c>
      <c r="E423">
        <f t="shared" si="31"/>
        <v>4</v>
      </c>
      <c r="G423" s="29">
        <v>132323414.374</v>
      </c>
      <c r="H423" s="29"/>
      <c r="J423" s="29">
        <v>1477.45</v>
      </c>
      <c r="K423" s="29">
        <v>90673.186000000002</v>
      </c>
      <c r="L423">
        <f t="shared" si="32"/>
        <v>133965098.65570001</v>
      </c>
      <c r="M423" s="29"/>
      <c r="P423" s="29">
        <v>2134.7570000000001</v>
      </c>
      <c r="Q423">
        <f t="shared" si="28"/>
        <v>106737.85</v>
      </c>
      <c r="U423" s="29">
        <v>124280068.456</v>
      </c>
      <c r="V423" s="29">
        <v>108716.648</v>
      </c>
      <c r="W423" s="29">
        <f t="shared" si="29"/>
        <v>124388785.104</v>
      </c>
    </row>
    <row r="424" spans="4:23">
      <c r="D424">
        <f t="shared" si="30"/>
        <v>2042</v>
      </c>
      <c r="E424">
        <f t="shared" si="31"/>
        <v>5</v>
      </c>
      <c r="G424" s="29">
        <v>128657429.514</v>
      </c>
      <c r="H424" s="29"/>
      <c r="J424" s="29">
        <v>1428.421</v>
      </c>
      <c r="K424" s="29">
        <v>90684.331000000006</v>
      </c>
      <c r="L424">
        <f t="shared" si="32"/>
        <v>129535402.77135101</v>
      </c>
      <c r="M424" s="29"/>
      <c r="P424" s="29">
        <v>2188.4229999999998</v>
      </c>
      <c r="Q424">
        <f t="shared" si="28"/>
        <v>109421.15</v>
      </c>
      <c r="U424" s="29">
        <v>120214539.80500001</v>
      </c>
      <c r="V424" s="29">
        <v>111248.927</v>
      </c>
      <c r="W424" s="29">
        <f t="shared" si="29"/>
        <v>120325788.73200001</v>
      </c>
    </row>
    <row r="425" spans="4:23">
      <c r="D425">
        <f t="shared" si="30"/>
        <v>2042</v>
      </c>
      <c r="E425">
        <f t="shared" si="31"/>
        <v>6</v>
      </c>
      <c r="G425" s="29">
        <v>147648271.06999999</v>
      </c>
      <c r="H425" s="29"/>
      <c r="J425" s="29">
        <v>1656.3530000000001</v>
      </c>
      <c r="K425" s="29">
        <v>90695.846999999994</v>
      </c>
      <c r="L425">
        <f t="shared" si="32"/>
        <v>150224338.265991</v>
      </c>
      <c r="M425" s="29"/>
      <c r="P425" s="29">
        <v>2866.1770000000001</v>
      </c>
      <c r="Q425">
        <f t="shared" si="28"/>
        <v>143308.85</v>
      </c>
      <c r="U425" s="29">
        <v>139008440.64700001</v>
      </c>
      <c r="V425" s="29">
        <v>145400.361</v>
      </c>
      <c r="W425" s="29">
        <f t="shared" si="29"/>
        <v>139153841.00800002</v>
      </c>
    </row>
    <row r="426" spans="4:23">
      <c r="D426">
        <f t="shared" si="30"/>
        <v>2042</v>
      </c>
      <c r="E426">
        <f t="shared" si="31"/>
        <v>7</v>
      </c>
      <c r="G426" s="29">
        <v>162551703.551</v>
      </c>
      <c r="H426" s="29"/>
      <c r="J426" s="29">
        <v>1844.3820000000001</v>
      </c>
      <c r="K426" s="29">
        <v>90754.955000000002</v>
      </c>
      <c r="L426">
        <f t="shared" si="32"/>
        <v>167386805.41281</v>
      </c>
      <c r="M426" s="29"/>
      <c r="P426" s="29">
        <v>3515.933</v>
      </c>
      <c r="Q426">
        <f t="shared" si="28"/>
        <v>175796.65</v>
      </c>
      <c r="U426" s="29">
        <v>154785090.72299999</v>
      </c>
      <c r="V426" s="29">
        <v>178178.59</v>
      </c>
      <c r="W426" s="29">
        <f t="shared" si="29"/>
        <v>154963269.31299999</v>
      </c>
    </row>
    <row r="427" spans="4:23">
      <c r="D427">
        <f t="shared" si="30"/>
        <v>2042</v>
      </c>
      <c r="E427">
        <f t="shared" si="31"/>
        <v>8</v>
      </c>
      <c r="G427" s="29">
        <v>165972789.82600001</v>
      </c>
      <c r="H427" s="29"/>
      <c r="J427" s="29">
        <v>1888.2370000000001</v>
      </c>
      <c r="K427" s="29">
        <v>90766.471000000005</v>
      </c>
      <c r="L427">
        <f t="shared" si="32"/>
        <v>171388608.901627</v>
      </c>
      <c r="M427" s="29"/>
      <c r="P427" s="29">
        <v>3586.6239999999998</v>
      </c>
      <c r="Q427">
        <f t="shared" si="28"/>
        <v>179331.19999999998</v>
      </c>
      <c r="U427" s="29">
        <v>158308487.14700001</v>
      </c>
      <c r="V427" s="29">
        <v>181732.712</v>
      </c>
      <c r="W427" s="29">
        <f t="shared" si="29"/>
        <v>158490219.85900003</v>
      </c>
    </row>
    <row r="428" spans="4:23">
      <c r="D428">
        <f t="shared" si="30"/>
        <v>2042</v>
      </c>
      <c r="E428">
        <f t="shared" si="31"/>
        <v>9</v>
      </c>
      <c r="G428" s="29">
        <v>161655992.014</v>
      </c>
      <c r="H428" s="29"/>
      <c r="J428" s="29">
        <v>1825.204</v>
      </c>
      <c r="K428" s="29">
        <v>90777.986999999994</v>
      </c>
      <c r="L428">
        <f t="shared" si="32"/>
        <v>165688344.98434797</v>
      </c>
      <c r="M428" s="29"/>
      <c r="P428" s="29">
        <v>3054.8150000000001</v>
      </c>
      <c r="Q428">
        <f t="shared" si="28"/>
        <v>152740.75</v>
      </c>
      <c r="U428" s="29">
        <v>153241032.303</v>
      </c>
      <c r="V428" s="29">
        <v>155265.429</v>
      </c>
      <c r="W428" s="29">
        <f t="shared" si="29"/>
        <v>153396297.73199999</v>
      </c>
    </row>
    <row r="429" spans="4:23">
      <c r="D429">
        <f t="shared" si="30"/>
        <v>2042</v>
      </c>
      <c r="E429">
        <f t="shared" si="31"/>
        <v>10</v>
      </c>
      <c r="G429" s="29">
        <v>139378773.331</v>
      </c>
      <c r="H429" s="29"/>
      <c r="J429" s="29">
        <v>1558.836</v>
      </c>
      <c r="K429" s="29">
        <v>90834.78</v>
      </c>
      <c r="L429">
        <f t="shared" si="32"/>
        <v>141596525.11607999</v>
      </c>
      <c r="M429" s="29"/>
      <c r="P429" s="29">
        <v>2615.3670000000002</v>
      </c>
      <c r="Q429">
        <f t="shared" si="28"/>
        <v>130768.35</v>
      </c>
      <c r="U429" s="29">
        <v>131142415.758</v>
      </c>
      <c r="V429" s="29">
        <v>132881.163</v>
      </c>
      <c r="W429" s="29">
        <f t="shared" si="29"/>
        <v>131275296.921</v>
      </c>
    </row>
    <row r="430" spans="4:23">
      <c r="D430">
        <f t="shared" si="30"/>
        <v>2042</v>
      </c>
      <c r="E430">
        <f t="shared" si="31"/>
        <v>11</v>
      </c>
      <c r="G430" s="29">
        <v>125417742.255</v>
      </c>
      <c r="H430" s="29"/>
      <c r="J430" s="29">
        <v>1395.825</v>
      </c>
      <c r="K430" s="29">
        <v>90846.296000000002</v>
      </c>
      <c r="L430">
        <f t="shared" si="32"/>
        <v>126805531.11420001</v>
      </c>
      <c r="M430" s="29"/>
      <c r="P430" s="29">
        <v>2423.33</v>
      </c>
      <c r="Q430">
        <f t="shared" si="28"/>
        <v>121166.5</v>
      </c>
      <c r="U430" s="29">
        <v>117377422.442</v>
      </c>
      <c r="V430" s="29">
        <v>123473.171</v>
      </c>
      <c r="W430" s="29">
        <f t="shared" si="29"/>
        <v>117500895.61300001</v>
      </c>
    </row>
    <row r="431" spans="4:23">
      <c r="D431">
        <f t="shared" si="30"/>
        <v>2042</v>
      </c>
      <c r="E431">
        <f t="shared" si="31"/>
        <v>12</v>
      </c>
      <c r="G431" s="29">
        <v>140341899.57699999</v>
      </c>
      <c r="H431" s="29"/>
      <c r="J431" s="29">
        <v>1569.02</v>
      </c>
      <c r="K431" s="29">
        <v>90857.44</v>
      </c>
      <c r="L431">
        <f t="shared" si="32"/>
        <v>142557140.5088</v>
      </c>
      <c r="M431" s="29"/>
      <c r="P431" s="29">
        <v>2680.1570000000002</v>
      </c>
      <c r="Q431">
        <f t="shared" si="28"/>
        <v>134007.85</v>
      </c>
      <c r="U431" s="29">
        <v>132355699.206</v>
      </c>
      <c r="V431" s="29">
        <v>136539.91399999999</v>
      </c>
      <c r="W431" s="29">
        <f t="shared" si="29"/>
        <v>132492239.12</v>
      </c>
    </row>
    <row r="432" spans="4:23">
      <c r="D432">
        <f t="shared" si="30"/>
        <v>2043</v>
      </c>
      <c r="E432">
        <f t="shared" si="31"/>
        <v>1</v>
      </c>
      <c r="G432" s="29">
        <v>158593476.94599998</v>
      </c>
      <c r="H432" s="29"/>
      <c r="J432" s="29">
        <v>1782.4390000000001</v>
      </c>
      <c r="K432" s="29">
        <v>90907.58</v>
      </c>
      <c r="L432">
        <f t="shared" si="32"/>
        <v>162037215.98762</v>
      </c>
      <c r="M432" s="29"/>
      <c r="P432" s="29">
        <v>3013.0810000000001</v>
      </c>
      <c r="Q432">
        <f t="shared" si="28"/>
        <v>150654.05000000002</v>
      </c>
      <c r="U432" s="29">
        <v>150151143.079</v>
      </c>
      <c r="V432" s="29">
        <v>161390.49400000001</v>
      </c>
      <c r="W432" s="29">
        <f t="shared" si="29"/>
        <v>150312533.57299998</v>
      </c>
    </row>
    <row r="433" spans="4:23">
      <c r="D433">
        <f t="shared" si="30"/>
        <v>2043</v>
      </c>
      <c r="E433">
        <f t="shared" si="31"/>
        <v>2</v>
      </c>
      <c r="G433" s="29">
        <v>151915455.72</v>
      </c>
      <c r="H433" s="29"/>
      <c r="J433" s="29">
        <v>1716.26</v>
      </c>
      <c r="K433" s="29">
        <v>90919.096000000005</v>
      </c>
      <c r="L433">
        <f t="shared" si="32"/>
        <v>156040807.70096001</v>
      </c>
      <c r="M433" s="29"/>
      <c r="P433" s="29">
        <v>2720.2310000000002</v>
      </c>
      <c r="Q433">
        <f t="shared" ref="Q433:Q496" si="33">P433*50</f>
        <v>136011.55000000002</v>
      </c>
      <c r="U433" s="29">
        <v>144272283.30500001</v>
      </c>
      <c r="V433" s="29">
        <v>138318.00700000001</v>
      </c>
      <c r="W433" s="29">
        <f t="shared" ref="W433:W496" si="34">SUM(U433:V433)</f>
        <v>144410601.31200001</v>
      </c>
    </row>
    <row r="434" spans="4:23">
      <c r="D434">
        <f t="shared" ref="D434:D497" si="35">IF(E434=1,D433+1,D433)</f>
        <v>2043</v>
      </c>
      <c r="E434">
        <f t="shared" ref="E434:E497" si="36">IF(E433=12,1,E433+1)</f>
        <v>3</v>
      </c>
      <c r="G434" s="29">
        <v>145850029.46199998</v>
      </c>
      <c r="H434" s="29"/>
      <c r="J434" s="29">
        <v>1642.9570000000001</v>
      </c>
      <c r="K434" s="29">
        <v>90929.498000000007</v>
      </c>
      <c r="L434">
        <f t="shared" si="32"/>
        <v>149393255.24558601</v>
      </c>
      <c r="M434" s="29"/>
      <c r="P434" s="29">
        <v>2510.8780000000002</v>
      </c>
      <c r="Q434">
        <f t="shared" si="33"/>
        <v>125543.90000000001</v>
      </c>
      <c r="U434" s="29">
        <v>138132695.03799999</v>
      </c>
      <c r="V434" s="29">
        <v>127746.37300000001</v>
      </c>
      <c r="W434" s="29">
        <f t="shared" si="34"/>
        <v>138260441.41099998</v>
      </c>
    </row>
    <row r="435" spans="4:23">
      <c r="D435">
        <f t="shared" si="35"/>
        <v>2043</v>
      </c>
      <c r="E435">
        <f t="shared" si="36"/>
        <v>4</v>
      </c>
      <c r="G435" s="29">
        <v>132788351.955</v>
      </c>
      <c r="H435" s="29"/>
      <c r="J435" s="29">
        <v>1477.1890000000001</v>
      </c>
      <c r="K435" s="29">
        <v>90989.64</v>
      </c>
      <c r="L435">
        <f t="shared" si="32"/>
        <v>134408895.32196</v>
      </c>
      <c r="M435" s="29"/>
      <c r="P435" s="29">
        <v>2132.6819999999998</v>
      </c>
      <c r="Q435">
        <f t="shared" si="33"/>
        <v>106634.09999999999</v>
      </c>
      <c r="U435" s="29">
        <v>124261153.476</v>
      </c>
      <c r="V435" s="29">
        <v>108608.897</v>
      </c>
      <c r="W435" s="29">
        <f t="shared" si="34"/>
        <v>124369762.373</v>
      </c>
    </row>
    <row r="436" spans="4:23">
      <c r="D436">
        <f t="shared" si="35"/>
        <v>2043</v>
      </c>
      <c r="E436">
        <f t="shared" si="36"/>
        <v>5</v>
      </c>
      <c r="G436" s="29">
        <v>129196105.802</v>
      </c>
      <c r="H436" s="29"/>
      <c r="J436" s="29">
        <v>1429.1079999999999</v>
      </c>
      <c r="K436" s="29">
        <v>91000.784</v>
      </c>
      <c r="L436">
        <f t="shared" si="32"/>
        <v>130049948.420672</v>
      </c>
      <c r="M436" s="29"/>
      <c r="P436" s="29">
        <v>2188.8200000000002</v>
      </c>
      <c r="Q436">
        <f t="shared" si="33"/>
        <v>109441.00000000001</v>
      </c>
      <c r="U436" s="29">
        <v>120272881.43799999</v>
      </c>
      <c r="V436" s="29">
        <v>111268.327</v>
      </c>
      <c r="W436" s="29">
        <f t="shared" si="34"/>
        <v>120384149.765</v>
      </c>
    </row>
    <row r="437" spans="4:23">
      <c r="D437">
        <f t="shared" si="35"/>
        <v>2043</v>
      </c>
      <c r="E437">
        <f t="shared" si="36"/>
        <v>6</v>
      </c>
      <c r="G437" s="29">
        <v>148207849.528</v>
      </c>
      <c r="H437" s="29"/>
      <c r="J437" s="29">
        <v>1657.268</v>
      </c>
      <c r="K437" s="29">
        <v>91012.301000000007</v>
      </c>
      <c r="L437">
        <f t="shared" si="32"/>
        <v>150831774.05366802</v>
      </c>
      <c r="M437" s="29"/>
      <c r="P437" s="29">
        <v>2867.4929999999999</v>
      </c>
      <c r="Q437">
        <f t="shared" si="33"/>
        <v>143374.65</v>
      </c>
      <c r="U437" s="29">
        <v>139084797.94499999</v>
      </c>
      <c r="V437" s="29">
        <v>145467.79500000001</v>
      </c>
      <c r="W437" s="29">
        <f t="shared" si="34"/>
        <v>139230265.73999998</v>
      </c>
    </row>
    <row r="438" spans="4:23">
      <c r="D438">
        <f t="shared" si="35"/>
        <v>2043</v>
      </c>
      <c r="E438">
        <f t="shared" si="36"/>
        <v>7</v>
      </c>
      <c r="G438" s="29">
        <v>163050487.73899999</v>
      </c>
      <c r="H438" s="29"/>
      <c r="J438" s="29">
        <v>1844.5920000000001</v>
      </c>
      <c r="K438" s="29">
        <v>91070.074999999997</v>
      </c>
      <c r="L438">
        <f t="shared" si="32"/>
        <v>167987131.78440002</v>
      </c>
      <c r="M438" s="29"/>
      <c r="P438" s="29">
        <v>3516.3229999999999</v>
      </c>
      <c r="Q438">
        <f t="shared" si="33"/>
        <v>175816.15</v>
      </c>
      <c r="U438" s="29">
        <v>154802607.59599999</v>
      </c>
      <c r="V438" s="29">
        <v>178199.89</v>
      </c>
      <c r="W438" s="29">
        <f t="shared" si="34"/>
        <v>154980807.48599997</v>
      </c>
    </row>
    <row r="439" spans="4:23">
      <c r="D439">
        <f t="shared" si="35"/>
        <v>2043</v>
      </c>
      <c r="E439">
        <f t="shared" si="36"/>
        <v>8</v>
      </c>
      <c r="G439" s="29">
        <v>166455063.63799998</v>
      </c>
      <c r="H439" s="29"/>
      <c r="J439" s="29">
        <v>1888.345</v>
      </c>
      <c r="K439" s="29">
        <v>91081.591</v>
      </c>
      <c r="L439">
        <f t="shared" si="32"/>
        <v>171993466.95689499</v>
      </c>
      <c r="M439" s="29"/>
      <c r="P439" s="29">
        <v>3586.8560000000002</v>
      </c>
      <c r="Q439">
        <f t="shared" si="33"/>
        <v>179342.80000000002</v>
      </c>
      <c r="U439" s="29">
        <v>158317517.333</v>
      </c>
      <c r="V439" s="29">
        <v>181746.019</v>
      </c>
      <c r="W439" s="29">
        <f t="shared" si="34"/>
        <v>158499263.352</v>
      </c>
    </row>
    <row r="440" spans="4:23">
      <c r="D440">
        <f t="shared" si="35"/>
        <v>2043</v>
      </c>
      <c r="E440">
        <f t="shared" si="36"/>
        <v>9</v>
      </c>
      <c r="G440" s="29">
        <v>162172675.96900001</v>
      </c>
      <c r="H440" s="29"/>
      <c r="J440" s="29">
        <v>1825.578</v>
      </c>
      <c r="K440" s="29">
        <v>91093.107000000004</v>
      </c>
      <c r="L440">
        <f t="shared" si="32"/>
        <v>166297572.090846</v>
      </c>
      <c r="M440" s="29"/>
      <c r="P440" s="29">
        <v>3055.4209999999998</v>
      </c>
      <c r="Q440">
        <f t="shared" si="33"/>
        <v>152771.04999999999</v>
      </c>
      <c r="U440" s="29">
        <v>153272196.618</v>
      </c>
      <c r="V440" s="29">
        <v>155297.39000000001</v>
      </c>
      <c r="W440" s="29">
        <f t="shared" si="34"/>
        <v>153427494.00799999</v>
      </c>
    </row>
    <row r="441" spans="4:23">
      <c r="D441">
        <f t="shared" si="35"/>
        <v>2043</v>
      </c>
      <c r="E441">
        <f t="shared" si="36"/>
        <v>10</v>
      </c>
      <c r="G441" s="29">
        <v>139918534.78599998</v>
      </c>
      <c r="H441" s="29"/>
      <c r="J441" s="29">
        <v>1559.3579999999999</v>
      </c>
      <c r="K441" s="29">
        <v>91150.558999999994</v>
      </c>
      <c r="L441">
        <f t="shared" si="32"/>
        <v>142136353.38112199</v>
      </c>
      <c r="M441" s="29"/>
      <c r="P441" s="29">
        <v>2615.739</v>
      </c>
      <c r="Q441">
        <f t="shared" si="33"/>
        <v>130786.95</v>
      </c>
      <c r="U441" s="29">
        <v>131186695.089</v>
      </c>
      <c r="V441" s="29">
        <v>132899.772</v>
      </c>
      <c r="W441" s="29">
        <f t="shared" si="34"/>
        <v>131319594.861</v>
      </c>
    </row>
    <row r="442" spans="4:23">
      <c r="D442">
        <f t="shared" si="35"/>
        <v>2043</v>
      </c>
      <c r="E442">
        <f t="shared" si="36"/>
        <v>11</v>
      </c>
      <c r="G442" s="29">
        <v>125868125.192</v>
      </c>
      <c r="H442" s="29"/>
      <c r="J442" s="29">
        <v>1395.296</v>
      </c>
      <c r="K442" s="29">
        <v>91162.074999999997</v>
      </c>
      <c r="L442">
        <f t="shared" si="32"/>
        <v>127198078.5992</v>
      </c>
      <c r="M442" s="29"/>
      <c r="P442" s="29">
        <v>2420.866</v>
      </c>
      <c r="Q442">
        <f t="shared" si="33"/>
        <v>121043.3</v>
      </c>
      <c r="U442" s="29">
        <v>117336272.81999999</v>
      </c>
      <c r="V442" s="29">
        <v>123345.67</v>
      </c>
      <c r="W442" s="29">
        <f t="shared" si="34"/>
        <v>117459618.48999999</v>
      </c>
    </row>
    <row r="443" spans="4:23">
      <c r="D443">
        <f t="shared" si="35"/>
        <v>2043</v>
      </c>
      <c r="E443">
        <f t="shared" si="36"/>
        <v>12</v>
      </c>
      <c r="G443" s="29">
        <v>140667117.44799998</v>
      </c>
      <c r="H443" s="29"/>
      <c r="J443" s="29">
        <v>1566.97</v>
      </c>
      <c r="K443" s="29">
        <v>91173.218999999997</v>
      </c>
      <c r="L443">
        <f t="shared" si="32"/>
        <v>142865698.97643</v>
      </c>
      <c r="M443" s="29"/>
      <c r="P443" s="29">
        <v>2673.9029999999998</v>
      </c>
      <c r="Q443">
        <f t="shared" si="33"/>
        <v>133695.15</v>
      </c>
      <c r="U443" s="29">
        <v>132190296.89300001</v>
      </c>
      <c r="V443" s="29">
        <v>136217.81299999999</v>
      </c>
      <c r="W443" s="29">
        <f t="shared" si="34"/>
        <v>132326514.706</v>
      </c>
    </row>
    <row r="444" spans="4:23">
      <c r="D444">
        <f t="shared" si="35"/>
        <v>2044</v>
      </c>
      <c r="E444">
        <f t="shared" si="36"/>
        <v>1</v>
      </c>
      <c r="G444" s="29">
        <v>158933941.30500001</v>
      </c>
      <c r="H444" s="29"/>
      <c r="J444" s="29">
        <v>1780.51</v>
      </c>
      <c r="K444" s="29">
        <v>91220.289000000004</v>
      </c>
      <c r="L444">
        <f t="shared" si="32"/>
        <v>162418636.76739001</v>
      </c>
      <c r="M444" s="29"/>
      <c r="P444" s="29">
        <v>3006.623</v>
      </c>
      <c r="Q444">
        <f t="shared" si="33"/>
        <v>150331.15</v>
      </c>
      <c r="U444" s="29">
        <v>149996421.042</v>
      </c>
      <c r="V444" s="29">
        <v>161057.44099999999</v>
      </c>
      <c r="W444" s="29">
        <f t="shared" si="34"/>
        <v>150157478.48300001</v>
      </c>
    </row>
    <row r="445" spans="4:23">
      <c r="D445">
        <f t="shared" si="35"/>
        <v>2044</v>
      </c>
      <c r="E445">
        <f t="shared" si="36"/>
        <v>2</v>
      </c>
      <c r="G445" s="29">
        <v>152239012.71400002</v>
      </c>
      <c r="H445" s="29"/>
      <c r="J445" s="29">
        <v>1714.4749999999999</v>
      </c>
      <c r="K445" s="29">
        <v>91231.804999999993</v>
      </c>
      <c r="L445">
        <f t="shared" ref="L445:L508" si="37">K445*J445</f>
        <v>156414648.87737498</v>
      </c>
      <c r="M445" s="29"/>
      <c r="P445" s="29">
        <v>2714.2759999999998</v>
      </c>
      <c r="Q445">
        <f t="shared" si="33"/>
        <v>135713.79999999999</v>
      </c>
      <c r="U445" s="29">
        <v>144129087.16600001</v>
      </c>
      <c r="V445" s="29">
        <v>138010.93100000001</v>
      </c>
      <c r="W445" s="29">
        <f t="shared" si="34"/>
        <v>144267098.097</v>
      </c>
    </row>
    <row r="446" spans="4:23">
      <c r="D446">
        <f t="shared" si="35"/>
        <v>2044</v>
      </c>
      <c r="E446">
        <f t="shared" si="36"/>
        <v>3</v>
      </c>
      <c r="G446" s="29">
        <v>149033856.51699999</v>
      </c>
      <c r="H446" s="29"/>
      <c r="J446" s="29">
        <v>1680.69</v>
      </c>
      <c r="K446" s="29">
        <v>91242.578999999998</v>
      </c>
      <c r="L446">
        <f t="shared" si="37"/>
        <v>153350490.09951001</v>
      </c>
      <c r="M446" s="29"/>
      <c r="P446" s="29">
        <v>2569.1999999999998</v>
      </c>
      <c r="Q446">
        <f t="shared" si="33"/>
        <v>128459.99999999999</v>
      </c>
      <c r="U446" s="29">
        <v>141275849.579</v>
      </c>
      <c r="V446" s="29">
        <v>130709.341</v>
      </c>
      <c r="W446" s="29">
        <f t="shared" si="34"/>
        <v>141406558.91999999</v>
      </c>
    </row>
    <row r="447" spans="4:23">
      <c r="D447">
        <f t="shared" si="35"/>
        <v>2044</v>
      </c>
      <c r="E447">
        <f t="shared" si="36"/>
        <v>4</v>
      </c>
      <c r="G447" s="29">
        <v>133313844.059</v>
      </c>
      <c r="H447" s="29"/>
      <c r="J447" s="29">
        <v>1477.492</v>
      </c>
      <c r="K447" s="29">
        <v>91303.08</v>
      </c>
      <c r="L447">
        <f t="shared" si="37"/>
        <v>134899570.27535999</v>
      </c>
      <c r="M447" s="29"/>
      <c r="P447" s="29">
        <v>2131.7620000000002</v>
      </c>
      <c r="Q447">
        <f t="shared" si="33"/>
        <v>106588.1</v>
      </c>
      <c r="U447" s="29">
        <v>124288759.49699999</v>
      </c>
      <c r="V447" s="29">
        <v>108560.18399999999</v>
      </c>
      <c r="W447" s="29">
        <f t="shared" si="34"/>
        <v>124397319.68099999</v>
      </c>
    </row>
    <row r="448" spans="4:23">
      <c r="D448">
        <f t="shared" si="35"/>
        <v>2044</v>
      </c>
      <c r="E448">
        <f t="shared" si="36"/>
        <v>5</v>
      </c>
      <c r="G448" s="29">
        <v>129783186.052</v>
      </c>
      <c r="H448" s="29"/>
      <c r="J448" s="29">
        <v>1430.21</v>
      </c>
      <c r="K448" s="29">
        <v>91314.225000000006</v>
      </c>
      <c r="L448">
        <f t="shared" si="37"/>
        <v>130598517.73725002</v>
      </c>
      <c r="M448" s="29"/>
      <c r="P448" s="29">
        <v>2189.9920000000002</v>
      </c>
      <c r="Q448">
        <f t="shared" si="33"/>
        <v>109499.6</v>
      </c>
      <c r="U448" s="29">
        <v>120365611.061</v>
      </c>
      <c r="V448" s="29">
        <v>111327.232</v>
      </c>
      <c r="W448" s="29">
        <f t="shared" si="34"/>
        <v>120476938.293</v>
      </c>
    </row>
    <row r="449" spans="4:23">
      <c r="D449">
        <f t="shared" si="35"/>
        <v>2044</v>
      </c>
      <c r="E449">
        <f t="shared" si="36"/>
        <v>6</v>
      </c>
      <c r="G449" s="29">
        <v>148815448.96899998</v>
      </c>
      <c r="H449" s="29"/>
      <c r="J449" s="29">
        <v>1658.5920000000001</v>
      </c>
      <c r="K449" s="29">
        <v>91325.740999999995</v>
      </c>
      <c r="L449">
        <f t="shared" si="37"/>
        <v>151472143.41667199</v>
      </c>
      <c r="M449" s="29"/>
      <c r="P449" s="29">
        <v>2869.4940000000001</v>
      </c>
      <c r="Q449">
        <f t="shared" si="33"/>
        <v>143474.70000000001</v>
      </c>
      <c r="U449" s="29">
        <v>139195186.30199999</v>
      </c>
      <c r="V449" s="29">
        <v>145569.84899999999</v>
      </c>
      <c r="W449" s="29">
        <f t="shared" si="34"/>
        <v>139340756.15099999</v>
      </c>
    </row>
    <row r="450" spans="4:23">
      <c r="D450">
        <f t="shared" si="35"/>
        <v>2044</v>
      </c>
      <c r="E450">
        <f t="shared" si="36"/>
        <v>7</v>
      </c>
      <c r="G450" s="29">
        <v>163632090.454</v>
      </c>
      <c r="H450" s="29"/>
      <c r="J450" s="29">
        <v>1845.7539999999999</v>
      </c>
      <c r="K450" s="29">
        <v>91387.695000000007</v>
      </c>
      <c r="L450">
        <f t="shared" si="37"/>
        <v>168679203.59703001</v>
      </c>
      <c r="M450" s="29"/>
      <c r="P450" s="29">
        <v>3518.2330000000002</v>
      </c>
      <c r="Q450">
        <f t="shared" si="33"/>
        <v>175911.65000000002</v>
      </c>
      <c r="U450" s="29">
        <v>154899221.81600001</v>
      </c>
      <c r="V450" s="29">
        <v>178298.02600000001</v>
      </c>
      <c r="W450" s="29">
        <f t="shared" si="34"/>
        <v>155077519.84200001</v>
      </c>
    </row>
    <row r="451" spans="4:23">
      <c r="D451">
        <f t="shared" si="35"/>
        <v>2044</v>
      </c>
      <c r="E451">
        <f t="shared" si="36"/>
        <v>8</v>
      </c>
      <c r="G451" s="29">
        <v>167020432.965</v>
      </c>
      <c r="H451" s="29"/>
      <c r="J451" s="29">
        <v>1889.412</v>
      </c>
      <c r="K451" s="29">
        <v>91399.210999999996</v>
      </c>
      <c r="L451">
        <f t="shared" si="37"/>
        <v>172690766.05393198</v>
      </c>
      <c r="M451" s="29"/>
      <c r="P451" s="29">
        <v>3588.6179999999999</v>
      </c>
      <c r="Q451">
        <f t="shared" si="33"/>
        <v>179430.9</v>
      </c>
      <c r="U451" s="29">
        <v>158406263.22999999</v>
      </c>
      <c r="V451" s="29">
        <v>181836.685</v>
      </c>
      <c r="W451" s="29">
        <f t="shared" si="34"/>
        <v>158588099.91499999</v>
      </c>
    </row>
    <row r="452" spans="4:23">
      <c r="D452">
        <f t="shared" si="35"/>
        <v>2044</v>
      </c>
      <c r="E452">
        <f t="shared" si="36"/>
        <v>9</v>
      </c>
      <c r="G452" s="29">
        <v>162768934.42399999</v>
      </c>
      <c r="H452" s="29"/>
      <c r="J452" s="29">
        <v>1826.857</v>
      </c>
      <c r="K452" s="29">
        <v>91410.726999999999</v>
      </c>
      <c r="L452">
        <f t="shared" si="37"/>
        <v>166994326.49503899</v>
      </c>
      <c r="M452" s="29"/>
      <c r="P452" s="29">
        <v>3057.482</v>
      </c>
      <c r="Q452">
        <f t="shared" si="33"/>
        <v>152874.1</v>
      </c>
      <c r="U452" s="29">
        <v>153378665.66100001</v>
      </c>
      <c r="V452" s="29">
        <v>155403.00399999999</v>
      </c>
      <c r="W452" s="29">
        <f t="shared" si="34"/>
        <v>153534068.66500002</v>
      </c>
    </row>
    <row r="453" spans="4:23">
      <c r="D453">
        <f t="shared" si="35"/>
        <v>2044</v>
      </c>
      <c r="E453">
        <f t="shared" si="36"/>
        <v>10</v>
      </c>
      <c r="G453" s="29">
        <v>140537080.28999999</v>
      </c>
      <c r="H453" s="29"/>
      <c r="J453" s="29">
        <v>1560.7840000000001</v>
      </c>
      <c r="K453" s="29">
        <v>91466.619000000006</v>
      </c>
      <c r="L453">
        <f t="shared" si="37"/>
        <v>142759635.46929601</v>
      </c>
      <c r="M453" s="29"/>
      <c r="P453" s="29">
        <v>2617.6509999999998</v>
      </c>
      <c r="Q453">
        <f t="shared" si="33"/>
        <v>130882.54999999999</v>
      </c>
      <c r="U453" s="29">
        <v>131305955.15700001</v>
      </c>
      <c r="V453" s="29">
        <v>132996.723</v>
      </c>
      <c r="W453" s="29">
        <f t="shared" si="34"/>
        <v>131438951.88000001</v>
      </c>
    </row>
    <row r="454" spans="4:23">
      <c r="D454">
        <f t="shared" si="35"/>
        <v>2044</v>
      </c>
      <c r="E454">
        <f t="shared" si="36"/>
        <v>11</v>
      </c>
      <c r="G454" s="29">
        <v>126409475.99499999</v>
      </c>
      <c r="H454" s="29"/>
      <c r="J454" s="29">
        <v>1395.827</v>
      </c>
      <c r="K454" s="29">
        <v>91478.134999999995</v>
      </c>
      <c r="L454">
        <f t="shared" si="37"/>
        <v>127687650.742645</v>
      </c>
      <c r="M454" s="29"/>
      <c r="P454" s="29">
        <v>2420.404</v>
      </c>
      <c r="Q454">
        <f t="shared" si="33"/>
        <v>121020.2</v>
      </c>
      <c r="U454" s="29">
        <v>117382665.476</v>
      </c>
      <c r="V454" s="29">
        <v>123320.361</v>
      </c>
      <c r="W454" s="29">
        <f t="shared" si="34"/>
        <v>117505985.837</v>
      </c>
    </row>
    <row r="455" spans="4:23">
      <c r="D455">
        <f t="shared" si="35"/>
        <v>2044</v>
      </c>
      <c r="E455">
        <f t="shared" si="36"/>
        <v>12</v>
      </c>
      <c r="G455" s="29">
        <v>141106186.91300002</v>
      </c>
      <c r="H455" s="29"/>
      <c r="J455" s="29">
        <v>1566.2750000000001</v>
      </c>
      <c r="K455" s="29">
        <v>91489.279999999999</v>
      </c>
      <c r="L455">
        <f t="shared" si="37"/>
        <v>143297372.03200001</v>
      </c>
      <c r="M455" s="29"/>
      <c r="P455" s="29">
        <v>2670.373</v>
      </c>
      <c r="Q455">
        <f t="shared" si="33"/>
        <v>133518.65</v>
      </c>
      <c r="U455" s="29">
        <v>132136611.573</v>
      </c>
      <c r="V455" s="29">
        <v>136034.98499999999</v>
      </c>
      <c r="W455" s="29">
        <f t="shared" si="34"/>
        <v>132272646.558</v>
      </c>
    </row>
    <row r="456" spans="4:23">
      <c r="D456">
        <f t="shared" si="35"/>
        <v>2045</v>
      </c>
      <c r="E456">
        <f t="shared" si="36"/>
        <v>1</v>
      </c>
      <c r="G456" s="29">
        <v>159295007.90899998</v>
      </c>
      <c r="H456" s="29"/>
      <c r="J456" s="29">
        <v>1779.021</v>
      </c>
      <c r="K456" s="29">
        <v>91521.403000000006</v>
      </c>
      <c r="L456">
        <f t="shared" si="37"/>
        <v>162818497.88646302</v>
      </c>
      <c r="M456" s="29"/>
      <c r="P456" s="29">
        <v>3000.9169999999999</v>
      </c>
      <c r="Q456">
        <f t="shared" si="33"/>
        <v>150045.85</v>
      </c>
      <c r="U456" s="29">
        <v>149878287.42300001</v>
      </c>
      <c r="V456" s="29">
        <v>160762.74</v>
      </c>
      <c r="W456" s="29">
        <f t="shared" si="34"/>
        <v>150039050.16300002</v>
      </c>
    </row>
    <row r="457" spans="4:23">
      <c r="D457">
        <f t="shared" si="35"/>
        <v>2045</v>
      </c>
      <c r="E457">
        <f t="shared" si="36"/>
        <v>2</v>
      </c>
      <c r="G457" s="29">
        <v>152581453.271</v>
      </c>
      <c r="H457" s="29"/>
      <c r="J457" s="29">
        <v>1713.0920000000001</v>
      </c>
      <c r="K457" s="29">
        <v>91532.918999999994</v>
      </c>
      <c r="L457">
        <f t="shared" si="37"/>
        <v>156804311.27554801</v>
      </c>
      <c r="M457" s="29"/>
      <c r="P457" s="29">
        <v>2709.01</v>
      </c>
      <c r="Q457">
        <f t="shared" si="33"/>
        <v>135450.5</v>
      </c>
      <c r="U457" s="29">
        <v>144019348.748</v>
      </c>
      <c r="V457" s="29">
        <v>137738.935</v>
      </c>
      <c r="W457" s="29">
        <f t="shared" si="34"/>
        <v>144157087.683</v>
      </c>
    </row>
    <row r="458" spans="4:23">
      <c r="D458">
        <f t="shared" si="35"/>
        <v>2045</v>
      </c>
      <c r="E458">
        <f t="shared" si="36"/>
        <v>3</v>
      </c>
      <c r="G458" s="29">
        <v>146682242.44800001</v>
      </c>
      <c r="H458" s="29"/>
      <c r="J458" s="29">
        <v>1641.3720000000001</v>
      </c>
      <c r="K458" s="29">
        <v>91543.320999999996</v>
      </c>
      <c r="L458">
        <f t="shared" si="37"/>
        <v>150256643.876412</v>
      </c>
      <c r="M458" s="29"/>
      <c r="P458" s="29">
        <v>2503.4029999999998</v>
      </c>
      <c r="Q458">
        <f t="shared" si="33"/>
        <v>125170.15</v>
      </c>
      <c r="U458" s="29">
        <v>138009313.34900001</v>
      </c>
      <c r="V458" s="29">
        <v>127359.409</v>
      </c>
      <c r="W458" s="29">
        <f t="shared" si="34"/>
        <v>138136672.75800002</v>
      </c>
    </row>
    <row r="459" spans="4:23">
      <c r="D459">
        <f t="shared" si="35"/>
        <v>2045</v>
      </c>
      <c r="E459">
        <f t="shared" si="36"/>
        <v>4</v>
      </c>
      <c r="G459" s="29">
        <v>133840053.228</v>
      </c>
      <c r="H459" s="29"/>
      <c r="J459" s="29">
        <v>1477.922</v>
      </c>
      <c r="K459" s="29">
        <v>91593.501000000004</v>
      </c>
      <c r="L459">
        <f t="shared" si="37"/>
        <v>135368050.18492201</v>
      </c>
      <c r="M459" s="29"/>
      <c r="P459" s="29">
        <v>2131.029</v>
      </c>
      <c r="Q459">
        <f t="shared" si="33"/>
        <v>106551.45</v>
      </c>
      <c r="U459" s="29">
        <v>124326968.31299999</v>
      </c>
      <c r="V459" s="29">
        <v>108520.94899999999</v>
      </c>
      <c r="W459" s="29">
        <f t="shared" si="34"/>
        <v>124435489.26199999</v>
      </c>
    </row>
    <row r="460" spans="4:23">
      <c r="D460">
        <f t="shared" si="35"/>
        <v>2045</v>
      </c>
      <c r="E460">
        <f t="shared" si="36"/>
        <v>5</v>
      </c>
      <c r="G460" s="29">
        <v>130373038.53500001</v>
      </c>
      <c r="H460" s="29"/>
      <c r="J460" s="29">
        <v>1431.463</v>
      </c>
      <c r="K460" s="29">
        <v>91604.645999999993</v>
      </c>
      <c r="L460">
        <f t="shared" si="37"/>
        <v>131128661.37709799</v>
      </c>
      <c r="M460" s="29"/>
      <c r="P460" s="29">
        <v>2191.3969999999999</v>
      </c>
      <c r="Q460">
        <f t="shared" si="33"/>
        <v>109569.84999999999</v>
      </c>
      <c r="U460" s="29">
        <v>120470795.20200001</v>
      </c>
      <c r="V460" s="29">
        <v>111397.929</v>
      </c>
      <c r="W460" s="29">
        <f t="shared" si="34"/>
        <v>120582193.13100001</v>
      </c>
    </row>
    <row r="461" spans="4:23">
      <c r="D461">
        <f t="shared" si="35"/>
        <v>2045</v>
      </c>
      <c r="E461">
        <f t="shared" si="36"/>
        <v>6</v>
      </c>
      <c r="G461" s="29">
        <v>149430226.72</v>
      </c>
      <c r="H461" s="29"/>
      <c r="J461" s="29">
        <v>1660.126</v>
      </c>
      <c r="K461" s="29">
        <v>91616.161999999997</v>
      </c>
      <c r="L461">
        <f t="shared" si="37"/>
        <v>152094372.55641198</v>
      </c>
      <c r="M461" s="29"/>
      <c r="P461" s="29">
        <v>2871.8270000000002</v>
      </c>
      <c r="Q461">
        <f t="shared" si="33"/>
        <v>143591.35</v>
      </c>
      <c r="U461" s="29">
        <v>139322997.773</v>
      </c>
      <c r="V461" s="29">
        <v>145688.72500000001</v>
      </c>
      <c r="W461" s="29">
        <f t="shared" si="34"/>
        <v>139468686.498</v>
      </c>
    </row>
    <row r="462" spans="4:23">
      <c r="D462">
        <f t="shared" si="35"/>
        <v>2045</v>
      </c>
      <c r="E462">
        <f t="shared" si="36"/>
        <v>7</v>
      </c>
      <c r="G462" s="29">
        <v>164204446.11300001</v>
      </c>
      <c r="H462" s="29"/>
      <c r="J462" s="29">
        <v>1846.856</v>
      </c>
      <c r="K462" s="29">
        <v>91676.938999999998</v>
      </c>
      <c r="L462">
        <f t="shared" si="37"/>
        <v>169314104.85378399</v>
      </c>
      <c r="M462" s="29"/>
      <c r="P462" s="29">
        <v>3520.0459999999998</v>
      </c>
      <c r="Q462">
        <f t="shared" si="33"/>
        <v>176002.3</v>
      </c>
      <c r="U462" s="29">
        <v>154990897.465</v>
      </c>
      <c r="V462" s="29">
        <v>178391.15900000001</v>
      </c>
      <c r="W462" s="29">
        <f t="shared" si="34"/>
        <v>155169288.62400001</v>
      </c>
    </row>
    <row r="463" spans="4:23">
      <c r="D463">
        <f t="shared" si="35"/>
        <v>2045</v>
      </c>
      <c r="E463">
        <f t="shared" si="36"/>
        <v>8</v>
      </c>
      <c r="G463" s="29">
        <v>167577002.25800002</v>
      </c>
      <c r="H463" s="29"/>
      <c r="J463" s="29">
        <v>1890.424</v>
      </c>
      <c r="K463" s="29">
        <v>91688.456000000006</v>
      </c>
      <c r="L463">
        <f t="shared" si="37"/>
        <v>173330057.74534401</v>
      </c>
      <c r="M463" s="29"/>
      <c r="P463" s="29">
        <v>3590.2890000000002</v>
      </c>
      <c r="Q463">
        <f t="shared" si="33"/>
        <v>179514.45</v>
      </c>
      <c r="U463" s="29">
        <v>158490424.88800001</v>
      </c>
      <c r="V463" s="29">
        <v>181922.69099999999</v>
      </c>
      <c r="W463" s="29">
        <f t="shared" si="34"/>
        <v>158672347.57900003</v>
      </c>
    </row>
    <row r="464" spans="4:23">
      <c r="D464">
        <f t="shared" si="35"/>
        <v>2045</v>
      </c>
      <c r="E464">
        <f t="shared" si="36"/>
        <v>9</v>
      </c>
      <c r="G464" s="29">
        <v>163355259.5</v>
      </c>
      <c r="H464" s="29"/>
      <c r="J464" s="29">
        <v>1828.07</v>
      </c>
      <c r="K464" s="29">
        <v>91699.971999999994</v>
      </c>
      <c r="L464">
        <f t="shared" si="37"/>
        <v>167633967.81403998</v>
      </c>
      <c r="M464" s="29"/>
      <c r="P464" s="29">
        <v>3059.433</v>
      </c>
      <c r="Q464">
        <f t="shared" si="33"/>
        <v>152971.65</v>
      </c>
      <c r="U464" s="29">
        <v>153479544.72099999</v>
      </c>
      <c r="V464" s="29">
        <v>155502.929</v>
      </c>
      <c r="W464" s="29">
        <f t="shared" si="34"/>
        <v>153635047.64999998</v>
      </c>
    </row>
    <row r="465" spans="4:23">
      <c r="D465">
        <f t="shared" si="35"/>
        <v>2045</v>
      </c>
      <c r="E465">
        <f t="shared" si="36"/>
        <v>10</v>
      </c>
      <c r="G465" s="29">
        <v>141129116.65600002</v>
      </c>
      <c r="H465" s="29"/>
      <c r="J465" s="29">
        <v>1561.8910000000001</v>
      </c>
      <c r="K465" s="29">
        <v>91743.281000000003</v>
      </c>
      <c r="L465">
        <f t="shared" si="37"/>
        <v>143293004.90437102</v>
      </c>
      <c r="M465" s="29"/>
      <c r="P465" s="29">
        <v>2619.0259999999998</v>
      </c>
      <c r="Q465">
        <f t="shared" si="33"/>
        <v>130951.29999999999</v>
      </c>
      <c r="U465" s="29">
        <v>131398643.303</v>
      </c>
      <c r="V465" s="29">
        <v>133066.255</v>
      </c>
      <c r="W465" s="29">
        <f t="shared" si="34"/>
        <v>131531709.558</v>
      </c>
    </row>
    <row r="466" spans="4:23">
      <c r="D466">
        <f t="shared" si="35"/>
        <v>2045</v>
      </c>
      <c r="E466">
        <f t="shared" si="36"/>
        <v>11</v>
      </c>
      <c r="G466" s="29">
        <v>126920014.84100001</v>
      </c>
      <c r="H466" s="29"/>
      <c r="J466" s="29">
        <v>1395.982</v>
      </c>
      <c r="K466" s="29">
        <v>91754.797000000006</v>
      </c>
      <c r="L466">
        <f t="shared" si="37"/>
        <v>128088045.025654</v>
      </c>
      <c r="M466" s="29"/>
      <c r="P466" s="29">
        <v>2419.2579999999998</v>
      </c>
      <c r="Q466">
        <f t="shared" si="33"/>
        <v>120962.9</v>
      </c>
      <c r="U466" s="29">
        <v>117397913.573</v>
      </c>
      <c r="V466" s="29">
        <v>123260.156</v>
      </c>
      <c r="W466" s="29">
        <f t="shared" si="34"/>
        <v>117521173.729</v>
      </c>
    </row>
    <row r="467" spans="4:23">
      <c r="D467">
        <f t="shared" si="35"/>
        <v>2045</v>
      </c>
      <c r="E467">
        <f t="shared" si="36"/>
        <v>12</v>
      </c>
      <c r="G467" s="29">
        <v>141508329.271</v>
      </c>
      <c r="H467" s="29"/>
      <c r="J467" s="29">
        <v>1565.1220000000001</v>
      </c>
      <c r="K467" s="29">
        <v>91765.941000000006</v>
      </c>
      <c r="L467">
        <f t="shared" si="37"/>
        <v>143624893.10980201</v>
      </c>
      <c r="M467" s="29"/>
      <c r="P467" s="29">
        <v>2665.9630000000002</v>
      </c>
      <c r="Q467">
        <f t="shared" si="33"/>
        <v>133298.15000000002</v>
      </c>
      <c r="U467" s="29">
        <v>132045066.09199999</v>
      </c>
      <c r="V467" s="29">
        <v>135807.152</v>
      </c>
      <c r="W467" s="29">
        <f t="shared" si="34"/>
        <v>132180873.24399999</v>
      </c>
    </row>
    <row r="468" spans="4:23">
      <c r="D468">
        <f t="shared" si="35"/>
        <v>2046</v>
      </c>
      <c r="E468">
        <f t="shared" si="36"/>
        <v>1</v>
      </c>
      <c r="G468" s="29">
        <v>159542651.896</v>
      </c>
      <c r="H468" s="29"/>
      <c r="J468" s="29">
        <v>1775.39</v>
      </c>
      <c r="K468" s="29">
        <v>91800.691000000006</v>
      </c>
      <c r="L468">
        <f t="shared" si="37"/>
        <v>162982028.79449001</v>
      </c>
      <c r="M468" s="29"/>
      <c r="P468" s="29">
        <v>2991.241</v>
      </c>
      <c r="Q468">
        <f t="shared" si="33"/>
        <v>149562.04999999999</v>
      </c>
      <c r="U468" s="29">
        <v>149582782.403</v>
      </c>
      <c r="V468" s="29">
        <v>160265.34099999999</v>
      </c>
      <c r="W468" s="29">
        <f t="shared" si="34"/>
        <v>149743047.74399999</v>
      </c>
    </row>
    <row r="469" spans="4:23">
      <c r="D469">
        <f t="shared" si="35"/>
        <v>2046</v>
      </c>
      <c r="E469">
        <f t="shared" si="36"/>
        <v>2</v>
      </c>
      <c r="G469" s="29">
        <v>152819984.616</v>
      </c>
      <c r="H469" s="29"/>
      <c r="J469" s="29">
        <v>1709.749</v>
      </c>
      <c r="K469" s="29">
        <v>91812.206999999995</v>
      </c>
      <c r="L469">
        <f t="shared" si="37"/>
        <v>156975829.10604298</v>
      </c>
      <c r="M469" s="29"/>
      <c r="P469" s="29">
        <v>2700.107</v>
      </c>
      <c r="Q469">
        <f t="shared" si="33"/>
        <v>135005.35</v>
      </c>
      <c r="U469" s="29">
        <v>143747281.18599999</v>
      </c>
      <c r="V469" s="29">
        <v>137281.32399999999</v>
      </c>
      <c r="W469" s="29">
        <f t="shared" si="34"/>
        <v>143884562.50999999</v>
      </c>
    </row>
    <row r="470" spans="4:23">
      <c r="D470">
        <f t="shared" si="35"/>
        <v>2046</v>
      </c>
      <c r="E470">
        <f t="shared" si="36"/>
        <v>3</v>
      </c>
      <c r="G470" s="29">
        <v>147009196.61999997</v>
      </c>
      <c r="H470" s="29"/>
      <c r="J470" s="29">
        <v>1638.876</v>
      </c>
      <c r="K470" s="29">
        <v>91822.608999999997</v>
      </c>
      <c r="L470">
        <f t="shared" si="37"/>
        <v>150485870.147484</v>
      </c>
      <c r="M470" s="29"/>
      <c r="P470" s="29">
        <v>2496.5529999999999</v>
      </c>
      <c r="Q470">
        <f t="shared" si="33"/>
        <v>124827.65</v>
      </c>
      <c r="U470" s="29">
        <v>137806573.81299999</v>
      </c>
      <c r="V470" s="29">
        <v>127007.152</v>
      </c>
      <c r="W470" s="29">
        <f t="shared" si="34"/>
        <v>137933580.965</v>
      </c>
    </row>
    <row r="471" spans="4:23">
      <c r="D471">
        <f t="shared" si="35"/>
        <v>2046</v>
      </c>
      <c r="E471">
        <f t="shared" si="36"/>
        <v>4</v>
      </c>
      <c r="G471" s="29">
        <v>134294268.69299999</v>
      </c>
      <c r="H471" s="29"/>
      <c r="J471" s="29">
        <v>1476.8340000000001</v>
      </c>
      <c r="K471" s="29">
        <v>91870.05</v>
      </c>
      <c r="L471">
        <f t="shared" si="37"/>
        <v>135676813.4217</v>
      </c>
      <c r="M471" s="29"/>
      <c r="P471" s="29">
        <v>2127.6610000000001</v>
      </c>
      <c r="Q471">
        <f t="shared" si="33"/>
        <v>106383.05</v>
      </c>
      <c r="U471" s="29">
        <v>124239218.537</v>
      </c>
      <c r="V471" s="29">
        <v>108347.43399999999</v>
      </c>
      <c r="W471" s="29">
        <f t="shared" si="34"/>
        <v>124347565.971</v>
      </c>
    </row>
    <row r="472" spans="4:23">
      <c r="D472">
        <f t="shared" si="35"/>
        <v>2046</v>
      </c>
      <c r="E472">
        <f t="shared" si="36"/>
        <v>5</v>
      </c>
      <c r="G472" s="29">
        <v>130899065.61400001</v>
      </c>
      <c r="H472" s="29"/>
      <c r="J472" s="29">
        <v>1431.3219999999999</v>
      </c>
      <c r="K472" s="29">
        <v>91881.194000000003</v>
      </c>
      <c r="L472">
        <f t="shared" si="37"/>
        <v>131511574.358468</v>
      </c>
      <c r="M472" s="29"/>
      <c r="P472" s="29">
        <v>2190.4780000000001</v>
      </c>
      <c r="Q472">
        <f t="shared" si="33"/>
        <v>109523.90000000001</v>
      </c>
      <c r="U472" s="29">
        <v>120460242.914</v>
      </c>
      <c r="V472" s="29">
        <v>111350.325</v>
      </c>
      <c r="W472" s="29">
        <f t="shared" si="34"/>
        <v>120571593.23900001</v>
      </c>
    </row>
    <row r="473" spans="4:23">
      <c r="D473">
        <f t="shared" si="35"/>
        <v>2046</v>
      </c>
      <c r="E473">
        <f t="shared" si="36"/>
        <v>6</v>
      </c>
      <c r="G473" s="29">
        <v>149977206.78299999</v>
      </c>
      <c r="H473" s="29"/>
      <c r="J473" s="29">
        <v>1660.191</v>
      </c>
      <c r="K473" s="29">
        <v>91892.710999999996</v>
      </c>
      <c r="L473">
        <f t="shared" si="37"/>
        <v>152559451.76780099</v>
      </c>
      <c r="M473" s="29"/>
      <c r="P473" s="29">
        <v>2871.7779999999998</v>
      </c>
      <c r="Q473">
        <f t="shared" si="33"/>
        <v>143588.9</v>
      </c>
      <c r="U473" s="29">
        <v>139328643.50099999</v>
      </c>
      <c r="V473" s="29">
        <v>145686.64499999999</v>
      </c>
      <c r="W473" s="29">
        <f t="shared" si="34"/>
        <v>139474330.146</v>
      </c>
    </row>
    <row r="474" spans="4:23">
      <c r="D474">
        <f t="shared" si="35"/>
        <v>2046</v>
      </c>
      <c r="E474">
        <f t="shared" si="36"/>
        <v>7</v>
      </c>
      <c r="G474" s="29">
        <v>164717723.35999998</v>
      </c>
      <c r="H474" s="29"/>
      <c r="J474" s="29">
        <v>1846.6310000000001</v>
      </c>
      <c r="K474" s="29">
        <v>91943.229000000007</v>
      </c>
      <c r="L474">
        <f t="shared" si="37"/>
        <v>169785216.91149902</v>
      </c>
      <c r="M474" s="29"/>
      <c r="P474" s="29">
        <v>3519.7280000000001</v>
      </c>
      <c r="Q474">
        <f t="shared" si="33"/>
        <v>175986.4</v>
      </c>
      <c r="U474" s="29">
        <v>154972070.77700001</v>
      </c>
      <c r="V474" s="29">
        <v>178376.15599999999</v>
      </c>
      <c r="W474" s="29">
        <f t="shared" si="34"/>
        <v>155150446.933</v>
      </c>
    </row>
    <row r="475" spans="4:23">
      <c r="D475">
        <f t="shared" si="35"/>
        <v>2046</v>
      </c>
      <c r="E475">
        <f t="shared" si="36"/>
        <v>8</v>
      </c>
      <c r="G475" s="29">
        <v>168074500.01800001</v>
      </c>
      <c r="H475" s="29"/>
      <c r="J475" s="29">
        <v>1890.117</v>
      </c>
      <c r="K475" s="29">
        <v>91954.744999999995</v>
      </c>
      <c r="L475">
        <f t="shared" si="37"/>
        <v>173805226.75516498</v>
      </c>
      <c r="M475" s="29"/>
      <c r="P475" s="29">
        <v>3589.8440000000001</v>
      </c>
      <c r="Q475">
        <f t="shared" si="33"/>
        <v>179492.2</v>
      </c>
      <c r="U475" s="29">
        <v>158464799.42300001</v>
      </c>
      <c r="V475" s="29">
        <v>181901.32199999999</v>
      </c>
      <c r="W475" s="29">
        <f t="shared" si="34"/>
        <v>158646700.745</v>
      </c>
    </row>
    <row r="476" spans="4:23">
      <c r="D476">
        <f t="shared" si="35"/>
        <v>2046</v>
      </c>
      <c r="E476">
        <f t="shared" si="36"/>
        <v>9</v>
      </c>
      <c r="G476" s="29">
        <v>163884526.31099999</v>
      </c>
      <c r="H476" s="29"/>
      <c r="J476" s="29">
        <v>1827.9839999999999</v>
      </c>
      <c r="K476" s="29">
        <v>91966.262000000002</v>
      </c>
      <c r="L476">
        <f t="shared" si="37"/>
        <v>168112855.47580799</v>
      </c>
      <c r="M476" s="29"/>
      <c r="P476" s="29">
        <v>3059.2959999999998</v>
      </c>
      <c r="Q476">
        <f t="shared" si="33"/>
        <v>152964.79999999999</v>
      </c>
      <c r="U476" s="29">
        <v>153472436.29800001</v>
      </c>
      <c r="V476" s="29">
        <v>155496.87299999999</v>
      </c>
      <c r="W476" s="29">
        <f t="shared" si="34"/>
        <v>153627933.171</v>
      </c>
    </row>
    <row r="477" spans="4:23">
      <c r="D477">
        <f t="shared" si="35"/>
        <v>2046</v>
      </c>
      <c r="E477">
        <f t="shared" si="36"/>
        <v>10</v>
      </c>
      <c r="G477" s="29">
        <v>141675894.016</v>
      </c>
      <c r="H477" s="29"/>
      <c r="J477" s="29">
        <v>1561.8889999999999</v>
      </c>
      <c r="K477" s="29">
        <v>92016.001999999993</v>
      </c>
      <c r="L477">
        <f t="shared" si="37"/>
        <v>143718781.34777799</v>
      </c>
      <c r="M477" s="29"/>
      <c r="P477" s="29">
        <v>2618.5740000000001</v>
      </c>
      <c r="Q477">
        <f t="shared" si="33"/>
        <v>130928.7</v>
      </c>
      <c r="U477" s="29">
        <v>131399211.008</v>
      </c>
      <c r="V477" s="29">
        <v>133042.94</v>
      </c>
      <c r="W477" s="29">
        <f t="shared" si="34"/>
        <v>131532253.948</v>
      </c>
    </row>
    <row r="478" spans="4:23">
      <c r="D478">
        <f t="shared" si="35"/>
        <v>2046</v>
      </c>
      <c r="E478">
        <f t="shared" si="36"/>
        <v>11</v>
      </c>
      <c r="G478" s="29">
        <v>127380204.32800001</v>
      </c>
      <c r="H478" s="29"/>
      <c r="J478" s="29">
        <v>1394.9639999999999</v>
      </c>
      <c r="K478" s="29">
        <v>92027.517999999996</v>
      </c>
      <c r="L478">
        <f t="shared" si="37"/>
        <v>128375074.61935198</v>
      </c>
      <c r="M478" s="29"/>
      <c r="P478" s="29">
        <v>2416.0830000000001</v>
      </c>
      <c r="Q478">
        <f t="shared" si="33"/>
        <v>120804.15000000001</v>
      </c>
      <c r="U478" s="29">
        <v>117315828.89</v>
      </c>
      <c r="V478" s="29">
        <v>123096.552</v>
      </c>
      <c r="W478" s="29">
        <f t="shared" si="34"/>
        <v>117438925.442</v>
      </c>
    </row>
    <row r="479" spans="4:23">
      <c r="D479">
        <f t="shared" si="35"/>
        <v>2046</v>
      </c>
      <c r="E479">
        <f t="shared" si="36"/>
        <v>12</v>
      </c>
      <c r="G479" s="29">
        <v>141849897.403</v>
      </c>
      <c r="H479" s="29"/>
      <c r="J479" s="29">
        <v>1562.643</v>
      </c>
      <c r="K479" s="29">
        <v>92038.663</v>
      </c>
      <c r="L479">
        <f t="shared" si="37"/>
        <v>143823572.46630901</v>
      </c>
      <c r="M479" s="29"/>
      <c r="P479" s="29">
        <v>2659.1610000000001</v>
      </c>
      <c r="Q479">
        <f t="shared" si="33"/>
        <v>132958.04999999999</v>
      </c>
      <c r="U479" s="29">
        <v>131843653.846</v>
      </c>
      <c r="V479" s="29">
        <v>135457.32399999999</v>
      </c>
      <c r="W479" s="29">
        <f t="shared" si="34"/>
        <v>131979111.17</v>
      </c>
    </row>
    <row r="480" spans="4:23">
      <c r="D480">
        <f t="shared" si="35"/>
        <v>2047</v>
      </c>
      <c r="E480">
        <f t="shared" si="36"/>
        <v>1</v>
      </c>
      <c r="G480" s="29">
        <v>159780362.78100002</v>
      </c>
      <c r="H480" s="29"/>
      <c r="J480" s="29">
        <v>1771.7249999999999</v>
      </c>
      <c r="K480" s="29">
        <v>92071.194000000003</v>
      </c>
      <c r="L480">
        <f t="shared" si="37"/>
        <v>163124836.18965</v>
      </c>
      <c r="M480" s="29"/>
      <c r="P480" s="29">
        <v>2981.6289999999999</v>
      </c>
      <c r="Q480">
        <f t="shared" si="33"/>
        <v>149081.44999999998</v>
      </c>
      <c r="U480" s="29">
        <v>149284292.51800001</v>
      </c>
      <c r="V480" s="29">
        <v>159771.391</v>
      </c>
      <c r="W480" s="29">
        <f t="shared" si="34"/>
        <v>149444063.90900001</v>
      </c>
    </row>
    <row r="481" spans="4:23">
      <c r="D481">
        <f t="shared" si="35"/>
        <v>2047</v>
      </c>
      <c r="E481">
        <f t="shared" si="36"/>
        <v>2</v>
      </c>
      <c r="G481" s="29">
        <v>153049509.52000001</v>
      </c>
      <c r="H481" s="29"/>
      <c r="J481" s="29">
        <v>1706.376</v>
      </c>
      <c r="K481" s="29">
        <v>92082.71</v>
      </c>
      <c r="L481">
        <f t="shared" si="37"/>
        <v>157127726.35896</v>
      </c>
      <c r="M481" s="29"/>
      <c r="P481" s="29">
        <v>2691.2660000000001</v>
      </c>
      <c r="Q481">
        <f t="shared" si="33"/>
        <v>134563.30000000002</v>
      </c>
      <c r="U481" s="29">
        <v>143472554.90400001</v>
      </c>
      <c r="V481" s="29">
        <v>136826.96599999999</v>
      </c>
      <c r="W481" s="29">
        <f t="shared" si="34"/>
        <v>143609381.87</v>
      </c>
    </row>
    <row r="482" spans="4:23">
      <c r="D482">
        <f t="shared" si="35"/>
        <v>2047</v>
      </c>
      <c r="E482">
        <f t="shared" si="36"/>
        <v>3</v>
      </c>
      <c r="G482" s="29">
        <v>147324313.52200001</v>
      </c>
      <c r="H482" s="29"/>
      <c r="J482" s="29">
        <v>1636.32</v>
      </c>
      <c r="K482" s="29">
        <v>92093.111999999994</v>
      </c>
      <c r="L482">
        <f t="shared" si="37"/>
        <v>150693801.02783999</v>
      </c>
      <c r="M482" s="29"/>
      <c r="P482" s="29">
        <v>2489.6930000000002</v>
      </c>
      <c r="Q482">
        <f t="shared" si="33"/>
        <v>124484.65000000001</v>
      </c>
      <c r="U482" s="29">
        <v>137598593.74900001</v>
      </c>
      <c r="V482" s="29">
        <v>126654.45699999999</v>
      </c>
      <c r="W482" s="29">
        <f t="shared" si="34"/>
        <v>137725248.206</v>
      </c>
    </row>
    <row r="483" spans="4:23">
      <c r="D483">
        <f t="shared" si="35"/>
        <v>2047</v>
      </c>
      <c r="E483">
        <f t="shared" si="36"/>
        <v>4</v>
      </c>
      <c r="G483" s="29">
        <v>134721710.63300002</v>
      </c>
      <c r="H483" s="29"/>
      <c r="J483" s="29">
        <v>1475.4639999999999</v>
      </c>
      <c r="K483" s="29">
        <v>92142.119000000006</v>
      </c>
      <c r="L483">
        <f t="shared" si="37"/>
        <v>135952379.468216</v>
      </c>
      <c r="M483" s="29"/>
      <c r="P483" s="29">
        <v>2123.8649999999998</v>
      </c>
      <c r="Q483">
        <f t="shared" si="33"/>
        <v>106193.24999999999</v>
      </c>
      <c r="U483" s="29">
        <v>124127897.311</v>
      </c>
      <c r="V483" s="29">
        <v>108152.194</v>
      </c>
      <c r="W483" s="29">
        <f t="shared" si="34"/>
        <v>124236049.50500001</v>
      </c>
    </row>
    <row r="484" spans="4:23">
      <c r="D484">
        <f t="shared" si="35"/>
        <v>2047</v>
      </c>
      <c r="E484">
        <f t="shared" si="36"/>
        <v>5</v>
      </c>
      <c r="G484" s="29">
        <v>131397573.89299999</v>
      </c>
      <c r="H484" s="29"/>
      <c r="J484" s="29">
        <v>1430.8910000000001</v>
      </c>
      <c r="K484" s="29">
        <v>92153.263000000006</v>
      </c>
      <c r="L484">
        <f t="shared" si="37"/>
        <v>131861274.64733301</v>
      </c>
      <c r="M484" s="29"/>
      <c r="P484" s="29">
        <v>2189.1010000000001</v>
      </c>
      <c r="Q484">
        <f t="shared" si="33"/>
        <v>109455.05</v>
      </c>
      <c r="U484" s="29">
        <v>120425436.69400001</v>
      </c>
      <c r="V484" s="29">
        <v>111279.462</v>
      </c>
      <c r="W484" s="29">
        <f t="shared" si="34"/>
        <v>120536716.156</v>
      </c>
    </row>
    <row r="485" spans="4:23">
      <c r="D485">
        <f t="shared" si="35"/>
        <v>2047</v>
      </c>
      <c r="E485">
        <f t="shared" si="36"/>
        <v>6</v>
      </c>
      <c r="G485" s="29">
        <v>150495904.25999999</v>
      </c>
      <c r="H485" s="29"/>
      <c r="J485" s="29">
        <v>1659.9559999999999</v>
      </c>
      <c r="K485" s="29">
        <v>92164.778999999995</v>
      </c>
      <c r="L485">
        <f t="shared" si="37"/>
        <v>152989477.88972399</v>
      </c>
      <c r="M485" s="29"/>
      <c r="P485" s="29">
        <v>2871.25</v>
      </c>
      <c r="Q485">
        <f t="shared" si="33"/>
        <v>143562.5</v>
      </c>
      <c r="U485" s="29">
        <v>139309332.55899999</v>
      </c>
      <c r="V485" s="29">
        <v>145660.09299999999</v>
      </c>
      <c r="W485" s="29">
        <f t="shared" si="34"/>
        <v>139454992.65199998</v>
      </c>
    </row>
    <row r="486" spans="4:23">
      <c r="D486">
        <f t="shared" si="35"/>
        <v>2047</v>
      </c>
      <c r="E486">
        <f t="shared" si="36"/>
        <v>7</v>
      </c>
      <c r="G486" s="29">
        <v>165194739.91299999</v>
      </c>
      <c r="H486" s="29"/>
      <c r="J486" s="29">
        <v>1845.9760000000001</v>
      </c>
      <c r="K486" s="29">
        <v>92210.569000000003</v>
      </c>
      <c r="L486">
        <f t="shared" si="37"/>
        <v>170218497.32034403</v>
      </c>
      <c r="M486" s="29"/>
      <c r="P486" s="29">
        <v>3518.7190000000001</v>
      </c>
      <c r="Q486">
        <f t="shared" si="33"/>
        <v>175935.95</v>
      </c>
      <c r="U486" s="29">
        <v>154917584.92500001</v>
      </c>
      <c r="V486" s="29">
        <v>178326.052</v>
      </c>
      <c r="W486" s="29">
        <f t="shared" si="34"/>
        <v>155095910.977</v>
      </c>
    </row>
    <row r="487" spans="4:23">
      <c r="D487">
        <f t="shared" si="35"/>
        <v>2047</v>
      </c>
      <c r="E487">
        <f t="shared" si="36"/>
        <v>8</v>
      </c>
      <c r="G487" s="29">
        <v>168536454.29699999</v>
      </c>
      <c r="H487" s="29"/>
      <c r="J487" s="29">
        <v>1889.3889999999999</v>
      </c>
      <c r="K487" s="29">
        <v>92222.085000000006</v>
      </c>
      <c r="L487">
        <f t="shared" si="37"/>
        <v>174243392.956065</v>
      </c>
      <c r="M487" s="29"/>
      <c r="P487" s="29">
        <v>3588.7220000000002</v>
      </c>
      <c r="Q487">
        <f t="shared" si="33"/>
        <v>179436.1</v>
      </c>
      <c r="U487" s="29">
        <v>158404154.236</v>
      </c>
      <c r="V487" s="29">
        <v>181845.484</v>
      </c>
      <c r="W487" s="29">
        <f t="shared" si="34"/>
        <v>158585999.72</v>
      </c>
    </row>
    <row r="488" spans="4:23">
      <c r="D488">
        <f t="shared" si="35"/>
        <v>2047</v>
      </c>
      <c r="E488">
        <f t="shared" si="36"/>
        <v>9</v>
      </c>
      <c r="G488" s="29">
        <v>164377493.56199998</v>
      </c>
      <c r="H488" s="29"/>
      <c r="J488" s="29">
        <v>1827.471</v>
      </c>
      <c r="K488" s="29">
        <v>92233.600999999995</v>
      </c>
      <c r="L488">
        <f t="shared" si="37"/>
        <v>168554231.05307099</v>
      </c>
      <c r="M488" s="29"/>
      <c r="P488" s="29">
        <v>3058.47</v>
      </c>
      <c r="Q488">
        <f t="shared" si="33"/>
        <v>152923.5</v>
      </c>
      <c r="U488" s="29">
        <v>153429757.21399999</v>
      </c>
      <c r="V488" s="29">
        <v>155455.815</v>
      </c>
      <c r="W488" s="29">
        <f t="shared" si="34"/>
        <v>153585213.02899998</v>
      </c>
    </row>
    <row r="489" spans="4:23">
      <c r="D489">
        <f t="shared" si="35"/>
        <v>2047</v>
      </c>
      <c r="E489">
        <f t="shared" si="36"/>
        <v>10</v>
      </c>
      <c r="G489" s="29">
        <v>142182216.96200001</v>
      </c>
      <c r="H489" s="29"/>
      <c r="J489" s="29">
        <v>1561.396</v>
      </c>
      <c r="K489" s="29">
        <v>92279.942999999999</v>
      </c>
      <c r="L489">
        <f t="shared" si="37"/>
        <v>144085533.88042799</v>
      </c>
      <c r="M489" s="29"/>
      <c r="P489" s="29">
        <v>2617.3330000000001</v>
      </c>
      <c r="Q489">
        <f t="shared" si="33"/>
        <v>130866.65000000001</v>
      </c>
      <c r="U489" s="29">
        <v>131358912.16599999</v>
      </c>
      <c r="V489" s="29">
        <v>132979.44500000001</v>
      </c>
      <c r="W489" s="29">
        <f t="shared" si="34"/>
        <v>131491891.61099999</v>
      </c>
    </row>
    <row r="490" spans="4:23">
      <c r="D490">
        <f t="shared" si="35"/>
        <v>2047</v>
      </c>
      <c r="E490">
        <f t="shared" si="36"/>
        <v>11</v>
      </c>
      <c r="G490" s="29">
        <v>127801244.01199999</v>
      </c>
      <c r="H490" s="29"/>
      <c r="J490" s="29">
        <v>1393.4690000000001</v>
      </c>
      <c r="K490" s="29">
        <v>92291.459000000003</v>
      </c>
      <c r="L490">
        <f t="shared" si="37"/>
        <v>128605287.08127101</v>
      </c>
      <c r="M490" s="29"/>
      <c r="P490" s="29">
        <v>2412.1419999999998</v>
      </c>
      <c r="Q490">
        <f t="shared" si="33"/>
        <v>120607.09999999999</v>
      </c>
      <c r="U490" s="29">
        <v>117193995.21600001</v>
      </c>
      <c r="V490" s="29">
        <v>122893.962</v>
      </c>
      <c r="W490" s="29">
        <f t="shared" si="34"/>
        <v>117316889.178</v>
      </c>
    </row>
    <row r="491" spans="4:23">
      <c r="D491">
        <f t="shared" si="35"/>
        <v>2047</v>
      </c>
      <c r="E491">
        <f t="shared" si="36"/>
        <v>12</v>
      </c>
      <c r="G491" s="29">
        <v>142152307.45100001</v>
      </c>
      <c r="H491" s="29"/>
      <c r="J491" s="29">
        <v>1559.68</v>
      </c>
      <c r="K491" s="29">
        <v>92302.604000000007</v>
      </c>
      <c r="L491">
        <f t="shared" si="37"/>
        <v>143962525.40672001</v>
      </c>
      <c r="M491" s="29"/>
      <c r="P491" s="29">
        <v>2651.585</v>
      </c>
      <c r="Q491">
        <f t="shared" si="33"/>
        <v>132579.25</v>
      </c>
      <c r="U491" s="29">
        <v>131601976.22400001</v>
      </c>
      <c r="V491" s="29">
        <v>135068.13800000001</v>
      </c>
      <c r="W491" s="29">
        <f t="shared" si="34"/>
        <v>131737044.362</v>
      </c>
    </row>
    <row r="492" spans="4:23">
      <c r="D492">
        <f t="shared" si="35"/>
        <v>2048</v>
      </c>
      <c r="E492">
        <f t="shared" si="36"/>
        <v>1</v>
      </c>
      <c r="G492" s="29">
        <v>160028041.273</v>
      </c>
      <c r="H492" s="29"/>
      <c r="J492" s="29">
        <v>1767.81</v>
      </c>
      <c r="K492" s="29">
        <v>92341.764999999999</v>
      </c>
      <c r="L492">
        <f t="shared" si="37"/>
        <v>163242695.58464998</v>
      </c>
      <c r="M492" s="29"/>
      <c r="P492" s="29">
        <v>2971.643</v>
      </c>
      <c r="Q492">
        <f t="shared" si="33"/>
        <v>148582.15</v>
      </c>
      <c r="U492" s="29">
        <v>148964948.53099999</v>
      </c>
      <c r="V492" s="29">
        <v>159258.43400000001</v>
      </c>
      <c r="W492" s="29">
        <f t="shared" si="34"/>
        <v>149124206.96499997</v>
      </c>
    </row>
    <row r="493" spans="4:23">
      <c r="D493">
        <f t="shared" si="35"/>
        <v>2048</v>
      </c>
      <c r="E493">
        <f t="shared" si="36"/>
        <v>2</v>
      </c>
      <c r="G493" s="29">
        <v>153288160.61700001</v>
      </c>
      <c r="H493" s="29"/>
      <c r="J493" s="29">
        <v>1702.7750000000001</v>
      </c>
      <c r="K493" s="29">
        <v>92353.281000000003</v>
      </c>
      <c r="L493">
        <f t="shared" si="37"/>
        <v>157256858.054775</v>
      </c>
      <c r="M493" s="29"/>
      <c r="P493" s="29">
        <v>2682.0830000000001</v>
      </c>
      <c r="Q493">
        <f t="shared" si="33"/>
        <v>134104.15</v>
      </c>
      <c r="U493" s="29">
        <v>143178795.79100001</v>
      </c>
      <c r="V493" s="29">
        <v>136355.27100000001</v>
      </c>
      <c r="W493" s="29">
        <f t="shared" si="34"/>
        <v>143315151.06200001</v>
      </c>
    </row>
    <row r="494" spans="4:23">
      <c r="D494">
        <f t="shared" si="35"/>
        <v>2048</v>
      </c>
      <c r="E494">
        <f t="shared" si="36"/>
        <v>3</v>
      </c>
      <c r="G494" s="29">
        <v>150486693.35699999</v>
      </c>
      <c r="H494" s="29"/>
      <c r="J494" s="29">
        <v>1672.393</v>
      </c>
      <c r="K494" s="29">
        <v>92364.054000000004</v>
      </c>
      <c r="L494">
        <f t="shared" si="37"/>
        <v>154468997.361222</v>
      </c>
      <c r="M494" s="29"/>
      <c r="P494" s="29">
        <v>2545.0990000000002</v>
      </c>
      <c r="Q494">
        <f t="shared" si="33"/>
        <v>127254.95000000001</v>
      </c>
      <c r="U494" s="29">
        <v>140604050.616</v>
      </c>
      <c r="V494" s="29">
        <v>129468.663</v>
      </c>
      <c r="W494" s="29">
        <f t="shared" si="34"/>
        <v>140733519.27899998</v>
      </c>
    </row>
    <row r="495" spans="4:23">
      <c r="D495">
        <f t="shared" si="35"/>
        <v>2048</v>
      </c>
      <c r="E495">
        <f t="shared" si="36"/>
        <v>4</v>
      </c>
      <c r="G495" s="29">
        <v>135157566.171</v>
      </c>
      <c r="H495" s="29"/>
      <c r="J495" s="29">
        <v>1473.837</v>
      </c>
      <c r="K495" s="29">
        <v>92414.335000000006</v>
      </c>
      <c r="L495">
        <f t="shared" si="37"/>
        <v>136203666.25339502</v>
      </c>
      <c r="M495" s="29"/>
      <c r="P495" s="29">
        <v>2119.6689999999999</v>
      </c>
      <c r="Q495">
        <f t="shared" si="33"/>
        <v>105983.45</v>
      </c>
      <c r="U495" s="29">
        <v>123995183.756</v>
      </c>
      <c r="V495" s="29">
        <v>107936.54399999999</v>
      </c>
      <c r="W495" s="29">
        <f t="shared" si="34"/>
        <v>124103120.3</v>
      </c>
    </row>
    <row r="496" spans="4:23">
      <c r="D496">
        <f t="shared" si="35"/>
        <v>2048</v>
      </c>
      <c r="E496">
        <f t="shared" si="36"/>
        <v>5</v>
      </c>
      <c r="G496" s="29">
        <v>131903986.126</v>
      </c>
      <c r="H496" s="29"/>
      <c r="J496" s="29">
        <v>1430.2059999999999</v>
      </c>
      <c r="K496" s="29">
        <v>92425.479000000007</v>
      </c>
      <c r="L496">
        <f t="shared" si="37"/>
        <v>132187474.618674</v>
      </c>
      <c r="M496" s="29"/>
      <c r="P496" s="29">
        <v>2187.3209999999999</v>
      </c>
      <c r="Q496">
        <f t="shared" si="33"/>
        <v>109366.04999999999</v>
      </c>
      <c r="U496" s="29">
        <v>120369498.69400001</v>
      </c>
      <c r="V496" s="29">
        <v>111188.04700000001</v>
      </c>
      <c r="W496" s="29">
        <f t="shared" si="34"/>
        <v>120480686.74100001</v>
      </c>
    </row>
    <row r="497" spans="4:23">
      <c r="D497">
        <f t="shared" si="35"/>
        <v>2048</v>
      </c>
      <c r="E497">
        <f t="shared" si="36"/>
        <v>6</v>
      </c>
      <c r="G497" s="29">
        <v>151023791.56900001</v>
      </c>
      <c r="H497" s="29"/>
      <c r="J497" s="29">
        <v>1659.4739999999999</v>
      </c>
      <c r="K497" s="29">
        <v>92436.994999999995</v>
      </c>
      <c r="L497">
        <f t="shared" si="37"/>
        <v>153396789.84062999</v>
      </c>
      <c r="M497" s="29"/>
      <c r="P497" s="29">
        <v>2870.3220000000001</v>
      </c>
      <c r="Q497">
        <f t="shared" ref="Q497:Q527" si="38">P497*50</f>
        <v>143516.1</v>
      </c>
      <c r="U497" s="29">
        <v>139269393.5</v>
      </c>
      <c r="V497" s="29">
        <v>145613.20499999999</v>
      </c>
      <c r="W497" s="29">
        <f t="shared" ref="W497:W527" si="39">SUM(U497:V497)</f>
        <v>139415006.70500001</v>
      </c>
    </row>
    <row r="498" spans="4:23">
      <c r="D498">
        <f t="shared" ref="D498:D527" si="40">IF(E498=1,D497+1,D497)</f>
        <v>2048</v>
      </c>
      <c r="E498">
        <f t="shared" ref="E498:E527" si="41">IF(E497=12,1,E497+1)</f>
        <v>7</v>
      </c>
      <c r="G498" s="29">
        <v>165682490.55599999</v>
      </c>
      <c r="H498" s="29"/>
      <c r="J498" s="29">
        <v>1845.0940000000001</v>
      </c>
      <c r="K498" s="29">
        <v>92477.923999999999</v>
      </c>
      <c r="L498">
        <f t="shared" si="37"/>
        <v>170630462.70485601</v>
      </c>
      <c r="M498" s="29"/>
      <c r="P498" s="29">
        <v>3517.3409999999999</v>
      </c>
      <c r="Q498">
        <f t="shared" si="38"/>
        <v>175867.05</v>
      </c>
      <c r="U498" s="29">
        <v>154844061.692</v>
      </c>
      <c r="V498" s="29">
        <v>178257.03599999999</v>
      </c>
      <c r="W498" s="29">
        <f t="shared" si="39"/>
        <v>155022318.72800002</v>
      </c>
    </row>
    <row r="499" spans="4:23">
      <c r="D499">
        <f t="shared" si="40"/>
        <v>2048</v>
      </c>
      <c r="E499">
        <f t="shared" si="41"/>
        <v>8</v>
      </c>
      <c r="G499" s="29">
        <v>169009256.34</v>
      </c>
      <c r="H499" s="29"/>
      <c r="J499" s="29">
        <v>1888.44</v>
      </c>
      <c r="K499" s="29">
        <v>92489.44</v>
      </c>
      <c r="L499">
        <f t="shared" si="37"/>
        <v>174660758.07360002</v>
      </c>
      <c r="M499" s="29"/>
      <c r="P499" s="29">
        <v>3587.2420000000002</v>
      </c>
      <c r="Q499">
        <f t="shared" si="38"/>
        <v>179362.1</v>
      </c>
      <c r="U499" s="29">
        <v>158325151.141</v>
      </c>
      <c r="V499" s="29">
        <v>181771.391</v>
      </c>
      <c r="W499" s="29">
        <f t="shared" si="39"/>
        <v>158506922.53200001</v>
      </c>
    </row>
    <row r="500" spans="4:23">
      <c r="D500">
        <f t="shared" si="40"/>
        <v>2048</v>
      </c>
      <c r="E500">
        <f t="shared" si="41"/>
        <v>9</v>
      </c>
      <c r="G500" s="29">
        <v>164880585.35099998</v>
      </c>
      <c r="H500" s="29"/>
      <c r="J500" s="29">
        <v>1826.722</v>
      </c>
      <c r="K500" s="29">
        <v>92500.956000000006</v>
      </c>
      <c r="L500">
        <f t="shared" si="37"/>
        <v>168973531.346232</v>
      </c>
      <c r="M500" s="29"/>
      <c r="P500" s="29">
        <v>3057.2629999999999</v>
      </c>
      <c r="Q500">
        <f t="shared" si="38"/>
        <v>152863.15</v>
      </c>
      <c r="U500" s="29">
        <v>153367395.11899999</v>
      </c>
      <c r="V500" s="29">
        <v>155395.25</v>
      </c>
      <c r="W500" s="29">
        <f t="shared" si="39"/>
        <v>153522790.36899999</v>
      </c>
    </row>
    <row r="501" spans="4:23">
      <c r="D501">
        <f t="shared" si="40"/>
        <v>2048</v>
      </c>
      <c r="E501">
        <f t="shared" si="41"/>
        <v>10</v>
      </c>
      <c r="G501" s="29">
        <v>142696731.66700003</v>
      </c>
      <c r="H501" s="29"/>
      <c r="J501" s="29">
        <v>1560.646</v>
      </c>
      <c r="K501" s="29">
        <v>92543.853000000003</v>
      </c>
      <c r="L501">
        <f t="shared" si="37"/>
        <v>144428194.009038</v>
      </c>
      <c r="M501" s="29"/>
      <c r="P501" s="29">
        <v>2615.681</v>
      </c>
      <c r="Q501">
        <f t="shared" si="38"/>
        <v>130784.05</v>
      </c>
      <c r="U501" s="29">
        <v>131297166.70299999</v>
      </c>
      <c r="V501" s="29">
        <v>132894.978</v>
      </c>
      <c r="W501" s="29">
        <f t="shared" si="39"/>
        <v>131430061.68099999</v>
      </c>
    </row>
    <row r="502" spans="4:23">
      <c r="D502">
        <f t="shared" si="40"/>
        <v>2048</v>
      </c>
      <c r="E502">
        <f t="shared" si="41"/>
        <v>11</v>
      </c>
      <c r="G502" s="29">
        <v>128230452.95500001</v>
      </c>
      <c r="H502" s="29"/>
      <c r="J502" s="29">
        <v>1391.7170000000001</v>
      </c>
      <c r="K502" s="29">
        <v>92555.369000000006</v>
      </c>
      <c r="L502">
        <f t="shared" si="37"/>
        <v>128810880.47857302</v>
      </c>
      <c r="M502" s="29"/>
      <c r="P502" s="29">
        <v>2407.799</v>
      </c>
      <c r="Q502">
        <f t="shared" si="38"/>
        <v>120389.95</v>
      </c>
      <c r="U502" s="29">
        <v>117050778.20200001</v>
      </c>
      <c r="V502" s="29">
        <v>122670.96400000001</v>
      </c>
      <c r="W502" s="29">
        <f t="shared" si="39"/>
        <v>117173449.16600001</v>
      </c>
    </row>
    <row r="503" spans="4:23">
      <c r="D503">
        <f t="shared" si="40"/>
        <v>2048</v>
      </c>
      <c r="E503">
        <f t="shared" si="41"/>
        <v>12</v>
      </c>
      <c r="G503" s="29">
        <v>142464051.68900001</v>
      </c>
      <c r="H503" s="29"/>
      <c r="J503" s="29">
        <v>1556.4659999999999</v>
      </c>
      <c r="K503" s="29">
        <v>92566.513999999996</v>
      </c>
      <c r="L503">
        <f t="shared" si="37"/>
        <v>144076631.77952397</v>
      </c>
      <c r="M503" s="29"/>
      <c r="P503" s="29">
        <v>2643.627</v>
      </c>
      <c r="Q503">
        <f t="shared" si="38"/>
        <v>132181.35</v>
      </c>
      <c r="U503" s="29">
        <v>131339307.425</v>
      </c>
      <c r="V503" s="29">
        <v>134659.48499999999</v>
      </c>
      <c r="W503" s="29">
        <f t="shared" si="39"/>
        <v>131473966.91</v>
      </c>
    </row>
    <row r="504" spans="4:23">
      <c r="D504">
        <f t="shared" si="40"/>
        <v>2049</v>
      </c>
      <c r="E504">
        <f t="shared" si="41"/>
        <v>1</v>
      </c>
      <c r="G504" s="29">
        <v>160267584.71599999</v>
      </c>
      <c r="H504" s="29"/>
      <c r="J504" s="29">
        <v>1763.549</v>
      </c>
      <c r="K504" s="29">
        <v>92612.766000000003</v>
      </c>
      <c r="L504">
        <f t="shared" si="37"/>
        <v>163327150.86653399</v>
      </c>
      <c r="M504" s="29"/>
      <c r="P504" s="29">
        <v>2961.011</v>
      </c>
      <c r="Q504">
        <f t="shared" si="38"/>
        <v>148050.54999999999</v>
      </c>
      <c r="U504" s="29">
        <v>148616942.19800001</v>
      </c>
      <c r="V504" s="29">
        <v>158712.443</v>
      </c>
      <c r="W504" s="29">
        <f t="shared" si="39"/>
        <v>148775654.641</v>
      </c>
    </row>
    <row r="505" spans="4:23">
      <c r="D505">
        <f t="shared" si="40"/>
        <v>2049</v>
      </c>
      <c r="E505">
        <f t="shared" si="41"/>
        <v>2</v>
      </c>
      <c r="G505" s="29">
        <v>153519365.72100002</v>
      </c>
      <c r="H505" s="29"/>
      <c r="J505" s="29">
        <v>1698.857</v>
      </c>
      <c r="K505" s="29">
        <v>92624.282000000007</v>
      </c>
      <c r="L505">
        <f t="shared" si="37"/>
        <v>157355409.84567401</v>
      </c>
      <c r="M505" s="29"/>
      <c r="P505" s="29">
        <v>2672.308</v>
      </c>
      <c r="Q505">
        <f t="shared" si="38"/>
        <v>133615.4</v>
      </c>
      <c r="U505" s="29">
        <v>142858794.553</v>
      </c>
      <c r="V505" s="29">
        <v>135853.31400000001</v>
      </c>
      <c r="W505" s="29">
        <f t="shared" si="39"/>
        <v>142994647.86700001</v>
      </c>
    </row>
    <row r="506" spans="4:23">
      <c r="D506">
        <f t="shared" si="40"/>
        <v>2049</v>
      </c>
      <c r="E506">
        <f t="shared" si="41"/>
        <v>3</v>
      </c>
      <c r="G506" s="29">
        <v>147966041.84799999</v>
      </c>
      <c r="H506" s="29"/>
      <c r="J506" s="29">
        <v>1630.41</v>
      </c>
      <c r="K506" s="29">
        <v>92634.683999999994</v>
      </c>
      <c r="L506">
        <f t="shared" si="37"/>
        <v>151032515.14043999</v>
      </c>
      <c r="M506" s="29"/>
      <c r="P506" s="29">
        <v>2474.6669999999999</v>
      </c>
      <c r="Q506">
        <f t="shared" si="38"/>
        <v>123733.34999999999</v>
      </c>
      <c r="U506" s="29">
        <v>137116384.896</v>
      </c>
      <c r="V506" s="29">
        <v>125882.52800000001</v>
      </c>
      <c r="W506" s="29">
        <f t="shared" si="39"/>
        <v>137242267.42399999</v>
      </c>
    </row>
    <row r="507" spans="4:23">
      <c r="D507">
        <f t="shared" si="40"/>
        <v>2049</v>
      </c>
      <c r="E507">
        <f t="shared" si="41"/>
        <v>4</v>
      </c>
      <c r="G507" s="29">
        <v>135588139.33500001</v>
      </c>
      <c r="H507" s="29"/>
      <c r="J507" s="29">
        <v>1471.925</v>
      </c>
      <c r="K507" s="29">
        <v>92685.96</v>
      </c>
      <c r="L507">
        <f t="shared" si="37"/>
        <v>136426781.67300001</v>
      </c>
      <c r="M507" s="29"/>
      <c r="P507" s="29">
        <v>2114.9749999999999</v>
      </c>
      <c r="Q507">
        <f t="shared" si="38"/>
        <v>105748.75</v>
      </c>
      <c r="U507" s="29">
        <v>123838757.48</v>
      </c>
      <c r="V507" s="29">
        <v>107695.558</v>
      </c>
      <c r="W507" s="29">
        <f t="shared" si="39"/>
        <v>123946453.038</v>
      </c>
    </row>
    <row r="508" spans="4:23">
      <c r="D508">
        <f t="shared" si="40"/>
        <v>2049</v>
      </c>
      <c r="E508">
        <f t="shared" si="41"/>
        <v>5</v>
      </c>
      <c r="G508" s="29">
        <v>132405134.06</v>
      </c>
      <c r="H508" s="29"/>
      <c r="J508" s="29">
        <v>1429.242</v>
      </c>
      <c r="K508" s="29">
        <v>92697.104000000007</v>
      </c>
      <c r="L508">
        <f t="shared" si="37"/>
        <v>132486594.31516801</v>
      </c>
      <c r="M508" s="29"/>
      <c r="P508" s="29">
        <v>2185.0770000000002</v>
      </c>
      <c r="Q508">
        <f t="shared" si="38"/>
        <v>109253.85</v>
      </c>
      <c r="U508" s="29">
        <v>120290393.46699999</v>
      </c>
      <c r="V508" s="29">
        <v>111073.05100000001</v>
      </c>
      <c r="W508" s="29">
        <f t="shared" si="39"/>
        <v>120401466.51799999</v>
      </c>
    </row>
    <row r="509" spans="4:23">
      <c r="D509">
        <f t="shared" si="40"/>
        <v>2049</v>
      </c>
      <c r="E509">
        <f t="shared" si="41"/>
        <v>6</v>
      </c>
      <c r="G509" s="29">
        <v>151540775.836</v>
      </c>
      <c r="H509" s="29"/>
      <c r="J509" s="29">
        <v>1658.6379999999999</v>
      </c>
      <c r="K509" s="29">
        <v>92708.62</v>
      </c>
      <c r="L509">
        <f t="shared" ref="L509:L527" si="42">K509*J509</f>
        <v>153770040.05955997</v>
      </c>
      <c r="M509" s="29"/>
      <c r="P509" s="29">
        <v>2868.8249999999998</v>
      </c>
      <c r="Q509">
        <f t="shared" si="38"/>
        <v>143441.25</v>
      </c>
      <c r="U509" s="29">
        <v>139200015.035</v>
      </c>
      <c r="V509" s="29">
        <v>145537.48800000001</v>
      </c>
      <c r="W509" s="29">
        <f t="shared" si="39"/>
        <v>139345552.523</v>
      </c>
    </row>
    <row r="510" spans="4:23">
      <c r="D510">
        <f t="shared" si="40"/>
        <v>2049</v>
      </c>
      <c r="E510">
        <f t="shared" si="41"/>
        <v>7</v>
      </c>
      <c r="G510" s="29">
        <v>166152178.30199999</v>
      </c>
      <c r="H510" s="29"/>
      <c r="J510" s="29">
        <v>1843.769</v>
      </c>
      <c r="K510" s="29">
        <v>92744.562000000005</v>
      </c>
      <c r="L510">
        <f t="shared" si="42"/>
        <v>170999548.334178</v>
      </c>
      <c r="M510" s="29"/>
      <c r="P510" s="29">
        <v>3515.26</v>
      </c>
      <c r="Q510">
        <f t="shared" si="38"/>
        <v>175763</v>
      </c>
      <c r="U510" s="29">
        <v>154733803.667</v>
      </c>
      <c r="V510" s="29">
        <v>178152.53899999999</v>
      </c>
      <c r="W510" s="29">
        <f t="shared" si="39"/>
        <v>154911956.206</v>
      </c>
    </row>
    <row r="511" spans="4:23">
      <c r="D511">
        <f t="shared" si="40"/>
        <v>2049</v>
      </c>
      <c r="E511">
        <f t="shared" si="41"/>
        <v>8</v>
      </c>
      <c r="G511" s="29">
        <v>169463001.13600001</v>
      </c>
      <c r="H511" s="29"/>
      <c r="J511" s="29">
        <v>1887.0419999999999</v>
      </c>
      <c r="K511" s="29">
        <v>92756.077999999994</v>
      </c>
      <c r="L511">
        <f t="shared" si="42"/>
        <v>175034614.94127598</v>
      </c>
      <c r="M511" s="29"/>
      <c r="P511" s="29">
        <v>3585.047</v>
      </c>
      <c r="Q511">
        <f t="shared" si="38"/>
        <v>179252.35</v>
      </c>
      <c r="U511" s="29">
        <v>158208751.19499999</v>
      </c>
      <c r="V511" s="29">
        <v>181661.21100000001</v>
      </c>
      <c r="W511" s="29">
        <f t="shared" si="39"/>
        <v>158390412.40599999</v>
      </c>
    </row>
    <row r="512" spans="4:23">
      <c r="D512">
        <f t="shared" si="40"/>
        <v>2049</v>
      </c>
      <c r="E512">
        <f t="shared" si="41"/>
        <v>9</v>
      </c>
      <c r="G512" s="29">
        <v>165368308.19499999</v>
      </c>
      <c r="H512" s="29"/>
      <c r="J512" s="29">
        <v>1825.5640000000001</v>
      </c>
      <c r="K512" s="29">
        <v>92767.593999999997</v>
      </c>
      <c r="L512">
        <f t="shared" si="42"/>
        <v>169353179.97301599</v>
      </c>
      <c r="M512" s="29"/>
      <c r="P512" s="29">
        <v>3055.404</v>
      </c>
      <c r="Q512">
        <f t="shared" si="38"/>
        <v>152770.20000000001</v>
      </c>
      <c r="U512" s="29">
        <v>153271042.80000001</v>
      </c>
      <c r="V512" s="29">
        <v>155301.74600000001</v>
      </c>
      <c r="W512" s="29">
        <f t="shared" si="39"/>
        <v>153426344.546</v>
      </c>
    </row>
    <row r="513" spans="4:23">
      <c r="D513">
        <f t="shared" si="40"/>
        <v>2049</v>
      </c>
      <c r="E513">
        <f t="shared" si="41"/>
        <v>10</v>
      </c>
      <c r="G513" s="29">
        <v>143204462.54500002</v>
      </c>
      <c r="H513" s="29"/>
      <c r="J513" s="29">
        <v>1559.5940000000001</v>
      </c>
      <c r="K513" s="29">
        <v>92806.993000000002</v>
      </c>
      <c r="L513">
        <f t="shared" si="42"/>
        <v>144741229.440842</v>
      </c>
      <c r="M513" s="29"/>
      <c r="P513" s="29">
        <v>2613.5349999999999</v>
      </c>
      <c r="Q513">
        <f t="shared" si="38"/>
        <v>130676.75</v>
      </c>
      <c r="U513" s="29">
        <v>131210371.749</v>
      </c>
      <c r="V513" s="29">
        <v>132785.46299999999</v>
      </c>
      <c r="W513" s="29">
        <f t="shared" si="39"/>
        <v>131343157.212</v>
      </c>
    </row>
    <row r="514" spans="4:23">
      <c r="D514">
        <f t="shared" si="40"/>
        <v>2049</v>
      </c>
      <c r="E514">
        <f t="shared" si="41"/>
        <v>11</v>
      </c>
      <c r="G514" s="29">
        <v>128654745.38399999</v>
      </c>
      <c r="H514" s="29"/>
      <c r="J514" s="29">
        <v>1389.6859999999999</v>
      </c>
      <c r="K514" s="29">
        <v>92818.509000000005</v>
      </c>
      <c r="L514">
        <f t="shared" si="42"/>
        <v>128988582.498174</v>
      </c>
      <c r="M514" s="29"/>
      <c r="P514" s="29">
        <v>2402.9740000000002</v>
      </c>
      <c r="Q514">
        <f t="shared" si="38"/>
        <v>120148.70000000001</v>
      </c>
      <c r="U514" s="29">
        <v>116884443.78399999</v>
      </c>
      <c r="V514" s="29">
        <v>122423.34299999999</v>
      </c>
      <c r="W514" s="29">
        <f t="shared" si="39"/>
        <v>117006867.12699999</v>
      </c>
    </row>
    <row r="515" spans="4:23">
      <c r="D515">
        <f t="shared" si="40"/>
        <v>2049</v>
      </c>
      <c r="E515">
        <f t="shared" si="41"/>
        <v>12</v>
      </c>
      <c r="G515" s="29">
        <v>142768800.94300002</v>
      </c>
      <c r="H515" s="29"/>
      <c r="J515" s="29">
        <v>1552.94</v>
      </c>
      <c r="K515" s="29">
        <v>92829.653999999995</v>
      </c>
      <c r="L515">
        <f t="shared" si="42"/>
        <v>144158882.88275999</v>
      </c>
      <c r="M515" s="29"/>
      <c r="P515" s="29">
        <v>2635.1030000000001</v>
      </c>
      <c r="Q515">
        <f t="shared" si="38"/>
        <v>131755.15</v>
      </c>
      <c r="U515" s="29">
        <v>131050843.777</v>
      </c>
      <c r="V515" s="29">
        <v>134222.00200000001</v>
      </c>
      <c r="W515" s="29">
        <f t="shared" si="39"/>
        <v>131185065.779</v>
      </c>
    </row>
    <row r="516" spans="4:23">
      <c r="D516">
        <f t="shared" si="40"/>
        <v>2050</v>
      </c>
      <c r="E516">
        <f t="shared" si="41"/>
        <v>1</v>
      </c>
      <c r="G516" s="29">
        <v>160517265.185</v>
      </c>
      <c r="H516" s="29"/>
      <c r="J516" s="29">
        <v>1759.059</v>
      </c>
      <c r="K516" s="29">
        <v>92883.448999999993</v>
      </c>
      <c r="L516">
        <f t="shared" si="42"/>
        <v>163387466.914491</v>
      </c>
      <c r="M516" s="29"/>
      <c r="P516" s="29">
        <v>2950.03</v>
      </c>
      <c r="Q516">
        <f t="shared" si="38"/>
        <v>147501.5</v>
      </c>
      <c r="U516" s="29">
        <v>148249792.17899999</v>
      </c>
      <c r="V516" s="29">
        <v>158148.742</v>
      </c>
      <c r="W516" s="29">
        <f t="shared" si="39"/>
        <v>148407940.921</v>
      </c>
    </row>
    <row r="517" spans="4:23">
      <c r="D517">
        <f t="shared" si="40"/>
        <v>2050</v>
      </c>
      <c r="E517">
        <f t="shared" si="41"/>
        <v>2</v>
      </c>
      <c r="G517" s="29">
        <v>153759833.074</v>
      </c>
      <c r="H517" s="29"/>
      <c r="J517" s="29">
        <v>1694.73</v>
      </c>
      <c r="K517" s="29">
        <v>92894.964999999997</v>
      </c>
      <c r="L517">
        <f t="shared" si="42"/>
        <v>157431884.03444999</v>
      </c>
      <c r="M517" s="29"/>
      <c r="P517" s="29">
        <v>2662.2159999999999</v>
      </c>
      <c r="Q517">
        <f t="shared" si="38"/>
        <v>133110.79999999999</v>
      </c>
      <c r="U517" s="29">
        <v>142521344.662</v>
      </c>
      <c r="V517" s="29">
        <v>135335.223</v>
      </c>
      <c r="W517" s="29">
        <f t="shared" si="39"/>
        <v>142656679.88499999</v>
      </c>
    </row>
    <row r="518" spans="4:23">
      <c r="D518">
        <f t="shared" si="40"/>
        <v>2050</v>
      </c>
      <c r="E518">
        <f t="shared" si="41"/>
        <v>3</v>
      </c>
      <c r="G518" s="29">
        <v>148293081.03299999</v>
      </c>
      <c r="H518" s="29"/>
      <c r="J518" s="29">
        <v>1627.0809999999999</v>
      </c>
      <c r="K518" s="29">
        <v>92905.366999999998</v>
      </c>
      <c r="L518">
        <f t="shared" si="42"/>
        <v>151164557.44372699</v>
      </c>
      <c r="M518" s="29"/>
      <c r="P518" s="29">
        <v>2466.5320000000002</v>
      </c>
      <c r="Q518">
        <f t="shared" si="38"/>
        <v>123326.6</v>
      </c>
      <c r="U518" s="29">
        <v>136844077.61199999</v>
      </c>
      <c r="V518" s="29">
        <v>125464.894</v>
      </c>
      <c r="W518" s="29">
        <f t="shared" si="39"/>
        <v>136969542.50599998</v>
      </c>
    </row>
    <row r="519" spans="4:23">
      <c r="D519">
        <f t="shared" si="40"/>
        <v>2050</v>
      </c>
      <c r="E519">
        <f t="shared" si="41"/>
        <v>4</v>
      </c>
      <c r="G519" s="29">
        <v>136029527.38600001</v>
      </c>
      <c r="H519" s="29"/>
      <c r="J519" s="29">
        <v>1469.8030000000001</v>
      </c>
      <c r="K519" s="29">
        <v>92957.369000000006</v>
      </c>
      <c r="L519">
        <f t="shared" si="42"/>
        <v>136629019.82830703</v>
      </c>
      <c r="M519" s="29"/>
      <c r="P519" s="29">
        <v>2109.953</v>
      </c>
      <c r="Q519">
        <f t="shared" si="38"/>
        <v>105497.65</v>
      </c>
      <c r="U519" s="29">
        <v>123664910.67299999</v>
      </c>
      <c r="V519" s="29">
        <v>107437.83100000001</v>
      </c>
      <c r="W519" s="29">
        <f t="shared" si="39"/>
        <v>123772348.50399999</v>
      </c>
    </row>
    <row r="520" spans="4:23">
      <c r="D520">
        <f t="shared" si="40"/>
        <v>2050</v>
      </c>
      <c r="E520">
        <f t="shared" si="41"/>
        <v>5</v>
      </c>
      <c r="G520" s="29">
        <v>132921290.21000001</v>
      </c>
      <c r="H520" s="29"/>
      <c r="J520" s="29">
        <v>1428.1289999999999</v>
      </c>
      <c r="K520" s="29">
        <v>92968.513999999996</v>
      </c>
      <c r="L520">
        <f t="shared" si="42"/>
        <v>132771030.93030599</v>
      </c>
      <c r="M520" s="29"/>
      <c r="P520" s="29">
        <v>2182.5940000000001</v>
      </c>
      <c r="Q520">
        <f t="shared" si="38"/>
        <v>109129.7</v>
      </c>
      <c r="U520" s="29">
        <v>120198911.14</v>
      </c>
      <c r="V520" s="29">
        <v>110945.785</v>
      </c>
      <c r="W520" s="29">
        <f t="shared" si="39"/>
        <v>120309856.925</v>
      </c>
    </row>
    <row r="521" spans="4:23">
      <c r="D521">
        <f t="shared" si="40"/>
        <v>2050</v>
      </c>
      <c r="E521">
        <f t="shared" si="41"/>
        <v>6</v>
      </c>
      <c r="G521" s="29">
        <v>152090403.93100002</v>
      </c>
      <c r="H521" s="29"/>
      <c r="J521" s="29">
        <v>1657.86</v>
      </c>
      <c r="K521" s="29">
        <v>92980.03</v>
      </c>
      <c r="L521">
        <f t="shared" si="42"/>
        <v>154147872.53579998</v>
      </c>
      <c r="M521" s="29"/>
      <c r="P521" s="29">
        <v>2867.4110000000001</v>
      </c>
      <c r="Q521">
        <f t="shared" si="38"/>
        <v>143370.54999999999</v>
      </c>
      <c r="U521" s="29">
        <v>139135502.15200001</v>
      </c>
      <c r="V521" s="29">
        <v>145465.576</v>
      </c>
      <c r="W521" s="29">
        <f t="shared" si="39"/>
        <v>139280967.72800002</v>
      </c>
    </row>
    <row r="522" spans="4:23">
      <c r="D522">
        <f t="shared" si="40"/>
        <v>2050</v>
      </c>
      <c r="E522">
        <f t="shared" si="41"/>
        <v>7</v>
      </c>
      <c r="G522" s="29">
        <v>166674200.93900001</v>
      </c>
      <c r="H522" s="29"/>
      <c r="J522" s="29">
        <v>1842.7460000000001</v>
      </c>
      <c r="K522" s="29">
        <v>93010.861000000004</v>
      </c>
      <c r="L522">
        <f t="shared" si="42"/>
        <v>171395392.06430602</v>
      </c>
      <c r="M522" s="29"/>
      <c r="P522" s="29">
        <v>3513.64</v>
      </c>
      <c r="Q522">
        <f t="shared" si="38"/>
        <v>175682</v>
      </c>
      <c r="U522" s="29">
        <v>154648567.70199999</v>
      </c>
      <c r="V522" s="29">
        <v>178070.81200000001</v>
      </c>
      <c r="W522" s="29">
        <f t="shared" si="39"/>
        <v>154826638.514</v>
      </c>
    </row>
    <row r="523" spans="4:23">
      <c r="D523">
        <f t="shared" si="40"/>
        <v>2050</v>
      </c>
      <c r="E523">
        <f t="shared" si="41"/>
        <v>8</v>
      </c>
      <c r="G523" s="29">
        <v>169971630.54699999</v>
      </c>
      <c r="H523" s="29"/>
      <c r="J523" s="29">
        <v>1885.9829999999999</v>
      </c>
      <c r="K523" s="29">
        <v>93022.376999999993</v>
      </c>
      <c r="L523">
        <f t="shared" si="42"/>
        <v>175438621.64159098</v>
      </c>
      <c r="M523" s="29"/>
      <c r="P523" s="29">
        <v>3583.373</v>
      </c>
      <c r="Q523">
        <f t="shared" si="38"/>
        <v>179168.65</v>
      </c>
      <c r="U523" s="29">
        <v>158120522.00400001</v>
      </c>
      <c r="V523" s="29">
        <v>181576.79</v>
      </c>
      <c r="W523" s="29">
        <f t="shared" si="39"/>
        <v>158302098.794</v>
      </c>
    </row>
    <row r="524" spans="4:23">
      <c r="D524">
        <f t="shared" si="40"/>
        <v>2050</v>
      </c>
      <c r="E524">
        <f t="shared" si="41"/>
        <v>9</v>
      </c>
      <c r="G524" s="29">
        <v>165901028.458</v>
      </c>
      <c r="H524" s="29"/>
      <c r="J524" s="29">
        <v>1824.617</v>
      </c>
      <c r="K524" s="29">
        <v>93033.892999999996</v>
      </c>
      <c r="L524">
        <f t="shared" si="42"/>
        <v>169751222.743981</v>
      </c>
      <c r="M524" s="29"/>
      <c r="P524" s="29">
        <v>3053.8649999999998</v>
      </c>
      <c r="Q524">
        <f t="shared" si="38"/>
        <v>152693.25</v>
      </c>
      <c r="U524" s="29">
        <v>153192191.595</v>
      </c>
      <c r="V524" s="29">
        <v>155223.924</v>
      </c>
      <c r="W524" s="29">
        <f t="shared" si="39"/>
        <v>153347415.51899999</v>
      </c>
    </row>
    <row r="525" spans="4:23">
      <c r="D525">
        <f t="shared" si="40"/>
        <v>2050</v>
      </c>
      <c r="E525">
        <f t="shared" si="41"/>
        <v>10</v>
      </c>
      <c r="G525" s="29">
        <v>143732150.176</v>
      </c>
      <c r="H525" s="29"/>
      <c r="J525" s="29">
        <v>1558.4490000000001</v>
      </c>
      <c r="K525" s="29">
        <v>93069.736000000004</v>
      </c>
      <c r="L525">
        <f t="shared" si="42"/>
        <v>145044436.99946401</v>
      </c>
      <c r="M525" s="29"/>
      <c r="P525" s="29">
        <v>2611.2330000000002</v>
      </c>
      <c r="Q525">
        <f t="shared" si="38"/>
        <v>130561.65000000001</v>
      </c>
      <c r="U525" s="29">
        <v>131115703.96799999</v>
      </c>
      <c r="V525" s="29">
        <v>132667.83600000001</v>
      </c>
      <c r="W525" s="29">
        <f t="shared" si="39"/>
        <v>131248371.80399999</v>
      </c>
    </row>
    <row r="526" spans="4:23">
      <c r="D526">
        <f t="shared" si="40"/>
        <v>2050</v>
      </c>
      <c r="E526">
        <f t="shared" si="41"/>
        <v>11</v>
      </c>
      <c r="G526" s="29">
        <v>129088983.388</v>
      </c>
      <c r="H526" s="29"/>
      <c r="J526" s="29">
        <v>1387.44</v>
      </c>
      <c r="K526" s="29">
        <v>93081.252999999997</v>
      </c>
      <c r="L526">
        <f t="shared" si="42"/>
        <v>129144653.66232</v>
      </c>
      <c r="M526" s="29"/>
      <c r="P526" s="29">
        <v>2397.8090000000002</v>
      </c>
      <c r="Q526">
        <f t="shared" si="38"/>
        <v>119890.45000000001</v>
      </c>
      <c r="U526" s="29">
        <v>116700081.153</v>
      </c>
      <c r="V526" s="29">
        <v>122158.412</v>
      </c>
      <c r="W526" s="29">
        <f t="shared" si="39"/>
        <v>116822239.565</v>
      </c>
    </row>
    <row r="527" spans="4:23">
      <c r="D527">
        <f t="shared" si="40"/>
        <v>2050</v>
      </c>
      <c r="E527">
        <f t="shared" si="41"/>
        <v>12</v>
      </c>
      <c r="G527" s="29">
        <v>143083237.70200002</v>
      </c>
      <c r="H527" s="29"/>
      <c r="J527" s="29">
        <v>1549.1859999999999</v>
      </c>
      <c r="K527" s="29">
        <v>93092.396999999997</v>
      </c>
      <c r="L527">
        <f t="shared" si="42"/>
        <v>144217438.13884199</v>
      </c>
      <c r="M527" s="29"/>
      <c r="P527" s="29">
        <v>2626.2280000000001</v>
      </c>
      <c r="Q527">
        <f t="shared" si="38"/>
        <v>131311.4</v>
      </c>
      <c r="U527" s="29">
        <v>130743312.14399999</v>
      </c>
      <c r="V527" s="29">
        <v>133766.66200000001</v>
      </c>
      <c r="W527" s="29">
        <f t="shared" si="39"/>
        <v>130877078.80599999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C2:N43"/>
  <sheetViews>
    <sheetView showGridLines="0" topLeftCell="H5" zoomScale="90" zoomScaleNormal="90" workbookViewId="0">
      <selection activeCell="F18" sqref="F18"/>
    </sheetView>
  </sheetViews>
  <sheetFormatPr defaultRowHeight="14.5"/>
  <cols>
    <col min="1" max="2" width="2.7265625" customWidth="1"/>
    <col min="4" max="5" width="14.26953125" bestFit="1" customWidth="1"/>
    <col min="6" max="6" width="14.26953125" customWidth="1"/>
    <col min="7" max="7" width="14.26953125" bestFit="1" customWidth="1"/>
    <col min="8" max="8" width="17.453125" bestFit="1" customWidth="1"/>
    <col min="9" max="10" width="14.26953125" bestFit="1" customWidth="1"/>
    <col min="12" max="14" width="12" bestFit="1" customWidth="1"/>
  </cols>
  <sheetData>
    <row r="2" spans="3:12">
      <c r="C2" t="s">
        <v>24</v>
      </c>
      <c r="D2" t="s">
        <v>25</v>
      </c>
      <c r="E2" t="s">
        <v>26</v>
      </c>
      <c r="F2" t="str">
        <f>KU_GS_Sales!F2</f>
        <v>2023BP</v>
      </c>
      <c r="G2" t="str">
        <f>KU_GS_Sales!G2</f>
        <v>2022BP</v>
      </c>
      <c r="H2" t="str">
        <f>KU_GS_Sales!H2</f>
        <v>2021BP</v>
      </c>
      <c r="I2" t="s">
        <v>57</v>
      </c>
      <c r="J2" t="s">
        <v>56</v>
      </c>
      <c r="L2" t="s">
        <v>34</v>
      </c>
    </row>
    <row r="3" spans="3:12">
      <c r="C3">
        <v>2010</v>
      </c>
      <c r="D3" s="10">
        <f>KU_GS_Sales!D3/KU_GS_Customers!D3</f>
        <v>24350.038768529077</v>
      </c>
      <c r="E3" s="11">
        <f>KU_GS_Sales!E3/KU_GS_Customers!D3</f>
        <v>23449.822784985659</v>
      </c>
      <c r="F3" s="11"/>
      <c r="G3" s="11"/>
      <c r="H3" s="11"/>
      <c r="I3" s="11"/>
      <c r="J3" s="12"/>
    </row>
    <row r="4" spans="3:12">
      <c r="C4">
        <v>2011</v>
      </c>
      <c r="D4" s="13">
        <f>KU_GS_Sales!D4/KU_GS_Customers!D4</f>
        <v>24464.298083994145</v>
      </c>
      <c r="E4" s="14">
        <f>KU_GS_Sales!E4/KU_GS_Customers!D4</f>
        <v>24283.401955428504</v>
      </c>
      <c r="F4" s="14"/>
      <c r="G4" s="14"/>
      <c r="H4" s="14"/>
      <c r="I4" s="14"/>
      <c r="J4" s="15"/>
    </row>
    <row r="5" spans="3:12">
      <c r="C5">
        <v>2012</v>
      </c>
      <c r="D5" s="13">
        <f>KU_GS_Sales!D5/KU_GS_Customers!D5</f>
        <v>23683.933638181868</v>
      </c>
      <c r="E5" s="14">
        <f>KU_GS_Sales!E5/KU_GS_Customers!D5</f>
        <v>24076.281754487856</v>
      </c>
      <c r="F5" s="14"/>
      <c r="G5" s="14"/>
      <c r="H5" s="14"/>
      <c r="I5" s="14"/>
      <c r="J5" s="15"/>
    </row>
    <row r="6" spans="3:12">
      <c r="C6">
        <v>2013</v>
      </c>
      <c r="D6" s="13">
        <f>KU_GS_Sales!D6/KU_GS_Customers!D6</f>
        <v>23241.27457772207</v>
      </c>
      <c r="E6" s="14">
        <f>KU_GS_Sales!E6/KU_GS_Customers!D6</f>
        <v>23242.658603769549</v>
      </c>
      <c r="F6" s="14"/>
      <c r="G6" s="14"/>
      <c r="H6" s="14"/>
      <c r="I6" s="14"/>
      <c r="J6" s="15"/>
    </row>
    <row r="7" spans="3:12">
      <c r="C7">
        <v>2014</v>
      </c>
      <c r="D7" s="13">
        <f>KU_GS_Sales!D7/KU_GS_Customers!D7</f>
        <v>22891.593767429669</v>
      </c>
      <c r="E7" s="14">
        <f>KU_GS_Sales!E7/KU_GS_Customers!D7</f>
        <v>22493.613836249242</v>
      </c>
      <c r="F7" s="14"/>
      <c r="G7" s="14"/>
      <c r="H7" s="14"/>
      <c r="I7" s="14"/>
      <c r="J7" s="15"/>
    </row>
    <row r="8" spans="3:12">
      <c r="C8">
        <v>2015</v>
      </c>
      <c r="D8" s="13">
        <f>KU_GS_Sales!D8/KU_GS_Customers!D8</f>
        <v>21967.257436850261</v>
      </c>
      <c r="E8" s="14">
        <f>KU_GS_Sales!E8/KU_GS_Customers!D8</f>
        <v>21786.827654106561</v>
      </c>
      <c r="F8" s="14"/>
      <c r="G8" s="14"/>
      <c r="H8" s="14"/>
      <c r="I8" s="14"/>
      <c r="J8" s="15"/>
    </row>
    <row r="9" spans="3:12">
      <c r="C9">
        <v>2016</v>
      </c>
      <c r="D9" s="13">
        <f>KU_GS_Sales!D9/KU_GS_Customers!D9</f>
        <v>21637.146121022881</v>
      </c>
      <c r="E9" s="14">
        <f>KU_GS_Sales!E9/KU_GS_Customers!D9</f>
        <v>21531.183004186707</v>
      </c>
      <c r="F9" s="14"/>
      <c r="G9" s="14"/>
      <c r="H9" s="14"/>
      <c r="I9" s="14"/>
      <c r="J9" s="15"/>
    </row>
    <row r="10" spans="3:12">
      <c r="C10">
        <v>2017</v>
      </c>
      <c r="D10" s="13">
        <f>KU_GS_Sales!D10/KU_GS_Customers!D10</f>
        <v>20712.103374382983</v>
      </c>
      <c r="E10" s="14">
        <f>KU_GS_Sales!E10/KU_GS_Customers!D10</f>
        <v>21223.159146558934</v>
      </c>
      <c r="F10" s="14"/>
      <c r="G10" s="14"/>
      <c r="H10" s="14"/>
      <c r="I10" s="14"/>
      <c r="J10" s="15"/>
    </row>
    <row r="11" spans="3:12">
      <c r="C11">
        <v>2018</v>
      </c>
      <c r="D11" s="13">
        <f>KU_GS_Sales!D11/KU_GS_Customers!D11</f>
        <v>22096.453909533346</v>
      </c>
      <c r="E11" s="14">
        <f>KU_GS_Sales!E11/KU_GS_Customers!D11</f>
        <v>21283.893498746798</v>
      </c>
      <c r="F11" s="14"/>
      <c r="G11" s="14"/>
      <c r="H11" s="14"/>
      <c r="I11" s="14"/>
      <c r="J11" s="15"/>
    </row>
    <row r="12" spans="3:12">
      <c r="C12">
        <v>2019</v>
      </c>
      <c r="D12" s="13">
        <f>KU_GS_Sales!D12/KU_GS_Customers!D12</f>
        <v>21270.818673766109</v>
      </c>
      <c r="E12" s="14">
        <f>KU_GS_Sales!E12/KU_GS_Customers!D12</f>
        <v>20831.034112654714</v>
      </c>
      <c r="F12" s="14"/>
      <c r="G12" s="14"/>
      <c r="H12" s="14"/>
      <c r="I12" s="14"/>
      <c r="J12" s="15"/>
      <c r="K12" s="16"/>
    </row>
    <row r="13" spans="3:12">
      <c r="C13">
        <v>2020</v>
      </c>
      <c r="D13" s="13">
        <f>KU_GS_Sales!D13/KU_GS_Customers!D13</f>
        <v>19147.830142969662</v>
      </c>
      <c r="E13" s="14">
        <f>KU_GS_Sales!E13/KU_GS_Customers!D13</f>
        <v>19649.644580757573</v>
      </c>
      <c r="F13" s="14"/>
      <c r="G13" s="14"/>
      <c r="H13" s="14">
        <f>KU_GS_Sales!H13/KU_GS_Customers!H13</f>
        <v>20272.480216575885</v>
      </c>
      <c r="I13" s="14"/>
      <c r="J13" s="14"/>
      <c r="K13" s="16"/>
    </row>
    <row r="14" spans="3:12">
      <c r="C14">
        <v>2021</v>
      </c>
      <c r="D14" s="13">
        <f>KU_GS_Sales!D14/KU_GS_Customers!D14</f>
        <v>20151.968152051319</v>
      </c>
      <c r="E14" s="14">
        <f>KU_GS_Sales!E14/KU_GS_Customers!D14</f>
        <v>20004.844387930847</v>
      </c>
      <c r="F14" s="14"/>
      <c r="G14" s="14">
        <f>KU_GS_Sales!G14/KU_GS_Customers!G14</f>
        <v>20209.941040681715</v>
      </c>
      <c r="H14" s="14">
        <f>KU_GS_Sales!H14/KU_GS_Customers!H14</f>
        <v>20455.441625725587</v>
      </c>
      <c r="I14" s="14"/>
      <c r="J14" s="14"/>
      <c r="K14" s="16"/>
    </row>
    <row r="15" spans="3:12">
      <c r="C15">
        <v>2022</v>
      </c>
      <c r="D15" s="13"/>
      <c r="E15" s="14"/>
      <c r="F15" s="14">
        <f>KU_GS_Sales!F15/KU_GS_Customers!F15</f>
        <v>20014.404574652362</v>
      </c>
      <c r="G15" s="14">
        <f>KU_GS_Sales!G15/KU_GS_Customers!G15</f>
        <v>20128.889146011785</v>
      </c>
      <c r="H15" s="14">
        <f>KU_GS_Sales!H15/KU_GS_Customers!H15</f>
        <v>20275.914184089652</v>
      </c>
      <c r="I15" s="14">
        <f>KU_GS_Sales!I15/KU_GS_Customers!I15</f>
        <v>20053.055281386532</v>
      </c>
      <c r="J15" s="14">
        <f>KU_GS_Sales!J15/KU_GS_Customers!J15</f>
        <v>20233.203625914164</v>
      </c>
      <c r="K15" s="16"/>
    </row>
    <row r="16" spans="3:12">
      <c r="C16">
        <v>2023</v>
      </c>
      <c r="D16" s="13"/>
      <c r="E16" s="14"/>
      <c r="F16" s="14">
        <f>KU_GS_Sales!F16/KU_GS_Customers!F16</f>
        <v>19833.001112068443</v>
      </c>
      <c r="G16" s="14">
        <f>KU_GS_Sales!G16/KU_GS_Customers!G16</f>
        <v>20036.734625247762</v>
      </c>
      <c r="H16" s="14">
        <f>KU_GS_Sales!H16/KU_GS_Customers!H16</f>
        <v>20171.449226785669</v>
      </c>
      <c r="I16" s="14"/>
      <c r="J16" s="15"/>
    </row>
    <row r="17" spans="3:14">
      <c r="C17">
        <v>2024</v>
      </c>
      <c r="D17" s="13"/>
      <c r="E17" s="14"/>
      <c r="F17" s="14">
        <f>KU_GS_Sales!F17/KU_GS_Customers!F17</f>
        <v>19703.732010801232</v>
      </c>
      <c r="G17" s="14">
        <f>KU_GS_Sales!G17/KU_GS_Customers!G17</f>
        <v>19815.989405357912</v>
      </c>
      <c r="H17" s="14">
        <f>KU_GS_Sales!H17/KU_GS_Customers!H17</f>
        <v>20044.313049707387</v>
      </c>
      <c r="I17" s="14"/>
      <c r="J17" s="15"/>
    </row>
    <row r="18" spans="3:14" ht="15" thickBot="1">
      <c r="C18">
        <v>2025</v>
      </c>
      <c r="D18" s="24"/>
      <c r="E18" s="25"/>
      <c r="F18" s="25">
        <f>KU_GS_Sales!F18/KU_GS_Customers!F18</f>
        <v>19487.353662421912</v>
      </c>
      <c r="G18" s="25">
        <f>KU_GS_Sales!G18/KU_GS_Customers!G18</f>
        <v>19536.267369372519</v>
      </c>
      <c r="H18" s="25">
        <f>KU_GS_Sales!H18/KU_GS_Customers!H18</f>
        <v>19894.881824904696</v>
      </c>
      <c r="I18" s="25"/>
      <c r="J18" s="26"/>
    </row>
    <row r="19" spans="3:14">
      <c r="C19">
        <v>2026</v>
      </c>
      <c r="D19" s="21"/>
      <c r="E19" s="22"/>
      <c r="F19" s="22">
        <f>KU_GS_Sales!F19/KU_GS_Customers!F19</f>
        <v>19370.302316554622</v>
      </c>
      <c r="G19" s="22">
        <f>KU_GS_Sales!G19/KU_GS_Customers!G19</f>
        <v>19332.516574932826</v>
      </c>
      <c r="H19" s="22">
        <f>KU_GS_Sales!H19/KU_GS_Customers!H19</f>
        <v>19701.71254014178</v>
      </c>
      <c r="I19" s="22"/>
      <c r="J19" s="23"/>
    </row>
    <row r="20" spans="3:14">
      <c r="C20">
        <v>2027</v>
      </c>
      <c r="D20" s="13"/>
      <c r="E20" s="14"/>
      <c r="F20" s="14">
        <f>KU_GS_Sales!F20/KU_GS_Customers!F20</f>
        <v>19303.055605832138</v>
      </c>
      <c r="G20" s="14">
        <f>KU_GS_Sales!G20/KU_GS_Customers!G20</f>
        <v>19333.112269612928</v>
      </c>
      <c r="H20" s="14">
        <f>KU_GS_Sales!H20/KU_GS_Customers!H20</f>
        <v>19521.481189297934</v>
      </c>
      <c r="I20" s="14"/>
      <c r="J20" s="15"/>
    </row>
    <row r="21" spans="3:14">
      <c r="C21">
        <v>2028</v>
      </c>
      <c r="D21" s="13"/>
      <c r="E21" s="14"/>
      <c r="F21" s="14">
        <f>KU_GS_Sales!F21/KU_GS_Customers!F21</f>
        <v>19250.63585622784</v>
      </c>
      <c r="G21" s="14">
        <f>KU_GS_Sales!G21/KU_GS_Customers!G21</f>
        <v>19116.259362833593</v>
      </c>
      <c r="H21" s="14">
        <f>KU_GS_Sales!H21/KU_GS_Customers!H21</f>
        <v>19357.731329376762</v>
      </c>
      <c r="I21" s="14"/>
      <c r="J21" s="15"/>
    </row>
    <row r="22" spans="3:14">
      <c r="C22">
        <v>2029</v>
      </c>
      <c r="D22" s="13"/>
      <c r="E22" s="14"/>
      <c r="F22" s="14">
        <f>KU_GS_Sales!F22/KU_GS_Customers!F22</f>
        <v>19094.033962264672</v>
      </c>
      <c r="G22" s="14">
        <f>KU_GS_Sales!G22/KU_GS_Customers!G22</f>
        <v>18886.099820427175</v>
      </c>
      <c r="H22" s="14">
        <f>KU_GS_Sales!H22/KU_GS_Customers!H22</f>
        <v>19208.074779951716</v>
      </c>
      <c r="I22" s="14"/>
      <c r="J22" s="15"/>
    </row>
    <row r="23" spans="3:14">
      <c r="C23">
        <v>2030</v>
      </c>
      <c r="D23" s="13"/>
      <c r="E23" s="14"/>
      <c r="F23" s="14">
        <f>KU_GS_Sales!F23/KU_GS_Customers!F23</f>
        <v>18939.264201031918</v>
      </c>
      <c r="G23" s="14">
        <f>KU_GS_Sales!G23/KU_GS_Customers!G23</f>
        <v>18763.219385748976</v>
      </c>
      <c r="H23" s="14">
        <f>KU_GS_Sales!H23/KU_GS_Customers!H23</f>
        <v>19014.606327906571</v>
      </c>
      <c r="I23" s="14"/>
      <c r="J23" s="15"/>
    </row>
    <row r="24" spans="3:14">
      <c r="C24">
        <v>2031</v>
      </c>
      <c r="D24" s="13"/>
      <c r="E24" s="14"/>
      <c r="F24" s="14">
        <f>KU_GS_Sales!F24/KU_GS_Customers!F24</f>
        <v>18800.880102303861</v>
      </c>
      <c r="G24" s="14">
        <f>KU_GS_Sales!G24/KU_GS_Customers!G24</f>
        <v>18534.402173937066</v>
      </c>
      <c r="H24" s="14">
        <f>KU_GS_Sales!H24/KU_GS_Customers!H24</f>
        <v>18852.158938863759</v>
      </c>
      <c r="I24" s="14"/>
      <c r="J24" s="15"/>
      <c r="L24" s="28"/>
      <c r="M24" s="28"/>
      <c r="N24" s="28"/>
    </row>
    <row r="25" spans="3:14">
      <c r="C25">
        <v>2032</v>
      </c>
      <c r="D25" s="13"/>
      <c r="E25" s="14"/>
      <c r="F25" s="14">
        <f>KU_GS_Sales!F25/KU_GS_Customers!F25</f>
        <v>18707.912275078994</v>
      </c>
      <c r="G25" s="14">
        <f>KU_GS_Sales!G25/KU_GS_Customers!G25</f>
        <v>18486.673544506975</v>
      </c>
      <c r="H25" s="14">
        <f>KU_GS_Sales!H25/KU_GS_Customers!H25</f>
        <v>18707.684657811038</v>
      </c>
      <c r="I25" s="14"/>
      <c r="J25" s="15"/>
      <c r="L25" s="28"/>
      <c r="M25" s="28"/>
      <c r="N25" s="28"/>
    </row>
    <row r="26" spans="3:14">
      <c r="C26">
        <v>2033</v>
      </c>
      <c r="D26" s="13"/>
      <c r="E26" s="14"/>
      <c r="F26" s="14">
        <f>KU_GS_Sales!F26/KU_GS_Customers!F26</f>
        <v>18555.748729957719</v>
      </c>
      <c r="G26" s="14">
        <f>KU_GS_Sales!G26/KU_GS_Customers!G26</f>
        <v>18360.641291195614</v>
      </c>
      <c r="H26" s="14">
        <f>KU_GS_Sales!H26/KU_GS_Customers!H26</f>
        <v>18568.615213163888</v>
      </c>
      <c r="I26" s="14"/>
      <c r="J26" s="15"/>
      <c r="L26" s="28"/>
      <c r="M26" s="28"/>
      <c r="N26" s="28"/>
    </row>
    <row r="27" spans="3:14">
      <c r="C27">
        <v>2034</v>
      </c>
      <c r="D27" s="13"/>
      <c r="E27" s="14"/>
      <c r="F27" s="14">
        <f>KU_GS_Sales!F27/KU_GS_Customers!F27</f>
        <v>18450.793045041875</v>
      </c>
      <c r="G27" s="14">
        <f>KU_GS_Sales!G27/KU_GS_Customers!G27</f>
        <v>18315.879717882111</v>
      </c>
      <c r="H27" s="14">
        <f>KU_GS_Sales!H27/KU_GS_Customers!H27</f>
        <v>18444.098453473736</v>
      </c>
      <c r="I27" s="14"/>
      <c r="J27" s="15"/>
      <c r="L27" s="28"/>
      <c r="M27" s="28"/>
      <c r="N27" s="28"/>
    </row>
    <row r="28" spans="3:14">
      <c r="C28">
        <v>2035</v>
      </c>
      <c r="D28" s="13"/>
      <c r="E28" s="14"/>
      <c r="F28" s="14">
        <f>KU_GS_Sales!F28/KU_GS_Customers!F28</f>
        <v>18354.194353921608</v>
      </c>
      <c r="G28" s="14">
        <f>KU_GS_Sales!G28/KU_GS_Customers!G28</f>
        <v>18120.693785992225</v>
      </c>
      <c r="H28" s="14">
        <f>KU_GS_Sales!H28/KU_GS_Customers!H28</f>
        <v>18334.659699860458</v>
      </c>
      <c r="I28" s="14"/>
      <c r="J28" s="15"/>
      <c r="L28" s="28"/>
      <c r="M28" s="28"/>
      <c r="N28" s="28"/>
    </row>
    <row r="29" spans="3:14">
      <c r="C29">
        <v>2036</v>
      </c>
      <c r="D29" s="13"/>
      <c r="E29" s="14"/>
      <c r="F29" s="14">
        <f>KU_GS_Sales!F29/KU_GS_Customers!F29</f>
        <v>18290.27058897871</v>
      </c>
      <c r="G29" s="14">
        <f>KU_GS_Sales!G29/KU_GS_Customers!G29</f>
        <v>18073.407004269753</v>
      </c>
      <c r="H29" s="14">
        <f>KU_GS_Sales!H29/KU_GS_Customers!H29</f>
        <v>18233.76555800996</v>
      </c>
      <c r="I29" s="14"/>
      <c r="J29" s="15"/>
      <c r="L29" s="28"/>
      <c r="M29" s="28"/>
      <c r="N29" s="28"/>
    </row>
    <row r="30" spans="3:14">
      <c r="C30">
        <v>2037</v>
      </c>
      <c r="D30" s="13"/>
      <c r="E30" s="14"/>
      <c r="F30" s="14">
        <f>KU_GS_Sales!F30/KU_GS_Customers!F30</f>
        <v>18166.072528120058</v>
      </c>
      <c r="G30" s="14">
        <f>KU_GS_Sales!G30/KU_GS_Customers!G30</f>
        <v>17926.984167017054</v>
      </c>
      <c r="H30" s="14">
        <f>KU_GS_Sales!H30/KU_GS_Customers!H30</f>
        <v>18141.065656728701</v>
      </c>
      <c r="I30" s="14"/>
      <c r="J30" s="15"/>
      <c r="L30" s="28"/>
      <c r="M30" s="28"/>
      <c r="N30" s="28"/>
    </row>
    <row r="31" spans="3:14">
      <c r="C31">
        <v>2038</v>
      </c>
      <c r="D31" s="13"/>
      <c r="E31" s="14"/>
      <c r="F31" s="14">
        <f>KU_GS_Sales!F31/KU_GS_Customers!F31</f>
        <v>18078.666396594668</v>
      </c>
      <c r="G31" s="14">
        <f>KU_GS_Sales!G31/KU_GS_Customers!G31</f>
        <v>17939.336434708966</v>
      </c>
      <c r="H31" s="14">
        <f>KU_GS_Sales!H31/KU_GS_Customers!H31</f>
        <v>18054.706392354812</v>
      </c>
      <c r="I31" s="14"/>
      <c r="J31" s="15"/>
      <c r="L31" s="28"/>
      <c r="M31" s="28"/>
      <c r="N31" s="28"/>
    </row>
    <row r="32" spans="3:14">
      <c r="C32">
        <v>2039</v>
      </c>
      <c r="D32" s="13"/>
      <c r="E32" s="14"/>
      <c r="F32" s="14">
        <f>KU_GS_Sales!F32/KU_GS_Customers!F32</f>
        <v>17994.629538711153</v>
      </c>
      <c r="G32" s="14">
        <f>KU_GS_Sales!G32/KU_GS_Customers!G32</f>
        <v>17931.977295157652</v>
      </c>
      <c r="H32" s="14">
        <f>KU_GS_Sales!H32/KU_GS_Customers!H32</f>
        <v>17967.115383231325</v>
      </c>
      <c r="I32" s="14"/>
      <c r="J32" s="15"/>
      <c r="L32" s="28"/>
      <c r="M32" s="28"/>
      <c r="N32" s="28"/>
    </row>
    <row r="33" spans="3:14">
      <c r="C33">
        <v>2040</v>
      </c>
      <c r="D33" s="13"/>
      <c r="E33" s="14"/>
      <c r="F33" s="14">
        <f>KU_GS_Sales!F33/KU_GS_Customers!F33</f>
        <v>17940.362802398995</v>
      </c>
      <c r="G33" s="14">
        <f>KU_GS_Sales!G33/KU_GS_Customers!G33</f>
        <v>17747.866360485867</v>
      </c>
      <c r="H33" s="14">
        <f>KU_GS_Sales!H33/KU_GS_Customers!H33</f>
        <v>17842.569243569069</v>
      </c>
      <c r="I33" s="14"/>
      <c r="J33" s="15"/>
      <c r="L33" s="28"/>
      <c r="M33" s="28"/>
      <c r="N33" s="28"/>
    </row>
    <row r="34" spans="3:14">
      <c r="C34">
        <v>2041</v>
      </c>
      <c r="D34" s="13"/>
      <c r="E34" s="14"/>
      <c r="F34" s="14">
        <f>KU_GS_Sales!F34/KU_GS_Customers!F34</f>
        <v>17822.402320043027</v>
      </c>
      <c r="G34" s="14">
        <f>KU_GS_Sales!G34/KU_GS_Customers!G34</f>
        <v>17653.484270410576</v>
      </c>
      <c r="H34" s="14">
        <f>KU_GS_Sales!H34/KU_GS_Customers!H34</f>
        <v>17728.333225372298</v>
      </c>
      <c r="I34" s="14"/>
      <c r="J34" s="15"/>
      <c r="L34" s="28"/>
      <c r="M34" s="28"/>
      <c r="N34" s="28"/>
    </row>
    <row r="35" spans="3:14">
      <c r="C35">
        <v>2042</v>
      </c>
      <c r="D35" s="13"/>
      <c r="E35" s="14"/>
      <c r="F35" s="14">
        <f>KU_GS_Sales!F35/KU_GS_Customers!F35</f>
        <v>17740.295880204092</v>
      </c>
      <c r="G35" s="14">
        <f>KU_GS_Sales!G35/KU_GS_Customers!G35</f>
        <v>17494.121313801079</v>
      </c>
      <c r="H35" s="14">
        <f>KU_GS_Sales!H35/KU_GS_Customers!H35</f>
        <v>17625.797054196144</v>
      </c>
      <c r="I35" s="14"/>
      <c r="J35" s="15"/>
      <c r="L35" s="28"/>
      <c r="M35" s="28"/>
      <c r="N35" s="28"/>
    </row>
    <row r="36" spans="3:14">
      <c r="C36">
        <v>2043</v>
      </c>
      <c r="D36" s="13"/>
      <c r="E36" s="14"/>
      <c r="F36" s="14">
        <f>KU_GS_Sales!F36/KU_GS_Customers!F36</f>
        <v>17662.934154456878</v>
      </c>
      <c r="G36" s="14">
        <f>KU_GS_Sales!G36/KU_GS_Customers!G36</f>
        <v>17497.631948262071</v>
      </c>
      <c r="H36" s="14">
        <f>KU_GS_Sales!H36/KU_GS_Customers!H36</f>
        <v>17538.919772635043</v>
      </c>
      <c r="I36" s="14"/>
      <c r="J36" s="15"/>
      <c r="L36" s="28"/>
      <c r="M36" s="28"/>
      <c r="N36" s="28"/>
    </row>
    <row r="37" spans="3:14">
      <c r="C37">
        <v>2044</v>
      </c>
      <c r="D37" s="13"/>
      <c r="E37" s="14"/>
      <c r="F37" s="14">
        <f>KU_GS_Sales!F37/KU_GS_Customers!F37</f>
        <v>17617.031781774276</v>
      </c>
      <c r="G37" s="14">
        <f>KU_GS_Sales!G37/KU_GS_Customers!G37</f>
        <v>17416.217478994015</v>
      </c>
      <c r="H37" s="14">
        <f>KU_GS_Sales!H37/KU_GS_Customers!H37</f>
        <v>17459.077638574021</v>
      </c>
      <c r="I37" s="14"/>
      <c r="J37" s="15"/>
      <c r="L37" s="28"/>
      <c r="M37" s="28"/>
      <c r="N37" s="28"/>
    </row>
    <row r="38" spans="3:14">
      <c r="C38">
        <v>2045</v>
      </c>
      <c r="D38" s="13"/>
      <c r="E38" s="14"/>
      <c r="F38" s="14">
        <f>KU_GS_Sales!F38/KU_GS_Customers!F38</f>
        <v>17515.559726784628</v>
      </c>
      <c r="G38" s="14">
        <f>KU_GS_Sales!G38/KU_GS_Customers!G38</f>
        <v>17412.186117869027</v>
      </c>
      <c r="H38" s="14">
        <f>KU_GS_Sales!H38/KU_GS_Customers!H38</f>
        <v>17385.624658402186</v>
      </c>
      <c r="I38" s="14"/>
      <c r="J38" s="15"/>
      <c r="L38" s="28"/>
      <c r="M38" s="28"/>
      <c r="N38" s="28"/>
    </row>
    <row r="39" spans="3:14">
      <c r="C39">
        <v>2046</v>
      </c>
      <c r="D39" s="13"/>
      <c r="E39" s="14"/>
      <c r="F39" s="14">
        <f>KU_GS_Sales!F39/KU_GS_Customers!F39</f>
        <v>17445.922133577704</v>
      </c>
      <c r="G39" s="14">
        <f>KU_GS_Sales!G39/KU_GS_Customers!G39</f>
        <v>17243.662295683895</v>
      </c>
      <c r="H39" s="14">
        <f>KU_GS_Sales!H39/KU_GS_Customers!H39</f>
        <v>17303.974734068732</v>
      </c>
      <c r="I39" s="14"/>
      <c r="J39" s="15"/>
    </row>
    <row r="40" spans="3:14">
      <c r="C40">
        <v>2047</v>
      </c>
      <c r="D40" s="13"/>
      <c r="E40" s="14"/>
      <c r="F40" s="14">
        <f>KU_GS_Sales!F40/KU_GS_Customers!F40</f>
        <v>17380.301844851714</v>
      </c>
      <c r="G40" s="14">
        <f>KU_GS_Sales!G40/KU_GS_Customers!G40</f>
        <v>17221.212890185147</v>
      </c>
      <c r="H40" s="14">
        <f>KU_GS_Sales!H40/KU_GS_Customers!H40</f>
        <v>17216.752285585422</v>
      </c>
      <c r="I40" s="14"/>
      <c r="J40" s="15"/>
    </row>
    <row r="41" spans="3:14">
      <c r="C41">
        <v>2048</v>
      </c>
      <c r="D41" s="13"/>
      <c r="E41" s="14"/>
      <c r="F41" s="14">
        <f>KU_GS_Sales!F41/KU_GS_Customers!F41</f>
        <v>17339.660187319747</v>
      </c>
      <c r="G41" s="14">
        <f>KU_GS_Sales!G41/KU_GS_Customers!G41</f>
        <v>17075.953610239962</v>
      </c>
      <c r="H41" s="14">
        <f>KU_GS_Sales!H41/KU_GS_Customers!H41</f>
        <v>17130.272975263044</v>
      </c>
      <c r="I41" s="14"/>
      <c r="J41" s="15"/>
    </row>
    <row r="42" spans="3:14">
      <c r="C42">
        <v>2049</v>
      </c>
      <c r="D42" s="13"/>
      <c r="E42" s="14"/>
      <c r="F42" s="14">
        <f>KU_GS_Sales!F42/KU_GS_Customers!F42</f>
        <v>17244.549178177775</v>
      </c>
      <c r="G42" s="14">
        <f>KU_GS_Sales!G42/KU_GS_Customers!G42</f>
        <v>17103.24338166535</v>
      </c>
      <c r="H42" s="14">
        <f>KU_GS_Sales!H42/KU_GS_Customers!H42</f>
        <v>17050.496585575213</v>
      </c>
      <c r="I42" s="14"/>
      <c r="J42" s="15"/>
    </row>
    <row r="43" spans="3:14">
      <c r="C43">
        <v>2050</v>
      </c>
      <c r="D43" s="17"/>
      <c r="E43" s="18"/>
      <c r="F43" s="14">
        <f>KU_GS_Sales!F43/KU_GS_Customers!F43</f>
        <v>17182.159242202673</v>
      </c>
      <c r="G43" s="14">
        <f>KU_GS_Sales!G43/KU_GS_Customers!G43</f>
        <v>17025.649588372093</v>
      </c>
      <c r="H43" s="18">
        <f>KU_GS_Sales!H43/KU_GS_Customers!H43</f>
        <v>16971.906066854797</v>
      </c>
      <c r="I43" s="18"/>
      <c r="J43" s="19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X27"/>
  <sheetViews>
    <sheetView workbookViewId="0">
      <selection activeCell="U10" sqref="U10"/>
    </sheetView>
  </sheetViews>
  <sheetFormatPr defaultRowHeight="14.5"/>
  <cols>
    <col min="2" max="2" width="10.81640625" bestFit="1" customWidth="1"/>
    <col min="3" max="3" width="13.26953125" bestFit="1" customWidth="1"/>
    <col min="4" max="4" width="13.26953125" customWidth="1"/>
    <col min="5" max="5" width="9.81640625" customWidth="1"/>
    <col min="6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2" width="6.81640625" bestFit="1" customWidth="1"/>
    <col min="13" max="15" width="11.1796875" customWidth="1"/>
    <col min="16" max="16" width="15.7265625" customWidth="1"/>
    <col min="17" max="17" width="12.7265625" bestFit="1" customWidth="1"/>
    <col min="18" max="20" width="11.1796875" bestFit="1" customWidth="1"/>
    <col min="21" max="21" width="13.26953125" bestFit="1" customWidth="1"/>
    <col min="22" max="22" width="17.81640625" bestFit="1" customWidth="1"/>
    <col min="23" max="23" width="13.26953125" bestFit="1" customWidth="1"/>
    <col min="24" max="24" width="12.26953125" customWidth="1"/>
    <col min="25" max="28" width="10" bestFit="1" customWidth="1"/>
  </cols>
  <sheetData>
    <row r="1" spans="1:24">
      <c r="A1" s="6" t="s">
        <v>0</v>
      </c>
      <c r="P1" t="s">
        <v>9</v>
      </c>
    </row>
    <row r="2" spans="1:24">
      <c r="C2" s="3" t="s">
        <v>52</v>
      </c>
      <c r="D2" s="3" t="s">
        <v>53</v>
      </c>
      <c r="E2" s="3">
        <v>2018</v>
      </c>
      <c r="F2" s="3">
        <v>2017</v>
      </c>
      <c r="G2" s="3" t="s">
        <v>5</v>
      </c>
      <c r="H2" s="3" t="s">
        <v>6</v>
      </c>
      <c r="I2" s="3" t="s">
        <v>7</v>
      </c>
      <c r="J2" s="3" t="s">
        <v>21</v>
      </c>
      <c r="K2" s="3" t="s">
        <v>22</v>
      </c>
      <c r="L2" s="3" t="s">
        <v>23</v>
      </c>
      <c r="M2" s="3"/>
      <c r="N2" s="3"/>
      <c r="O2" s="3"/>
      <c r="P2" s="32">
        <v>2013</v>
      </c>
      <c r="Q2" s="3">
        <f>P2+1</f>
        <v>2014</v>
      </c>
      <c r="R2" s="3">
        <f t="shared" ref="R2:T2" si="0">Q2+1</f>
        <v>2015</v>
      </c>
      <c r="S2" s="3">
        <f t="shared" si="0"/>
        <v>2016</v>
      </c>
      <c r="T2" s="3">
        <f t="shared" si="0"/>
        <v>2017</v>
      </c>
      <c r="U2" t="str">
        <f>C2</f>
        <v>2018 (2019BP)</v>
      </c>
      <c r="V2" t="str">
        <f>U2&amp;" REV"</f>
        <v>2018 (2019BP) REV</v>
      </c>
      <c r="W2" t="str">
        <f>D2</f>
        <v>2018 (2018BP)</v>
      </c>
      <c r="X2" s="3">
        <f>T2+1</f>
        <v>2018</v>
      </c>
    </row>
    <row r="3" spans="1:24">
      <c r="B3" s="7" t="s">
        <v>10</v>
      </c>
      <c r="C3" s="5">
        <f>U3/1000</f>
        <v>165256.99425599998</v>
      </c>
      <c r="D3" s="5">
        <f>W3/1000</f>
        <v>160269.35648000002</v>
      </c>
      <c r="E3" s="5">
        <f>X3/1000</f>
        <v>193040.44</v>
      </c>
      <c r="F3" s="5">
        <f t="shared" ref="F3:F14" si="1">T3/1000</f>
        <v>166147.177</v>
      </c>
      <c r="G3" s="5">
        <f t="shared" ref="G3:G14" si="2">AVERAGE(P3:T3)/1000</f>
        <v>175180.46659999999</v>
      </c>
      <c r="H3" s="5">
        <f t="shared" ref="H3:H14" si="3">MIN(P3:T3)/1000</f>
        <v>160451.39199999999</v>
      </c>
      <c r="I3" s="5">
        <f t="shared" ref="I3:I14" si="4">MAX(P3:T3)/1000</f>
        <v>196691.399</v>
      </c>
      <c r="J3" s="5">
        <f>I3-H3</f>
        <v>36240.007000000012</v>
      </c>
      <c r="K3" s="8">
        <f>C3/G3-1</f>
        <v>-5.6647139584682482E-2</v>
      </c>
      <c r="L3" s="8">
        <f>C3/F3-1</f>
        <v>-5.3577963831430431E-3</v>
      </c>
      <c r="M3" s="8"/>
      <c r="N3" s="8"/>
      <c r="O3" s="5"/>
      <c r="P3" s="5">
        <v>178405771</v>
      </c>
      <c r="Q3" s="5">
        <v>196691399</v>
      </c>
      <c r="R3" s="5">
        <v>174206594</v>
      </c>
      <c r="S3" s="5">
        <v>160451392</v>
      </c>
      <c r="T3" s="5">
        <v>166147177</v>
      </c>
      <c r="U3" s="5">
        <v>165256994.25599998</v>
      </c>
      <c r="V3" s="5"/>
      <c r="W3" s="5">
        <v>160269356.48000002</v>
      </c>
      <c r="X3" s="5">
        <v>193040440</v>
      </c>
    </row>
    <row r="4" spans="1:24">
      <c r="B4" s="7" t="s">
        <v>11</v>
      </c>
      <c r="C4" s="5">
        <f t="shared" ref="C4:C14" si="5">U4/1000</f>
        <v>157133.08724600001</v>
      </c>
      <c r="D4" s="5">
        <f t="shared" ref="D4:D14" si="6">W4/1000</f>
        <v>159852.91603999998</v>
      </c>
      <c r="E4" s="5">
        <f t="shared" ref="E4" si="7">X4/1000</f>
        <v>157155.41899999999</v>
      </c>
      <c r="F4" s="5">
        <f t="shared" si="1"/>
        <v>143239.144</v>
      </c>
      <c r="G4" s="5">
        <f t="shared" si="2"/>
        <v>169782.55419999998</v>
      </c>
      <c r="H4" s="5">
        <f t="shared" si="3"/>
        <v>143239.144</v>
      </c>
      <c r="I4" s="5">
        <f t="shared" si="4"/>
        <v>191226.19</v>
      </c>
      <c r="J4" s="5">
        <f t="shared" ref="J4:J14" si="8">I4-H4</f>
        <v>47987.046000000002</v>
      </c>
      <c r="K4" s="8">
        <f t="shared" ref="K4:K14" si="9">C4/G4-1</f>
        <v>-7.4503926587764613E-2</v>
      </c>
      <c r="L4" s="8">
        <f t="shared" ref="L4:L14" si="10">C4/F4-1</f>
        <v>9.6998228682517285E-2</v>
      </c>
      <c r="M4" s="8"/>
      <c r="N4" s="8"/>
      <c r="O4" s="5"/>
      <c r="P4" s="5">
        <v>173504587</v>
      </c>
      <c r="Q4" s="5">
        <v>191226190</v>
      </c>
      <c r="R4" s="5">
        <v>177415373</v>
      </c>
      <c r="S4" s="5">
        <v>163527477</v>
      </c>
      <c r="T4" s="5">
        <v>143239144</v>
      </c>
      <c r="U4" s="5">
        <v>157133087.24600002</v>
      </c>
      <c r="V4" s="5"/>
      <c r="W4" s="5">
        <v>159852916.03999999</v>
      </c>
      <c r="X4" s="5">
        <v>157155419</v>
      </c>
    </row>
    <row r="5" spans="1:24">
      <c r="B5" s="7" t="s">
        <v>12</v>
      </c>
      <c r="C5" s="5">
        <f t="shared" si="5"/>
        <v>145147.30244600002</v>
      </c>
      <c r="D5" s="5">
        <f t="shared" si="6"/>
        <v>146873.9835</v>
      </c>
      <c r="E5" s="5">
        <f>X5/1000</f>
        <v>133589.25099999999</v>
      </c>
      <c r="F5" s="5">
        <f t="shared" si="1"/>
        <v>132485.56299999999</v>
      </c>
      <c r="G5" s="5">
        <f t="shared" si="2"/>
        <v>155667.38759999999</v>
      </c>
      <c r="H5" s="5">
        <f t="shared" si="3"/>
        <v>132485.56299999999</v>
      </c>
      <c r="I5" s="5">
        <f t="shared" si="4"/>
        <v>171865.43100000001</v>
      </c>
      <c r="J5" s="5">
        <f t="shared" si="8"/>
        <v>39379.868000000017</v>
      </c>
      <c r="K5" s="8">
        <f t="shared" si="9"/>
        <v>-6.7580533830452594E-2</v>
      </c>
      <c r="L5" s="8">
        <f t="shared" si="10"/>
        <v>9.5570710946067505E-2</v>
      </c>
      <c r="M5" s="8"/>
      <c r="N5" s="8"/>
      <c r="O5" s="5"/>
      <c r="P5" s="5">
        <v>164084245</v>
      </c>
      <c r="Q5" s="5">
        <v>169257169</v>
      </c>
      <c r="R5" s="5">
        <v>171865431</v>
      </c>
      <c r="S5" s="5">
        <v>140644530</v>
      </c>
      <c r="T5" s="5">
        <v>132485563</v>
      </c>
      <c r="U5" s="5">
        <v>145147302.44600001</v>
      </c>
      <c r="V5" s="5"/>
      <c r="W5" s="5">
        <v>146873983.5</v>
      </c>
      <c r="X5" s="5">
        <v>133589251</v>
      </c>
    </row>
    <row r="6" spans="1:24">
      <c r="B6" s="7" t="s">
        <v>13</v>
      </c>
      <c r="C6" s="5">
        <f t="shared" si="5"/>
        <v>132735.14243000001</v>
      </c>
      <c r="D6" s="5">
        <f t="shared" si="6"/>
        <v>125934.13581000001</v>
      </c>
      <c r="E6" s="5"/>
      <c r="F6" s="5">
        <f t="shared" si="1"/>
        <v>126069.01</v>
      </c>
      <c r="G6" s="5">
        <f t="shared" si="2"/>
        <v>133846.1476</v>
      </c>
      <c r="H6" s="5">
        <f t="shared" si="3"/>
        <v>126069.01</v>
      </c>
      <c r="I6" s="5">
        <f t="shared" si="4"/>
        <v>150293.10800000001</v>
      </c>
      <c r="J6" s="5">
        <f t="shared" si="8"/>
        <v>24224.098000000013</v>
      </c>
      <c r="K6" s="8">
        <f t="shared" si="9"/>
        <v>-8.3006137264423074E-3</v>
      </c>
      <c r="L6" s="8">
        <f t="shared" si="10"/>
        <v>5.2876852368397342E-2</v>
      </c>
      <c r="M6" s="8"/>
      <c r="N6" s="8"/>
      <c r="O6" s="5"/>
      <c r="P6" s="5">
        <v>150293108</v>
      </c>
      <c r="Q6" s="5">
        <v>135264435</v>
      </c>
      <c r="R6" s="5">
        <v>130224467</v>
      </c>
      <c r="S6" s="5">
        <v>127379718</v>
      </c>
      <c r="T6" s="5">
        <v>126069010</v>
      </c>
      <c r="U6" s="5">
        <v>132735142.43000001</v>
      </c>
      <c r="V6" s="5"/>
      <c r="W6" s="5">
        <v>125934135.81</v>
      </c>
      <c r="X6" s="5"/>
    </row>
    <row r="7" spans="1:24">
      <c r="B7" s="7" t="s">
        <v>8</v>
      </c>
      <c r="C7" s="5">
        <f t="shared" si="5"/>
        <v>126972.920744</v>
      </c>
      <c r="D7" s="5">
        <f t="shared" si="6"/>
        <v>122589.94424</v>
      </c>
      <c r="E7" s="5"/>
      <c r="F7" s="5">
        <f t="shared" si="1"/>
        <v>128306.285</v>
      </c>
      <c r="G7" s="5">
        <f t="shared" si="2"/>
        <v>127542.0524</v>
      </c>
      <c r="H7" s="5">
        <f t="shared" si="3"/>
        <v>121448.37300000001</v>
      </c>
      <c r="I7" s="5">
        <f t="shared" si="4"/>
        <v>133019.245</v>
      </c>
      <c r="J7" s="5">
        <f t="shared" si="8"/>
        <v>11570.871999999988</v>
      </c>
      <c r="K7" s="8">
        <f t="shared" si="9"/>
        <v>-4.4623059241282181E-3</v>
      </c>
      <c r="L7" s="8">
        <f t="shared" si="10"/>
        <v>-1.0392041636931526E-2</v>
      </c>
      <c r="M7" s="8"/>
      <c r="N7" s="8"/>
      <c r="O7" s="5"/>
      <c r="P7" s="5">
        <v>133019245</v>
      </c>
      <c r="Q7" s="5">
        <v>131930109</v>
      </c>
      <c r="R7" s="5">
        <v>121448373</v>
      </c>
      <c r="S7" s="5">
        <v>123006250</v>
      </c>
      <c r="T7" s="5">
        <v>128306285</v>
      </c>
      <c r="U7" s="5">
        <v>126972920.744</v>
      </c>
      <c r="V7" s="5"/>
      <c r="W7" s="5">
        <v>122589944.23999999</v>
      </c>
      <c r="X7" s="5"/>
    </row>
    <row r="8" spans="1:24">
      <c r="B8" s="7" t="s">
        <v>14</v>
      </c>
      <c r="C8" s="5">
        <f t="shared" si="5"/>
        <v>142479.76628899999</v>
      </c>
      <c r="D8" s="5">
        <f t="shared" si="6"/>
        <v>144119.70258000001</v>
      </c>
      <c r="E8" s="5"/>
      <c r="F8" s="5">
        <f t="shared" si="1"/>
        <v>153371.88800000001</v>
      </c>
      <c r="G8" s="5">
        <f t="shared" si="2"/>
        <v>151020.13519999999</v>
      </c>
      <c r="H8" s="5">
        <f t="shared" si="3"/>
        <v>148418.54999999999</v>
      </c>
      <c r="I8" s="5">
        <f t="shared" si="4"/>
        <v>153371.88800000001</v>
      </c>
      <c r="J8" s="5">
        <f t="shared" si="8"/>
        <v>4953.3380000000179</v>
      </c>
      <c r="K8" s="8">
        <f t="shared" si="9"/>
        <v>-5.6551193651692588E-2</v>
      </c>
      <c r="L8" s="8">
        <f t="shared" si="10"/>
        <v>-7.1017719433694504E-2</v>
      </c>
      <c r="M8" s="8"/>
      <c r="N8" s="8"/>
      <c r="P8" s="5">
        <v>150972802</v>
      </c>
      <c r="Q8" s="5">
        <v>150612901</v>
      </c>
      <c r="R8" s="5">
        <v>151724535</v>
      </c>
      <c r="S8" s="5">
        <v>148418550</v>
      </c>
      <c r="T8" s="5">
        <v>153371888</v>
      </c>
      <c r="U8" s="5">
        <v>142479766.289</v>
      </c>
      <c r="V8" s="5"/>
      <c r="W8" s="5">
        <v>144119702.58000001</v>
      </c>
    </row>
    <row r="9" spans="1:24">
      <c r="B9" s="7" t="s">
        <v>15</v>
      </c>
      <c r="C9" s="5">
        <f t="shared" si="5"/>
        <v>162761.593035</v>
      </c>
      <c r="D9" s="5">
        <f t="shared" si="6"/>
        <v>161056.48900999999</v>
      </c>
      <c r="E9" s="5"/>
      <c r="F9" s="5">
        <f t="shared" si="1"/>
        <v>164275.28</v>
      </c>
      <c r="G9" s="5">
        <f t="shared" si="2"/>
        <v>166338.84940000001</v>
      </c>
      <c r="H9" s="5">
        <f t="shared" si="3"/>
        <v>161142.734</v>
      </c>
      <c r="I9" s="5">
        <f t="shared" si="4"/>
        <v>173152.22899999999</v>
      </c>
      <c r="J9" s="5">
        <f t="shared" si="8"/>
        <v>12009.494999999995</v>
      </c>
      <c r="K9" s="8">
        <f t="shared" si="9"/>
        <v>-2.1505838100380759E-2</v>
      </c>
      <c r="L9" s="8">
        <f t="shared" si="10"/>
        <v>-9.2143319737455487E-3</v>
      </c>
      <c r="M9" s="8"/>
      <c r="N9" s="8"/>
      <c r="P9" s="5">
        <v>168071295</v>
      </c>
      <c r="Q9" s="5">
        <v>165052709</v>
      </c>
      <c r="R9" s="5">
        <v>161142734</v>
      </c>
      <c r="S9" s="5">
        <v>173152229</v>
      </c>
      <c r="T9" s="5">
        <v>164275280</v>
      </c>
      <c r="U9" s="5">
        <v>162761593.035</v>
      </c>
      <c r="V9" s="5"/>
      <c r="W9" s="5">
        <v>161056489.00999999</v>
      </c>
    </row>
    <row r="10" spans="1:24">
      <c r="B10" s="7" t="s">
        <v>16</v>
      </c>
      <c r="C10" s="5">
        <f t="shared" si="5"/>
        <v>165603.281047</v>
      </c>
      <c r="D10" s="5">
        <f t="shared" si="6"/>
        <v>164959.70088999998</v>
      </c>
      <c r="E10" s="5"/>
      <c r="F10" s="5">
        <f t="shared" si="1"/>
        <v>160479.48800000001</v>
      </c>
      <c r="G10" s="5">
        <f t="shared" si="2"/>
        <v>164681.15019999997</v>
      </c>
      <c r="H10" s="5">
        <f t="shared" si="3"/>
        <v>151208.796</v>
      </c>
      <c r="I10" s="5">
        <f t="shared" si="4"/>
        <v>177095.90400000001</v>
      </c>
      <c r="J10" s="5">
        <f t="shared" si="8"/>
        <v>25887.108000000007</v>
      </c>
      <c r="K10" s="8">
        <f t="shared" si="9"/>
        <v>5.59949238804891E-3</v>
      </c>
      <c r="L10" s="8">
        <f t="shared" si="10"/>
        <v>3.1928024639510166E-2</v>
      </c>
      <c r="M10" s="8"/>
      <c r="N10" s="8"/>
      <c r="P10" s="5">
        <v>167281442</v>
      </c>
      <c r="Q10" s="5">
        <v>151208796</v>
      </c>
      <c r="R10" s="5">
        <v>167340121</v>
      </c>
      <c r="S10" s="5">
        <v>177095904</v>
      </c>
      <c r="T10" s="5">
        <v>160479488</v>
      </c>
      <c r="U10" s="5">
        <v>165603281.04699999</v>
      </c>
      <c r="V10" s="5"/>
      <c r="W10" s="5">
        <v>164959700.88999999</v>
      </c>
    </row>
    <row r="11" spans="1:24">
      <c r="B11" s="7" t="s">
        <v>17</v>
      </c>
      <c r="C11" s="5">
        <f t="shared" si="5"/>
        <v>158952.50538000002</v>
      </c>
      <c r="D11" s="5">
        <f t="shared" si="6"/>
        <v>160547.37477000002</v>
      </c>
      <c r="E11" s="5"/>
      <c r="F11" s="5">
        <f t="shared" si="1"/>
        <v>148662.63800000001</v>
      </c>
      <c r="G11" s="5">
        <f t="shared" si="2"/>
        <v>164325.5264</v>
      </c>
      <c r="H11" s="5">
        <f t="shared" si="3"/>
        <v>148662.63800000001</v>
      </c>
      <c r="I11" s="5">
        <f t="shared" si="4"/>
        <v>174984.897</v>
      </c>
      <c r="J11" s="5">
        <f t="shared" si="8"/>
        <v>26322.258999999991</v>
      </c>
      <c r="K11" s="8">
        <f t="shared" si="9"/>
        <v>-3.2697421622256195E-2</v>
      </c>
      <c r="L11" s="8">
        <f t="shared" si="10"/>
        <v>6.921623024071466E-2</v>
      </c>
      <c r="M11" s="8"/>
      <c r="N11" s="8"/>
      <c r="O11" s="3"/>
      <c r="P11" s="5">
        <v>171098561</v>
      </c>
      <c r="Q11" s="5">
        <v>161656853</v>
      </c>
      <c r="R11" s="5">
        <v>165224683</v>
      </c>
      <c r="S11" s="5">
        <v>174984897</v>
      </c>
      <c r="T11" s="5">
        <v>148662638</v>
      </c>
      <c r="U11" s="5">
        <v>158952505.38000003</v>
      </c>
      <c r="V11" s="5"/>
      <c r="W11" s="5">
        <v>160547374.77000001</v>
      </c>
    </row>
    <row r="12" spans="1:24">
      <c r="B12" s="7" t="s">
        <v>18</v>
      </c>
      <c r="C12" s="5">
        <f t="shared" si="5"/>
        <v>135454.49490200001</v>
      </c>
      <c r="D12" s="5">
        <f t="shared" si="6"/>
        <v>135447.41636999999</v>
      </c>
      <c r="E12" s="5"/>
      <c r="F12" s="5">
        <f t="shared" si="1"/>
        <v>138569.826</v>
      </c>
      <c r="G12" s="5">
        <f t="shared" si="2"/>
        <v>137211.32980000001</v>
      </c>
      <c r="H12" s="5">
        <f t="shared" si="3"/>
        <v>132315.304</v>
      </c>
      <c r="I12" s="5">
        <f t="shared" si="4"/>
        <v>144830.76</v>
      </c>
      <c r="J12" s="5">
        <f t="shared" si="8"/>
        <v>12515.456000000006</v>
      </c>
      <c r="K12" s="8">
        <f t="shared" si="9"/>
        <v>-1.2803861755153689E-2</v>
      </c>
      <c r="L12" s="8">
        <f t="shared" si="10"/>
        <v>-2.2482030813836706E-2</v>
      </c>
      <c r="M12" s="8"/>
      <c r="N12" s="8"/>
      <c r="O12" s="5"/>
      <c r="P12" s="5">
        <v>144830760</v>
      </c>
      <c r="Q12" s="5">
        <v>133164611</v>
      </c>
      <c r="R12" s="5">
        <v>132315304</v>
      </c>
      <c r="S12" s="5">
        <v>137176148</v>
      </c>
      <c r="T12" s="5">
        <v>138569826</v>
      </c>
      <c r="U12" s="5">
        <v>135454494.90200001</v>
      </c>
      <c r="V12" s="5"/>
      <c r="W12" s="5">
        <v>135447416.37</v>
      </c>
    </row>
    <row r="13" spans="1:24">
      <c r="B13" s="7" t="s">
        <v>19</v>
      </c>
      <c r="C13" s="5">
        <f t="shared" si="5"/>
        <v>123204.901994</v>
      </c>
      <c r="D13" s="5">
        <f t="shared" si="6"/>
        <v>126217.27539</v>
      </c>
      <c r="E13" s="5"/>
      <c r="F13" s="5">
        <f t="shared" si="1"/>
        <v>121794.118</v>
      </c>
      <c r="G13" s="5">
        <f t="shared" si="2"/>
        <v>126065.5312</v>
      </c>
      <c r="H13" s="5">
        <f t="shared" si="3"/>
        <v>121774.30899999999</v>
      </c>
      <c r="I13" s="5">
        <f t="shared" si="4"/>
        <v>133655.992</v>
      </c>
      <c r="J13" s="5">
        <f t="shared" si="8"/>
        <v>11881.683000000005</v>
      </c>
      <c r="K13" s="8">
        <f t="shared" si="9"/>
        <v>-2.2691604745326277E-2</v>
      </c>
      <c r="L13" s="8">
        <f t="shared" si="10"/>
        <v>1.1583350798599401E-2</v>
      </c>
      <c r="M13" s="8"/>
      <c r="N13" s="8"/>
      <c r="O13" s="5"/>
      <c r="P13" s="5">
        <v>133655992</v>
      </c>
      <c r="Q13" s="5">
        <v>130224708</v>
      </c>
      <c r="R13" s="5">
        <v>121774309</v>
      </c>
      <c r="S13" s="5">
        <v>122878529</v>
      </c>
      <c r="T13" s="5">
        <v>121794118</v>
      </c>
      <c r="U13" s="5">
        <v>123204901.994</v>
      </c>
      <c r="V13" s="5"/>
      <c r="W13" s="5">
        <v>126217275.39</v>
      </c>
    </row>
    <row r="14" spans="1:24">
      <c r="B14" s="7" t="s">
        <v>20</v>
      </c>
      <c r="C14" s="5">
        <f t="shared" si="5"/>
        <v>145065.29990700001</v>
      </c>
      <c r="D14" s="5">
        <f t="shared" si="6"/>
        <v>144755.83447</v>
      </c>
      <c r="E14" s="5"/>
      <c r="F14" s="5">
        <f t="shared" si="1"/>
        <v>144304.864</v>
      </c>
      <c r="G14" s="5">
        <f t="shared" si="2"/>
        <v>151278.36300000001</v>
      </c>
      <c r="H14" s="5">
        <f t="shared" si="3"/>
        <v>138175.149</v>
      </c>
      <c r="I14" s="5">
        <f t="shared" si="4"/>
        <v>165308.36900000001</v>
      </c>
      <c r="J14" s="5">
        <f t="shared" si="8"/>
        <v>27133.22</v>
      </c>
      <c r="K14" s="8">
        <f t="shared" si="9"/>
        <v>-4.1070401409618706E-2</v>
      </c>
      <c r="L14" s="8">
        <f t="shared" si="10"/>
        <v>5.2696484783769648E-3</v>
      </c>
      <c r="M14" s="8"/>
      <c r="N14" s="8"/>
      <c r="O14" s="5"/>
      <c r="P14" s="5">
        <v>165308369</v>
      </c>
      <c r="Q14" s="5">
        <v>161417898</v>
      </c>
      <c r="R14" s="5">
        <v>138175149</v>
      </c>
      <c r="S14" s="5">
        <v>147185535</v>
      </c>
      <c r="T14" s="5">
        <v>144304864</v>
      </c>
      <c r="U14" s="5">
        <v>145065299.90700001</v>
      </c>
      <c r="V14" s="5"/>
      <c r="W14" s="5">
        <v>144755834.47</v>
      </c>
    </row>
    <row r="15" spans="1:24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4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>
      <c r="B17" s="3"/>
      <c r="Q17" s="5"/>
      <c r="R17" s="3"/>
    </row>
    <row r="18" spans="2:20">
      <c r="B18" s="3"/>
    </row>
    <row r="20" spans="2:20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R20" s="3"/>
      <c r="S20" s="3"/>
      <c r="T20" s="3"/>
    </row>
    <row r="21" spans="2:20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R21" s="5"/>
      <c r="S21" s="5"/>
      <c r="T21" s="5"/>
    </row>
    <row r="22" spans="2:20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R22" s="5"/>
      <c r="S22" s="5"/>
      <c r="T22" s="5"/>
    </row>
    <row r="23" spans="2:20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R23" s="5"/>
      <c r="S23" s="5"/>
      <c r="T23" s="5"/>
    </row>
    <row r="24" spans="2:20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R24" s="5"/>
      <c r="S24" s="5"/>
      <c r="T24" s="5"/>
    </row>
    <row r="25" spans="2:20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5"/>
      <c r="S25" s="5"/>
      <c r="T25" s="5"/>
    </row>
    <row r="26" spans="2:20">
      <c r="B26" s="3"/>
    </row>
    <row r="27" spans="2:20">
      <c r="B27" s="3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C2:M527"/>
  <sheetViews>
    <sheetView showGridLines="0" topLeftCell="A4" zoomScaleNormal="100" workbookViewId="0">
      <selection activeCell="F15" sqref="F15:F45"/>
    </sheetView>
  </sheetViews>
  <sheetFormatPr defaultRowHeight="14.5"/>
  <cols>
    <col min="1" max="2" width="2.7265625" customWidth="1"/>
    <col min="4" max="5" width="12" bestFit="1" customWidth="1"/>
    <col min="6" max="7" width="12" customWidth="1"/>
    <col min="8" max="10" width="12" bestFit="1" customWidth="1"/>
  </cols>
  <sheetData>
    <row r="2" spans="3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28</v>
      </c>
    </row>
    <row r="3" spans="3:12">
      <c r="C3">
        <v>2010</v>
      </c>
      <c r="D3" s="10">
        <v>80537.833333333328</v>
      </c>
      <c r="E3" s="11"/>
      <c r="F3" s="11"/>
      <c r="G3" s="11"/>
      <c r="H3" s="11"/>
      <c r="I3" s="11"/>
      <c r="J3" s="12"/>
    </row>
    <row r="4" spans="3:12">
      <c r="C4">
        <f>+C3+1</f>
        <v>2011</v>
      </c>
      <c r="D4" s="10">
        <v>81475.916666666672</v>
      </c>
      <c r="E4" s="14"/>
      <c r="F4" s="14"/>
      <c r="G4" s="14"/>
      <c r="H4" s="14"/>
      <c r="I4" s="14"/>
      <c r="J4" s="15"/>
      <c r="K4" s="34">
        <f>(D4-D3)/D3</f>
        <v>1.1647734915474628E-2</v>
      </c>
    </row>
    <row r="5" spans="3:12">
      <c r="C5">
        <f t="shared" ref="C5:C45" si="0">+C4+1</f>
        <v>2012</v>
      </c>
      <c r="D5" s="10">
        <v>81497.666666666672</v>
      </c>
      <c r="F5" s="14"/>
      <c r="G5" s="14"/>
      <c r="H5" s="14"/>
      <c r="I5" s="14"/>
      <c r="J5" s="15"/>
      <c r="K5" s="34">
        <f t="shared" ref="K5:K13" si="1">(D5-D4)/D4</f>
        <v>2.6695004965680038E-4</v>
      </c>
    </row>
    <row r="6" spans="3:12">
      <c r="C6">
        <f t="shared" si="0"/>
        <v>2013</v>
      </c>
      <c r="D6" s="10">
        <v>81773.75</v>
      </c>
      <c r="F6" s="14"/>
      <c r="G6" s="14"/>
      <c r="H6" s="14"/>
      <c r="I6" s="14"/>
      <c r="J6" s="15"/>
      <c r="K6" s="34">
        <f t="shared" si="1"/>
        <v>3.3876225495207855E-3</v>
      </c>
    </row>
    <row r="7" spans="3:12">
      <c r="C7">
        <f t="shared" si="0"/>
        <v>2014</v>
      </c>
      <c r="D7" s="10">
        <v>82026.083333333328</v>
      </c>
      <c r="F7" s="14"/>
      <c r="G7" s="14"/>
      <c r="H7" s="14"/>
      <c r="I7" s="14"/>
      <c r="J7" s="15"/>
      <c r="K7" s="34">
        <f t="shared" si="1"/>
        <v>3.0857498076501135E-3</v>
      </c>
    </row>
    <row r="8" spans="3:12">
      <c r="C8">
        <f t="shared" si="0"/>
        <v>2015</v>
      </c>
      <c r="D8" s="10">
        <v>82525.416666666672</v>
      </c>
      <c r="F8" s="14"/>
      <c r="G8" s="14"/>
      <c r="H8" s="14"/>
      <c r="I8" s="14"/>
      <c r="J8" s="15"/>
      <c r="K8" s="34">
        <f t="shared" si="1"/>
        <v>6.0874945266395104E-3</v>
      </c>
    </row>
    <row r="9" spans="3:12">
      <c r="C9">
        <f t="shared" si="0"/>
        <v>2016</v>
      </c>
      <c r="D9" s="10">
        <v>83000.833333333328</v>
      </c>
      <c r="F9" s="14"/>
      <c r="G9" s="14"/>
      <c r="H9" s="14"/>
      <c r="I9" s="14"/>
      <c r="J9" s="15"/>
      <c r="K9" s="34">
        <f t="shared" si="1"/>
        <v>5.7608514548546999E-3</v>
      </c>
    </row>
    <row r="10" spans="3:12">
      <c r="C10">
        <f t="shared" si="0"/>
        <v>2017</v>
      </c>
      <c r="D10" s="10">
        <v>83415.25</v>
      </c>
      <c r="F10" s="14"/>
      <c r="G10" s="14"/>
      <c r="H10" s="14"/>
      <c r="I10" s="14"/>
      <c r="J10" s="15"/>
      <c r="K10" s="34">
        <f t="shared" si="1"/>
        <v>4.9929217578137354E-3</v>
      </c>
    </row>
    <row r="11" spans="3:12">
      <c r="C11">
        <f t="shared" si="0"/>
        <v>2018</v>
      </c>
      <c r="D11" s="10">
        <v>83319.833333333328</v>
      </c>
      <c r="F11" s="14"/>
      <c r="G11" s="14"/>
      <c r="H11" s="14"/>
      <c r="I11" s="14"/>
      <c r="J11" s="15"/>
      <c r="K11" s="34">
        <f t="shared" si="1"/>
        <v>-1.143875570314439E-3</v>
      </c>
    </row>
    <row r="12" spans="3:12">
      <c r="C12">
        <f t="shared" si="0"/>
        <v>2019</v>
      </c>
      <c r="D12" s="10">
        <v>83480.75</v>
      </c>
      <c r="F12" s="14"/>
      <c r="G12" s="14"/>
      <c r="H12" s="14"/>
      <c r="I12" s="14"/>
      <c r="J12" s="15"/>
      <c r="K12" s="34">
        <f t="shared" si="1"/>
        <v>1.9313128726854334E-3</v>
      </c>
    </row>
    <row r="13" spans="3:12">
      <c r="C13">
        <f t="shared" si="0"/>
        <v>2020</v>
      </c>
      <c r="D13" s="13">
        <v>83794</v>
      </c>
      <c r="F13" s="14"/>
      <c r="G13" s="14"/>
      <c r="H13" s="14">
        <v>83094.149250000002</v>
      </c>
      <c r="I13" s="14"/>
      <c r="J13" s="14"/>
      <c r="K13" s="34">
        <f t="shared" si="1"/>
        <v>3.7523620714955243E-3</v>
      </c>
    </row>
    <row r="14" spans="3:12">
      <c r="C14">
        <f t="shared" si="0"/>
        <v>2021</v>
      </c>
      <c r="D14" s="13">
        <v>84673.166666666672</v>
      </c>
      <c r="F14" s="14"/>
      <c r="G14" s="14">
        <v>84082.629250000013</v>
      </c>
      <c r="H14" s="14">
        <v>82340.417666666675</v>
      </c>
      <c r="I14" s="14"/>
      <c r="J14" s="15"/>
      <c r="K14" s="34">
        <f>(F14-D13)/D13</f>
        <v>-1</v>
      </c>
    </row>
    <row r="15" spans="3:12">
      <c r="C15">
        <f t="shared" si="0"/>
        <v>2022</v>
      </c>
      <c r="D15" s="13"/>
      <c r="E15" s="14"/>
      <c r="F15" s="14">
        <f>SUM(AVERAGEIF('[1]2023BP_Customers'!$A$4:$A$387,C15,'[1]2023BP_Customers'!$M$4:$M$387),AVERAGEIF('[1]2023BP_Customers'!$A$4:$A$387,C15,'[1]2023BP_Customers'!$L$4:$L$387))</f>
        <v>84919.399833333344</v>
      </c>
      <c r="G15" s="14">
        <v>84161.079666666687</v>
      </c>
      <c r="H15" s="14">
        <v>83121.878083333329</v>
      </c>
      <c r="I15" s="14">
        <f>SUM(AVERAGE([2]KUGS_Cust!$F$146:$F$149,[2]KUGS_Cust!$H$150:$H$157),AVERAGE([2]KUGS_Cust!$G$146:$G$149,[2]KUGS_Cust!$I$150:$I$157))</f>
        <v>84919.399833333344</v>
      </c>
      <c r="J15" s="15">
        <f>I15</f>
        <v>84919.399833333344</v>
      </c>
      <c r="K15" s="34" t="e">
        <f>(F15-F14)/F14</f>
        <v>#DIV/0!</v>
      </c>
    </row>
    <row r="16" spans="3:12">
      <c r="C16">
        <f t="shared" si="0"/>
        <v>2023</v>
      </c>
      <c r="D16" s="13"/>
      <c r="E16" s="14"/>
      <c r="F16" s="14">
        <f>SUM(AVERAGEIF('[1]2023BP_Customers'!$A$4:$A$387,C16,'[1]2023BP_Customers'!$M$4:$M$387),AVERAGEIF('[1]2023BP_Customers'!$A$4:$A$387,C16,'[1]2023BP_Customers'!$L$4:$L$387))</f>
        <v>85234.861666666679</v>
      </c>
      <c r="G16" s="14">
        <v>84348.848416666675</v>
      </c>
      <c r="H16" s="14">
        <v>83487.705249999999</v>
      </c>
      <c r="I16" s="14"/>
      <c r="J16" s="15"/>
      <c r="K16" s="34">
        <f t="shared" ref="K16:K43" si="2">(F16-F15)/F15</f>
        <v>3.7148382342842073E-3</v>
      </c>
    </row>
    <row r="17" spans="3:11">
      <c r="C17">
        <f t="shared" si="0"/>
        <v>2024</v>
      </c>
      <c r="D17" s="13"/>
      <c r="E17" s="14"/>
      <c r="F17" s="14">
        <f>SUM(AVERAGEIF('[1]2023BP_Customers'!$A$4:$A$387,C17,'[1]2023BP_Customers'!$M$4:$M$387),AVERAGEIF('[1]2023BP_Customers'!$A$4:$A$387,C17,'[1]2023BP_Customers'!$L$4:$L$387))</f>
        <v>85540.742333333343</v>
      </c>
      <c r="G17" s="14">
        <v>84549.371833333338</v>
      </c>
      <c r="H17" s="14">
        <v>83865.403000000006</v>
      </c>
      <c r="I17" s="14"/>
      <c r="J17" s="15"/>
      <c r="K17" s="34">
        <f t="shared" si="2"/>
        <v>3.5886802733708996E-3</v>
      </c>
    </row>
    <row r="18" spans="3:11" ht="15" thickBot="1">
      <c r="C18">
        <f t="shared" si="0"/>
        <v>2025</v>
      </c>
      <c r="D18" s="24"/>
      <c r="E18" s="25"/>
      <c r="F18" s="14">
        <f>SUM(AVERAGEIF('[1]2023BP_Customers'!$A$4:$A$387,C18,'[1]2023BP_Customers'!$M$4:$M$387),AVERAGEIF('[1]2023BP_Customers'!$A$4:$A$387,C18,'[1]2023BP_Customers'!$L$4:$L$387))</f>
        <v>85846.642500000016</v>
      </c>
      <c r="G18" s="25">
        <v>84763.900916666651</v>
      </c>
      <c r="H18" s="25">
        <v>84181.586666666655</v>
      </c>
      <c r="I18" s="25"/>
      <c r="J18" s="26"/>
      <c r="K18" s="34">
        <f t="shared" si="2"/>
        <v>3.5760756608195937E-3</v>
      </c>
    </row>
    <row r="19" spans="3:11">
      <c r="C19">
        <f t="shared" si="0"/>
        <v>2026</v>
      </c>
      <c r="D19" s="21"/>
      <c r="E19" s="22"/>
      <c r="F19" s="14">
        <f>SUM(AVERAGEIF('[1]2023BP_Customers'!$A$4:$A$387,C19,'[1]2023BP_Customers'!$M$4:$M$387),AVERAGEIF('[1]2023BP_Customers'!$A$4:$A$387,C19,'[1]2023BP_Customers'!$L$4:$L$387))</f>
        <v>86156.494250000003</v>
      </c>
      <c r="G19" s="22">
        <v>84943.041583333339</v>
      </c>
      <c r="H19" s="22">
        <v>84442.830499999996</v>
      </c>
      <c r="I19" s="22"/>
      <c r="J19" s="23"/>
      <c r="K19" s="34">
        <f t="shared" si="2"/>
        <v>3.6093636393524304E-3</v>
      </c>
    </row>
    <row r="20" spans="3:11">
      <c r="C20">
        <f t="shared" si="0"/>
        <v>2027</v>
      </c>
      <c r="D20" s="13"/>
      <c r="E20" s="14"/>
      <c r="F20" s="14">
        <f>SUM(AVERAGEIF('[1]2023BP_Customers'!$A$4:$A$387,C20,'[1]2023BP_Customers'!$M$4:$M$387),AVERAGEIF('[1]2023BP_Customers'!$A$4:$A$387,C20,'[1]2023BP_Customers'!$L$4:$L$387))</f>
        <v>86470.094916666683</v>
      </c>
      <c r="G20" s="14">
        <v>85102.07408333334</v>
      </c>
      <c r="H20" s="14">
        <v>84642.020166666654</v>
      </c>
      <c r="I20" s="14"/>
      <c r="J20" s="15"/>
      <c r="K20" s="34">
        <f t="shared" si="2"/>
        <v>3.6398958592338488E-3</v>
      </c>
    </row>
    <row r="21" spans="3:11">
      <c r="C21">
        <f t="shared" si="0"/>
        <v>2028</v>
      </c>
      <c r="D21" s="13"/>
      <c r="E21" s="14"/>
      <c r="F21" s="14">
        <f>SUM(AVERAGEIF('[1]2023BP_Customers'!$A$4:$A$387,C21,'[1]2023BP_Customers'!$M$4:$M$387),AVERAGEIF('[1]2023BP_Customers'!$A$4:$A$387,C21,'[1]2023BP_Customers'!$L$4:$L$387))</f>
        <v>86785.056250000009</v>
      </c>
      <c r="G21" s="14">
        <v>85271.438833333319</v>
      </c>
      <c r="H21" s="14">
        <v>84801.210666666666</v>
      </c>
      <c r="I21" s="14"/>
      <c r="J21" s="15"/>
      <c r="K21" s="34">
        <f t="shared" si="2"/>
        <v>3.6424307575568327E-3</v>
      </c>
    </row>
    <row r="22" spans="3:11">
      <c r="C22">
        <f t="shared" si="0"/>
        <v>2029</v>
      </c>
      <c r="D22" s="13"/>
      <c r="E22" s="14"/>
      <c r="F22" s="14">
        <f>SUM(AVERAGEIF('[1]2023BP_Customers'!$A$4:$A$387,C22,'[1]2023BP_Customers'!$M$4:$M$387),AVERAGEIF('[1]2023BP_Customers'!$A$4:$A$387,C22,'[1]2023BP_Customers'!$L$4:$L$387))</f>
        <v>87097.367083333345</v>
      </c>
      <c r="G22" s="14">
        <v>85467.227583333326</v>
      </c>
      <c r="H22" s="14">
        <v>84949.743666666676</v>
      </c>
      <c r="I22" s="14"/>
      <c r="J22" s="15"/>
      <c r="K22" s="34">
        <f t="shared" si="2"/>
        <v>3.598670633267425E-3</v>
      </c>
    </row>
    <row r="23" spans="3:11">
      <c r="C23">
        <f t="shared" si="0"/>
        <v>2030</v>
      </c>
      <c r="D23" s="13"/>
      <c r="E23" s="14"/>
      <c r="F23" s="14">
        <f>SUM(AVERAGEIF('[1]2023BP_Customers'!$A$4:$A$387,C23,'[1]2023BP_Customers'!$M$4:$M$387),AVERAGEIF('[1]2023BP_Customers'!$A$4:$A$387,C23,'[1]2023BP_Customers'!$L$4:$L$387))</f>
        <v>87408.328166666673</v>
      </c>
      <c r="G23" s="14">
        <v>85679.330833333326</v>
      </c>
      <c r="H23" s="14">
        <v>85095.806833333336</v>
      </c>
      <c r="I23" s="14"/>
      <c r="J23" s="15"/>
      <c r="K23" s="34">
        <f t="shared" si="2"/>
        <v>3.5702696160241632E-3</v>
      </c>
    </row>
    <row r="24" spans="3:11">
      <c r="C24">
        <f t="shared" si="0"/>
        <v>2031</v>
      </c>
      <c r="D24" s="13"/>
      <c r="E24" s="14"/>
      <c r="F24" s="14">
        <f>SUM(AVERAGEIF('[1]2023BP_Customers'!$A$4:$A$387,C24,'[1]2023BP_Customers'!$M$4:$M$387),AVERAGEIF('[1]2023BP_Customers'!$A$4:$A$387,C24,'[1]2023BP_Customers'!$L$4:$L$387))</f>
        <v>87718.68716666667</v>
      </c>
      <c r="G24" s="14">
        <v>85875.62324999999</v>
      </c>
      <c r="H24" s="14">
        <v>85257.57233333333</v>
      </c>
      <c r="I24" s="14"/>
      <c r="J24" s="15"/>
      <c r="K24" s="34">
        <f t="shared" si="2"/>
        <v>3.5506799696273417E-3</v>
      </c>
    </row>
    <row r="25" spans="3:11">
      <c r="C25">
        <f t="shared" si="0"/>
        <v>2032</v>
      </c>
      <c r="D25" s="13"/>
      <c r="E25" s="14"/>
      <c r="F25" s="14">
        <f>SUM(AVERAGEIF('[1]2023BP_Customers'!$A$4:$A$387,C25,'[1]2023BP_Customers'!$M$4:$M$387),AVERAGEIF('[1]2023BP_Customers'!$A$4:$A$387,C25,'[1]2023BP_Customers'!$L$4:$L$387))</f>
        <v>88029.39816666668</v>
      </c>
      <c r="G25" s="14">
        <v>86041.802583333323</v>
      </c>
      <c r="H25" s="14">
        <v>85425.86774999999</v>
      </c>
      <c r="I25" s="14"/>
      <c r="J25" s="15"/>
      <c r="K25" s="34">
        <f t="shared" si="2"/>
        <v>3.5421300755408619E-3</v>
      </c>
    </row>
    <row r="26" spans="3:11">
      <c r="C26">
        <f t="shared" si="0"/>
        <v>2033</v>
      </c>
      <c r="D26" s="13"/>
      <c r="E26" s="14"/>
      <c r="F26" s="14">
        <f>SUM(AVERAGEIF('[1]2023BP_Customers'!$A$4:$A$387,C26,'[1]2023BP_Customers'!$M$4:$M$387),AVERAGEIF('[1]2023BP_Customers'!$A$4:$A$387,C26,'[1]2023BP_Customers'!$L$4:$L$387))</f>
        <v>88339.62775</v>
      </c>
      <c r="G26" s="14">
        <v>86212.013166666671</v>
      </c>
      <c r="H26" s="14">
        <v>85596.439333333328</v>
      </c>
      <c r="I26" s="14"/>
      <c r="J26" s="15"/>
      <c r="K26" s="34">
        <f t="shared" si="2"/>
        <v>3.5241588582255136E-3</v>
      </c>
    </row>
    <row r="27" spans="3:11">
      <c r="C27">
        <f t="shared" si="0"/>
        <v>2034</v>
      </c>
      <c r="D27" s="13"/>
      <c r="E27" s="14"/>
      <c r="F27" s="14">
        <f>SUM(AVERAGEIF('[1]2023BP_Customers'!$A$4:$A$387,C27,'[1]2023BP_Customers'!$M$4:$M$387),AVERAGEIF('[1]2023BP_Customers'!$A$4:$A$387,C27,'[1]2023BP_Customers'!$L$4:$L$387))</f>
        <v>88649.6495</v>
      </c>
      <c r="G27" s="14">
        <v>86387.939583333326</v>
      </c>
      <c r="H27" s="14">
        <v>85758.538833333339</v>
      </c>
      <c r="I27" s="14"/>
      <c r="J27" s="15"/>
      <c r="K27" s="34">
        <f t="shared" si="2"/>
        <v>3.5094301152972639E-3</v>
      </c>
    </row>
    <row r="28" spans="3:11">
      <c r="C28">
        <f t="shared" si="0"/>
        <v>2035</v>
      </c>
      <c r="D28" s="13"/>
      <c r="E28" s="14"/>
      <c r="F28" s="14">
        <f>SUM(AVERAGEIF('[1]2023BP_Customers'!$A$4:$A$387,C28,'[1]2023BP_Customers'!$M$4:$M$387),AVERAGEIF('[1]2023BP_Customers'!$A$4:$A$387,C28,'[1]2023BP_Customers'!$L$4:$L$387))</f>
        <v>88959.445000000007</v>
      </c>
      <c r="G28" s="14">
        <v>86562.311249999999</v>
      </c>
      <c r="H28" s="14">
        <v>85914.636833333323</v>
      </c>
      <c r="I28" s="14"/>
      <c r="J28" s="15"/>
      <c r="K28" s="34">
        <f t="shared" si="2"/>
        <v>3.4946049053471719E-3</v>
      </c>
    </row>
    <row r="29" spans="3:11">
      <c r="C29">
        <f t="shared" si="0"/>
        <v>2036</v>
      </c>
      <c r="D29" s="13"/>
      <c r="E29" s="14"/>
      <c r="F29" s="14">
        <f>SUM(AVERAGEIF('[1]2023BP_Customers'!$A$4:$A$387,C29,'[1]2023BP_Customers'!$M$4:$M$387),AVERAGEIF('[1]2023BP_Customers'!$A$4:$A$387,C29,'[1]2023BP_Customers'!$L$4:$L$387))</f>
        <v>89269.508000000016</v>
      </c>
      <c r="G29" s="14">
        <v>86724.444000000003</v>
      </c>
      <c r="H29" s="14">
        <v>86066.970333333345</v>
      </c>
      <c r="I29" s="14"/>
      <c r="J29" s="15"/>
      <c r="K29" s="34">
        <f t="shared" si="2"/>
        <v>3.4854421585027782E-3</v>
      </c>
    </row>
    <row r="30" spans="3:11">
      <c r="C30">
        <f t="shared" si="0"/>
        <v>2037</v>
      </c>
      <c r="D30" s="13"/>
      <c r="E30" s="14"/>
      <c r="F30" s="14">
        <f>SUM(AVERAGEIF('[1]2023BP_Customers'!$A$4:$A$387,C30,'[1]2023BP_Customers'!$M$4:$M$387),AVERAGEIF('[1]2023BP_Customers'!$A$4:$A$387,C30,'[1]2023BP_Customers'!$L$4:$L$387))</f>
        <v>89579.07858333335</v>
      </c>
      <c r="G30" s="14">
        <v>86890.385999999984</v>
      </c>
      <c r="H30" s="14">
        <v>86228.86774999999</v>
      </c>
      <c r="I30" s="14"/>
      <c r="J30" s="15"/>
      <c r="K30" s="34">
        <f t="shared" si="2"/>
        <v>3.4678199787248074E-3</v>
      </c>
    </row>
    <row r="31" spans="3:11">
      <c r="C31">
        <f t="shared" si="0"/>
        <v>2038</v>
      </c>
      <c r="D31" s="13"/>
      <c r="E31" s="14"/>
      <c r="F31" s="14">
        <f>SUM(AVERAGEIF('[1]2023BP_Customers'!$A$4:$A$387,C31,'[1]2023BP_Customers'!$M$4:$M$387),AVERAGEIF('[1]2023BP_Customers'!$A$4:$A$387,C31,'[1]2023BP_Customers'!$L$4:$L$387))</f>
        <v>89888.376500000013</v>
      </c>
      <c r="G31" s="14">
        <v>87047.125250000012</v>
      </c>
      <c r="H31" s="14">
        <v>86392.44475000001</v>
      </c>
      <c r="I31" s="14"/>
      <c r="J31" s="15"/>
      <c r="K31" s="34">
        <f t="shared" si="2"/>
        <v>3.4527918969263572E-3</v>
      </c>
    </row>
    <row r="32" spans="3:11">
      <c r="C32">
        <f t="shared" si="0"/>
        <v>2039</v>
      </c>
      <c r="D32" s="13"/>
      <c r="E32" s="14"/>
      <c r="F32" s="14">
        <f>SUM(AVERAGEIF('[1]2023BP_Customers'!$A$4:$A$387,C32,'[1]2023BP_Customers'!$M$4:$M$387),AVERAGEIF('[1]2023BP_Customers'!$A$4:$A$387,C32,'[1]2023BP_Customers'!$L$4:$L$387))</f>
        <v>90197.515250000011</v>
      </c>
      <c r="G32" s="14">
        <v>87190.739749999993</v>
      </c>
      <c r="H32" s="14">
        <v>86543.896666666667</v>
      </c>
      <c r="I32" s="14"/>
      <c r="J32" s="15"/>
      <c r="K32" s="34">
        <f t="shared" si="2"/>
        <v>3.4391404321336052E-3</v>
      </c>
    </row>
    <row r="33" spans="3:13">
      <c r="C33">
        <f t="shared" si="0"/>
        <v>2040</v>
      </c>
      <c r="D33" s="13"/>
      <c r="E33" s="14"/>
      <c r="F33" s="14">
        <f>SUM(AVERAGEIF('[1]2023BP_Customers'!$A$4:$A$387,C33,'[1]2023BP_Customers'!$M$4:$M$387),AVERAGEIF('[1]2023BP_Customers'!$A$4:$A$387,C33,'[1]2023BP_Customers'!$L$4:$L$387))</f>
        <v>90507.761500000008</v>
      </c>
      <c r="G33" s="14">
        <v>87331.588083333336</v>
      </c>
      <c r="H33" s="14">
        <v>86691.61758333334</v>
      </c>
      <c r="I33" s="14"/>
      <c r="J33" s="15"/>
      <c r="K33" s="34">
        <f t="shared" si="2"/>
        <v>3.4396318916334722E-3</v>
      </c>
    </row>
    <row r="34" spans="3:13">
      <c r="C34">
        <f t="shared" si="0"/>
        <v>2041</v>
      </c>
      <c r="D34" s="13"/>
      <c r="E34" s="14"/>
      <c r="F34" s="14">
        <f>SUM(AVERAGEIF('[1]2023BP_Customers'!$A$4:$A$387,C34,'[1]2023BP_Customers'!$M$4:$M$387),AVERAGEIF('[1]2023BP_Customers'!$A$4:$A$387,C34,'[1]2023BP_Customers'!$L$4:$L$387))</f>
        <v>90816.763833333345</v>
      </c>
      <c r="G34" s="14">
        <v>87475.622416666665</v>
      </c>
      <c r="H34" s="14">
        <v>86839.371333333329</v>
      </c>
      <c r="I34" s="14"/>
      <c r="J34" s="15"/>
      <c r="K34" s="34">
        <f t="shared" si="2"/>
        <v>3.4140976222612404E-3</v>
      </c>
    </row>
    <row r="35" spans="3:13">
      <c r="C35">
        <f t="shared" si="0"/>
        <v>2042</v>
      </c>
      <c r="D35" s="13"/>
      <c r="E35" s="14"/>
      <c r="F35" s="14">
        <f>SUM(AVERAGEIF('[1]2023BP_Customers'!$A$4:$A$387,C35,'[1]2023BP_Customers'!$M$4:$M$387),AVERAGEIF('[1]2023BP_Customers'!$A$4:$A$387,C35,'[1]2023BP_Customers'!$L$4:$L$387))</f>
        <v>91125.517333333337</v>
      </c>
      <c r="G35" s="14">
        <v>87604.621833333324</v>
      </c>
      <c r="H35" s="14">
        <v>86972.718916666665</v>
      </c>
      <c r="I35" s="14"/>
      <c r="J35" s="15"/>
      <c r="K35" s="34">
        <f t="shared" si="2"/>
        <v>3.3997412698674786E-3</v>
      </c>
    </row>
    <row r="36" spans="3:13">
      <c r="C36">
        <f t="shared" si="0"/>
        <v>2043</v>
      </c>
      <c r="D36" s="13"/>
      <c r="E36" s="14"/>
      <c r="F36" s="14">
        <f>SUM(AVERAGEIF('[1]2023BP_Customers'!$A$4:$A$387,C36,'[1]2023BP_Customers'!$M$4:$M$387),AVERAGEIF('[1]2023BP_Customers'!$A$4:$A$387,C36,'[1]2023BP_Customers'!$L$4:$L$387))</f>
        <v>91434.095333333345</v>
      </c>
      <c r="G36" s="14">
        <v>87719.938999999998</v>
      </c>
      <c r="H36" s="14">
        <v>87097.024416666667</v>
      </c>
      <c r="I36" s="14"/>
      <c r="J36" s="15"/>
      <c r="K36" s="34">
        <f t="shared" si="2"/>
        <v>3.386296276061108E-3</v>
      </c>
    </row>
    <row r="37" spans="3:13">
      <c r="C37">
        <f t="shared" si="0"/>
        <v>2044</v>
      </c>
      <c r="D37" s="13"/>
      <c r="E37" s="14"/>
      <c r="F37" s="14">
        <f>SUM(AVERAGEIF('[1]2023BP_Customers'!$A$4:$A$387,C37,'[1]2023BP_Customers'!$M$4:$M$387),AVERAGEIF('[1]2023BP_Customers'!$A$4:$A$387,C37,'[1]2023BP_Customers'!$L$4:$L$387))</f>
        <v>91743.372833333342</v>
      </c>
      <c r="G37" s="14">
        <v>87835.486916666661</v>
      </c>
      <c r="H37" s="14">
        <v>87221.827499999999</v>
      </c>
      <c r="I37" s="14"/>
      <c r="J37" s="15"/>
      <c r="K37" s="34">
        <f t="shared" si="2"/>
        <v>3.3825182922463484E-3</v>
      </c>
    </row>
    <row r="38" spans="3:13">
      <c r="C38">
        <f t="shared" si="0"/>
        <v>2045</v>
      </c>
      <c r="D38" s="13"/>
      <c r="E38" s="14"/>
      <c r="F38" s="14">
        <f>SUM(AVERAGEIF('[1]2023BP_Customers'!$A$4:$A$387,C38,'[1]2023BP_Customers'!$M$4:$M$387),AVERAGEIF('[1]2023BP_Customers'!$A$4:$A$387,C38,'[1]2023BP_Customers'!$L$4:$L$387))</f>
        <v>92052.324750000014</v>
      </c>
      <c r="G38" s="14">
        <v>87952.726333333325</v>
      </c>
      <c r="H38" s="14">
        <v>87347.612666666668</v>
      </c>
      <c r="I38" s="14"/>
      <c r="J38" s="15"/>
      <c r="K38" s="34">
        <f t="shared" si="2"/>
        <v>3.3675665841055723E-3</v>
      </c>
    </row>
    <row r="39" spans="3:13">
      <c r="C39">
        <f t="shared" si="0"/>
        <v>2046</v>
      </c>
      <c r="D39" s="13"/>
      <c r="E39" s="14"/>
      <c r="F39" s="14">
        <f>SUM(AVERAGEIF('[1]2023BP_Customers'!$A$4:$A$387,C39,'[1]2023BP_Customers'!$M$4:$M$387),AVERAGEIF('[1]2023BP_Customers'!$A$4:$A$387,C39,'[1]2023BP_Customers'!$L$4:$L$387))</f>
        <v>92361.270166666669</v>
      </c>
      <c r="G39" s="14">
        <v>88072.152416666664</v>
      </c>
      <c r="H39" s="14">
        <v>87477.414999999994</v>
      </c>
      <c r="I39" s="14"/>
      <c r="J39" s="15"/>
      <c r="K39" s="34">
        <f t="shared" si="2"/>
        <v>3.3561935291227351E-3</v>
      </c>
    </row>
    <row r="40" spans="3:13">
      <c r="C40">
        <f t="shared" si="0"/>
        <v>2047</v>
      </c>
      <c r="D40" s="13"/>
      <c r="E40" s="14"/>
      <c r="F40" s="14">
        <f>SUM(AVERAGEIF('[1]2023BP_Customers'!$A$4:$A$387,C40,'[1]2023BP_Customers'!$M$4:$M$387),AVERAGEIF('[1]2023BP_Customers'!$A$4:$A$387,C40,'[1]2023BP_Customers'!$L$4:$L$387))</f>
        <v>92670.289083333351</v>
      </c>
      <c r="G40" s="14">
        <v>88188.391916666675</v>
      </c>
      <c r="H40" s="14">
        <v>87608.498916666664</v>
      </c>
      <c r="I40" s="14"/>
      <c r="J40" s="15"/>
      <c r="K40" s="34">
        <f t="shared" si="2"/>
        <v>3.3457629600486781E-3</v>
      </c>
    </row>
    <row r="41" spans="3:13">
      <c r="C41">
        <f t="shared" si="0"/>
        <v>2048</v>
      </c>
      <c r="D41" s="13"/>
      <c r="E41" s="14"/>
      <c r="F41" s="14">
        <f>SUM(AVERAGEIF('[1]2023BP_Customers'!$A$4:$A$387,C41,'[1]2023BP_Customers'!$M$4:$M$387),AVERAGEIF('[1]2023BP_Customers'!$A$4:$A$387,C41,'[1]2023BP_Customers'!$L$4:$L$387))</f>
        <v>92979.899916666676</v>
      </c>
      <c r="G41" s="14">
        <v>88307.290166666673</v>
      </c>
      <c r="H41" s="14">
        <v>87745.540083333326</v>
      </c>
      <c r="I41" s="14"/>
      <c r="J41" s="15"/>
      <c r="K41" s="34">
        <f t="shared" si="2"/>
        <v>3.3409934985193452E-3</v>
      </c>
    </row>
    <row r="42" spans="3:13">
      <c r="C42">
        <f t="shared" si="0"/>
        <v>2049</v>
      </c>
      <c r="D42" s="13"/>
      <c r="E42" s="14"/>
      <c r="F42" s="14">
        <f>SUM(AVERAGEIF('[1]2023BP_Customers'!$A$4:$A$387,C42,'[1]2023BP_Customers'!$M$4:$M$387),AVERAGEIF('[1]2023BP_Customers'!$A$4:$A$387,C42,'[1]2023BP_Customers'!$L$4:$L$387))</f>
        <v>93288.956250000017</v>
      </c>
      <c r="G42" s="14">
        <v>88423.229083333339</v>
      </c>
      <c r="H42" s="14">
        <v>87878.565499999982</v>
      </c>
      <c r="I42" s="14"/>
      <c r="J42" s="15"/>
      <c r="K42" s="34">
        <f t="shared" si="2"/>
        <v>3.3239047752291967E-3</v>
      </c>
    </row>
    <row r="43" spans="3:13">
      <c r="C43">
        <f t="shared" si="0"/>
        <v>2050</v>
      </c>
      <c r="D43" s="17"/>
      <c r="E43" s="18"/>
      <c r="F43" s="14">
        <f>SUM(AVERAGEIF('[1]2023BP_Customers'!$A$4:$A$387,C43,'[1]2023BP_Customers'!$M$4:$M$387),AVERAGEIF('[1]2023BP_Customers'!$A$4:$A$387,C43,'[1]2023BP_Customers'!$L$4:$L$387))</f>
        <v>93598.272000000012</v>
      </c>
      <c r="G43" s="14">
        <v>88538.7</v>
      </c>
      <c r="H43" s="14">
        <v>88014.740916666677</v>
      </c>
      <c r="I43" s="18"/>
      <c r="J43" s="19"/>
      <c r="K43" s="34">
        <f t="shared" si="2"/>
        <v>3.3156738207154529E-3</v>
      </c>
    </row>
    <row r="44" spans="3:13">
      <c r="C44">
        <f t="shared" si="0"/>
        <v>2051</v>
      </c>
      <c r="F44" s="14">
        <f>SUM(AVERAGEIF('[1]2023BP_Customers'!$A$4:$A$387,C44,'[1]2023BP_Customers'!$M$4:$M$387),AVERAGEIF('[1]2023BP_Customers'!$A$4:$A$387,C44,'[1]2023BP_Customers'!$L$4:$L$387))</f>
        <v>93907.596333333349</v>
      </c>
    </row>
    <row r="45" spans="3:13">
      <c r="C45">
        <f t="shared" si="0"/>
        <v>2052</v>
      </c>
      <c r="F45" s="14">
        <f>SUM(AVERAGEIF('[1]2023BP_Customers'!$A$4:$A$387,C45,'[1]2023BP_Customers'!$M$4:$M$387),AVERAGEIF('[1]2023BP_Customers'!$A$4:$A$387,C45,'[1]2023BP_Customers'!$L$4:$L$387))</f>
        <v>94217.630750000011</v>
      </c>
    </row>
    <row r="47" spans="3:13">
      <c r="M47">
        <v>12</v>
      </c>
    </row>
    <row r="48" spans="3:13">
      <c r="D48">
        <v>2011</v>
      </c>
      <c r="E48">
        <v>1</v>
      </c>
      <c r="G48" s="29"/>
      <c r="I48">
        <v>2018</v>
      </c>
      <c r="J48">
        <f t="shared" ref="J48:J80" si="3">AVERAGEIF($D$48:$D$527,$I48,$G$48:$G$527)</f>
        <v>83842.106916666671</v>
      </c>
    </row>
    <row r="49" spans="4:10">
      <c r="D49">
        <f>IF(E49=1,D48+1,D48)</f>
        <v>2011</v>
      </c>
      <c r="E49">
        <f>IF(E48=12,1,E48+1)</f>
        <v>2</v>
      </c>
      <c r="G49" s="29"/>
      <c r="I49">
        <v>2019</v>
      </c>
      <c r="J49">
        <f t="shared" si="3"/>
        <v>84295.149583333332</v>
      </c>
    </row>
    <row r="50" spans="4:10">
      <c r="D50">
        <f t="shared" ref="D50:D113" si="4">IF(E50=1,D49+1,D49)</f>
        <v>2011</v>
      </c>
      <c r="E50">
        <f t="shared" ref="E50:E113" si="5">IF(E49=12,1,E49+1)</f>
        <v>3</v>
      </c>
      <c r="G50" s="29"/>
      <c r="I50">
        <v>2020</v>
      </c>
      <c r="J50">
        <f t="shared" si="3"/>
        <v>84689.590333333341</v>
      </c>
    </row>
    <row r="51" spans="4:10">
      <c r="D51">
        <f t="shared" si="4"/>
        <v>2011</v>
      </c>
      <c r="E51">
        <f t="shared" si="5"/>
        <v>4</v>
      </c>
      <c r="G51" s="29"/>
      <c r="I51">
        <v>2021</v>
      </c>
      <c r="J51">
        <f t="shared" si="3"/>
        <v>84931.65400000001</v>
      </c>
    </row>
    <row r="52" spans="4:10">
      <c r="D52">
        <f t="shared" si="4"/>
        <v>2011</v>
      </c>
      <c r="E52">
        <f t="shared" si="5"/>
        <v>5</v>
      </c>
      <c r="G52" s="29"/>
      <c r="I52">
        <v>2022</v>
      </c>
      <c r="J52">
        <f t="shared" si="3"/>
        <v>85205.311416666664</v>
      </c>
    </row>
    <row r="53" spans="4:10">
      <c r="D53">
        <f t="shared" si="4"/>
        <v>2011</v>
      </c>
      <c r="E53">
        <f t="shared" si="5"/>
        <v>6</v>
      </c>
      <c r="G53" s="29"/>
      <c r="I53">
        <v>2023</v>
      </c>
      <c r="J53">
        <f t="shared" si="3"/>
        <v>85456.198999999993</v>
      </c>
    </row>
    <row r="54" spans="4:10">
      <c r="D54">
        <f t="shared" si="4"/>
        <v>2011</v>
      </c>
      <c r="E54">
        <f t="shared" si="5"/>
        <v>7</v>
      </c>
      <c r="G54" s="29"/>
      <c r="I54">
        <v>2024</v>
      </c>
      <c r="J54">
        <f t="shared" si="3"/>
        <v>85705.132666666672</v>
      </c>
    </row>
    <row r="55" spans="4:10">
      <c r="D55">
        <f t="shared" si="4"/>
        <v>2011</v>
      </c>
      <c r="E55">
        <f t="shared" si="5"/>
        <v>8</v>
      </c>
      <c r="G55" s="29"/>
      <c r="I55">
        <v>2025</v>
      </c>
      <c r="J55">
        <f t="shared" si="3"/>
        <v>85922.929166666654</v>
      </c>
    </row>
    <row r="56" spans="4:10">
      <c r="D56">
        <f t="shared" si="4"/>
        <v>2011</v>
      </c>
      <c r="E56">
        <f t="shared" si="5"/>
        <v>9</v>
      </c>
      <c r="G56" s="29"/>
      <c r="I56">
        <v>2026</v>
      </c>
      <c r="J56">
        <f t="shared" si="3"/>
        <v>86151.014666666655</v>
      </c>
    </row>
    <row r="57" spans="4:10">
      <c r="D57">
        <f t="shared" si="4"/>
        <v>2011</v>
      </c>
      <c r="E57">
        <f t="shared" si="5"/>
        <v>10</v>
      </c>
      <c r="G57" s="29"/>
      <c r="I57">
        <v>2027</v>
      </c>
      <c r="J57">
        <f t="shared" si="3"/>
        <v>86400.680999999997</v>
      </c>
    </row>
    <row r="58" spans="4:10">
      <c r="D58">
        <f t="shared" si="4"/>
        <v>2011</v>
      </c>
      <c r="E58">
        <f t="shared" si="5"/>
        <v>11</v>
      </c>
      <c r="G58" s="29"/>
      <c r="I58">
        <v>2028</v>
      </c>
      <c r="J58">
        <f t="shared" si="3"/>
        <v>86656.59199999999</v>
      </c>
    </row>
    <row r="59" spans="4:10">
      <c r="D59">
        <f t="shared" si="4"/>
        <v>2011</v>
      </c>
      <c r="E59">
        <f t="shared" si="5"/>
        <v>12</v>
      </c>
      <c r="G59" s="29"/>
      <c r="I59">
        <v>2029</v>
      </c>
      <c r="J59">
        <f t="shared" si="3"/>
        <v>86922.834083333335</v>
      </c>
    </row>
    <row r="60" spans="4:10">
      <c r="D60">
        <f t="shared" si="4"/>
        <v>2012</v>
      </c>
      <c r="E60">
        <f t="shared" si="5"/>
        <v>1</v>
      </c>
      <c r="G60" s="29">
        <v>81314.248000000007</v>
      </c>
      <c r="I60">
        <v>2030</v>
      </c>
      <c r="J60">
        <f t="shared" si="3"/>
        <v>87235.862500000003</v>
      </c>
    </row>
    <row r="61" spans="4:10">
      <c r="D61">
        <f t="shared" si="4"/>
        <v>2012</v>
      </c>
      <c r="E61">
        <f t="shared" si="5"/>
        <v>2</v>
      </c>
      <c r="G61" s="29">
        <v>81325.763999999996</v>
      </c>
      <c r="I61">
        <v>2031</v>
      </c>
      <c r="J61">
        <f t="shared" si="3"/>
        <v>87506.852249999996</v>
      </c>
    </row>
    <row r="62" spans="4:10">
      <c r="D62">
        <f t="shared" si="4"/>
        <v>2012</v>
      </c>
      <c r="E62">
        <f t="shared" si="5"/>
        <v>3</v>
      </c>
      <c r="G62" s="29">
        <v>81336.538</v>
      </c>
      <c r="I62">
        <v>2032</v>
      </c>
      <c r="J62">
        <f t="shared" si="3"/>
        <v>87799.263499999986</v>
      </c>
    </row>
    <row r="63" spans="4:10">
      <c r="D63">
        <f t="shared" si="4"/>
        <v>2012</v>
      </c>
      <c r="E63">
        <f t="shared" si="5"/>
        <v>4</v>
      </c>
      <c r="G63" s="29">
        <v>81421.652000000002</v>
      </c>
      <c r="I63">
        <v>2033</v>
      </c>
      <c r="J63">
        <f t="shared" si="3"/>
        <v>88095.216750000007</v>
      </c>
    </row>
    <row r="64" spans="4:10">
      <c r="D64">
        <f t="shared" si="4"/>
        <v>2012</v>
      </c>
      <c r="E64">
        <f t="shared" si="5"/>
        <v>5</v>
      </c>
      <c r="G64" s="29">
        <v>81432.797000000006</v>
      </c>
      <c r="I64">
        <v>2034</v>
      </c>
      <c r="J64">
        <f t="shared" si="3"/>
        <v>88390.487499999988</v>
      </c>
    </row>
    <row r="65" spans="4:10">
      <c r="D65">
        <f t="shared" si="4"/>
        <v>2012</v>
      </c>
      <c r="E65">
        <f t="shared" si="5"/>
        <v>6</v>
      </c>
      <c r="G65" s="29">
        <v>81444.312999999995</v>
      </c>
      <c r="I65">
        <v>2035</v>
      </c>
      <c r="J65">
        <f t="shared" si="3"/>
        <v>88669.307499999995</v>
      </c>
    </row>
    <row r="66" spans="4:10">
      <c r="D66">
        <f t="shared" si="4"/>
        <v>2012</v>
      </c>
      <c r="E66">
        <f t="shared" si="5"/>
        <v>7</v>
      </c>
      <c r="G66" s="29">
        <v>81444.582999999999</v>
      </c>
      <c r="I66">
        <v>2036</v>
      </c>
      <c r="J66">
        <f t="shared" si="3"/>
        <v>88950.264166666646</v>
      </c>
    </row>
    <row r="67" spans="4:10">
      <c r="D67">
        <f t="shared" si="4"/>
        <v>2012</v>
      </c>
      <c r="E67">
        <f t="shared" si="5"/>
        <v>8</v>
      </c>
      <c r="G67" s="29">
        <v>81456.099000000002</v>
      </c>
      <c r="I67">
        <v>2037</v>
      </c>
      <c r="J67">
        <f t="shared" si="3"/>
        <v>89246.45166666666</v>
      </c>
    </row>
    <row r="68" spans="4:10">
      <c r="D68">
        <f t="shared" si="4"/>
        <v>2012</v>
      </c>
      <c r="E68">
        <f t="shared" si="5"/>
        <v>9</v>
      </c>
      <c r="G68" s="29">
        <v>81467.615000000005</v>
      </c>
      <c r="I68">
        <v>2038</v>
      </c>
      <c r="J68">
        <f t="shared" si="3"/>
        <v>89552.677833333335</v>
      </c>
    </row>
    <row r="69" spans="4:10">
      <c r="D69">
        <f t="shared" si="4"/>
        <v>2012</v>
      </c>
      <c r="E69">
        <f t="shared" si="5"/>
        <v>10</v>
      </c>
      <c r="G69" s="29">
        <v>81610.638999999996</v>
      </c>
      <c r="I69">
        <v>2039</v>
      </c>
      <c r="J69">
        <f t="shared" si="3"/>
        <v>89854.39708333333</v>
      </c>
    </row>
    <row r="70" spans="4:10">
      <c r="D70">
        <f t="shared" si="4"/>
        <v>2012</v>
      </c>
      <c r="E70">
        <f t="shared" si="5"/>
        <v>11</v>
      </c>
      <c r="G70" s="29">
        <v>81622.156000000003</v>
      </c>
      <c r="I70">
        <v>2040</v>
      </c>
      <c r="J70">
        <f t="shared" si="3"/>
        <v>90186.054583333331</v>
      </c>
    </row>
    <row r="71" spans="4:10">
      <c r="D71">
        <f t="shared" si="4"/>
        <v>2012</v>
      </c>
      <c r="E71">
        <f t="shared" si="5"/>
        <v>12</v>
      </c>
      <c r="G71" s="29">
        <v>81633.3</v>
      </c>
      <c r="I71">
        <v>2041</v>
      </c>
      <c r="J71">
        <f t="shared" si="3"/>
        <v>90464.047166666671</v>
      </c>
    </row>
    <row r="72" spans="4:10">
      <c r="D72">
        <f t="shared" si="4"/>
        <v>2013</v>
      </c>
      <c r="E72">
        <f t="shared" si="5"/>
        <v>1</v>
      </c>
      <c r="G72" s="29">
        <v>81726.324999999997</v>
      </c>
      <c r="I72">
        <v>2042</v>
      </c>
      <c r="J72">
        <f t="shared" si="3"/>
        <v>90775.595833333326</v>
      </c>
    </row>
    <row r="73" spans="4:10">
      <c r="D73">
        <f t="shared" si="4"/>
        <v>2013</v>
      </c>
      <c r="E73">
        <f t="shared" si="5"/>
        <v>2</v>
      </c>
      <c r="G73" s="29">
        <v>81737.841</v>
      </c>
      <c r="I73">
        <v>2043</v>
      </c>
      <c r="J73">
        <f t="shared" si="3"/>
        <v>91090.793749999997</v>
      </c>
    </row>
    <row r="74" spans="4:10">
      <c r="D74">
        <f t="shared" si="4"/>
        <v>2013</v>
      </c>
      <c r="E74">
        <f t="shared" si="5"/>
        <v>3</v>
      </c>
      <c r="G74" s="29">
        <v>81748.241999999998</v>
      </c>
      <c r="I74">
        <v>2044</v>
      </c>
      <c r="J74">
        <f t="shared" si="3"/>
        <v>91405.782166666686</v>
      </c>
    </row>
    <row r="75" spans="4:10">
      <c r="D75">
        <f t="shared" si="4"/>
        <v>2013</v>
      </c>
      <c r="E75">
        <f t="shared" si="5"/>
        <v>4</v>
      </c>
      <c r="G75" s="29">
        <v>81748.327000000005</v>
      </c>
      <c r="I75">
        <v>2045</v>
      </c>
      <c r="J75">
        <f t="shared" si="3"/>
        <v>91695.111499999999</v>
      </c>
    </row>
    <row r="76" spans="4:10">
      <c r="D76">
        <f t="shared" si="4"/>
        <v>2013</v>
      </c>
      <c r="E76">
        <f t="shared" si="5"/>
        <v>5</v>
      </c>
      <c r="G76" s="29">
        <v>81759.471999999994</v>
      </c>
      <c r="I76">
        <v>2046</v>
      </c>
      <c r="J76">
        <f t="shared" si="3"/>
        <v>91968.823416666666</v>
      </c>
    </row>
    <row r="77" spans="4:10">
      <c r="D77">
        <f t="shared" si="4"/>
        <v>2013</v>
      </c>
      <c r="E77">
        <f t="shared" si="5"/>
        <v>6</v>
      </c>
      <c r="G77" s="29">
        <v>81770.987999999998</v>
      </c>
      <c r="I77">
        <v>2047</v>
      </c>
      <c r="J77">
        <f t="shared" si="3"/>
        <v>92237.286500000002</v>
      </c>
    </row>
    <row r="78" spans="4:10">
      <c r="D78">
        <f t="shared" si="4"/>
        <v>2013</v>
      </c>
      <c r="E78">
        <f t="shared" si="5"/>
        <v>7</v>
      </c>
      <c r="G78" s="29">
        <v>81824.130999999994</v>
      </c>
      <c r="I78">
        <v>2048</v>
      </c>
      <c r="J78">
        <f t="shared" si="3"/>
        <v>92505.830416666679</v>
      </c>
    </row>
    <row r="79" spans="4:10">
      <c r="D79">
        <f t="shared" si="4"/>
        <v>2013</v>
      </c>
      <c r="E79">
        <f t="shared" si="5"/>
        <v>8</v>
      </c>
      <c r="G79" s="29">
        <v>81835.646999999997</v>
      </c>
      <c r="I79">
        <v>2049</v>
      </c>
      <c r="J79">
        <f t="shared" si="3"/>
        <v>92773.900500000003</v>
      </c>
    </row>
    <row r="80" spans="4:10">
      <c r="D80">
        <f t="shared" si="4"/>
        <v>2013</v>
      </c>
      <c r="E80">
        <f t="shared" si="5"/>
        <v>9</v>
      </c>
      <c r="G80" s="29">
        <v>81847.164000000004</v>
      </c>
      <c r="I80">
        <v>2050</v>
      </c>
      <c r="J80">
        <f t="shared" si="3"/>
        <v>93041.684250000006</v>
      </c>
    </row>
    <row r="81" spans="4:7">
      <c r="D81">
        <f t="shared" si="4"/>
        <v>2013</v>
      </c>
      <c r="E81">
        <f t="shared" si="5"/>
        <v>10</v>
      </c>
      <c r="G81" s="29">
        <v>81864.125</v>
      </c>
    </row>
    <row r="82" spans="4:7">
      <c r="D82">
        <f t="shared" si="4"/>
        <v>2013</v>
      </c>
      <c r="E82">
        <f t="shared" si="5"/>
        <v>11</v>
      </c>
      <c r="G82" s="29">
        <v>81875.641000000003</v>
      </c>
    </row>
    <row r="83" spans="4:7">
      <c r="D83">
        <f t="shared" si="4"/>
        <v>2013</v>
      </c>
      <c r="E83">
        <f t="shared" si="5"/>
        <v>12</v>
      </c>
      <c r="G83" s="29">
        <v>81886.785999999993</v>
      </c>
    </row>
    <row r="84" spans="4:7">
      <c r="D84">
        <f t="shared" si="4"/>
        <v>2014</v>
      </c>
      <c r="E84">
        <f t="shared" si="5"/>
        <v>1</v>
      </c>
      <c r="G84" s="29">
        <v>81796.66</v>
      </c>
    </row>
    <row r="85" spans="4:7">
      <c r="D85">
        <f t="shared" si="4"/>
        <v>2014</v>
      </c>
      <c r="E85">
        <f t="shared" si="5"/>
        <v>2</v>
      </c>
      <c r="G85" s="29">
        <v>81808.176000000007</v>
      </c>
    </row>
    <row r="86" spans="4:7">
      <c r="D86">
        <f t="shared" si="4"/>
        <v>2014</v>
      </c>
      <c r="E86">
        <f t="shared" si="5"/>
        <v>3</v>
      </c>
      <c r="G86" s="29">
        <v>81818.577999999994</v>
      </c>
    </row>
    <row r="87" spans="4:7">
      <c r="D87">
        <f t="shared" si="4"/>
        <v>2014</v>
      </c>
      <c r="E87">
        <f t="shared" si="5"/>
        <v>4</v>
      </c>
      <c r="G87" s="29">
        <v>81964.972999999998</v>
      </c>
    </row>
    <row r="88" spans="4:7">
      <c r="D88">
        <f t="shared" si="4"/>
        <v>2014</v>
      </c>
      <c r="E88">
        <f t="shared" si="5"/>
        <v>5</v>
      </c>
      <c r="G88" s="29">
        <v>81976.116999999998</v>
      </c>
    </row>
    <row r="89" spans="4:7">
      <c r="D89">
        <f t="shared" si="4"/>
        <v>2014</v>
      </c>
      <c r="E89">
        <f t="shared" si="5"/>
        <v>6</v>
      </c>
      <c r="G89" s="29">
        <v>81987.634000000005</v>
      </c>
    </row>
    <row r="90" spans="4:7">
      <c r="D90">
        <f t="shared" si="4"/>
        <v>2014</v>
      </c>
      <c r="E90">
        <f t="shared" si="5"/>
        <v>7</v>
      </c>
      <c r="G90" s="29">
        <v>82104.959000000003</v>
      </c>
    </row>
    <row r="91" spans="4:7">
      <c r="D91">
        <f t="shared" si="4"/>
        <v>2014</v>
      </c>
      <c r="E91">
        <f t="shared" si="5"/>
        <v>8</v>
      </c>
      <c r="G91" s="29">
        <v>82116.475000000006</v>
      </c>
    </row>
    <row r="92" spans="4:7">
      <c r="D92">
        <f t="shared" si="4"/>
        <v>2014</v>
      </c>
      <c r="E92">
        <f t="shared" si="5"/>
        <v>9</v>
      </c>
      <c r="G92" s="29">
        <v>82127.990999999995</v>
      </c>
    </row>
    <row r="93" spans="4:7">
      <c r="D93">
        <f t="shared" si="4"/>
        <v>2014</v>
      </c>
      <c r="E93">
        <f t="shared" si="5"/>
        <v>10</v>
      </c>
      <c r="G93" s="29">
        <v>82254.755000000005</v>
      </c>
    </row>
    <row r="94" spans="4:7">
      <c r="D94">
        <f t="shared" si="4"/>
        <v>2014</v>
      </c>
      <c r="E94">
        <f t="shared" si="5"/>
        <v>11</v>
      </c>
      <c r="G94" s="29">
        <v>82266.270999999993</v>
      </c>
    </row>
    <row r="95" spans="4:7">
      <c r="D95">
        <f t="shared" si="4"/>
        <v>2014</v>
      </c>
      <c r="E95">
        <f t="shared" si="5"/>
        <v>12</v>
      </c>
      <c r="G95" s="29">
        <v>82277.414999999994</v>
      </c>
    </row>
    <row r="96" spans="4:7">
      <c r="D96">
        <f t="shared" si="4"/>
        <v>2015</v>
      </c>
      <c r="E96">
        <f t="shared" si="5"/>
        <v>1</v>
      </c>
      <c r="G96" s="29">
        <v>82303.483999999997</v>
      </c>
    </row>
    <row r="97" spans="4:7">
      <c r="D97">
        <f t="shared" si="4"/>
        <v>2015</v>
      </c>
      <c r="E97">
        <f t="shared" si="5"/>
        <v>2</v>
      </c>
      <c r="G97" s="29">
        <v>82315</v>
      </c>
    </row>
    <row r="98" spans="4:7">
      <c r="D98">
        <f t="shared" si="4"/>
        <v>2015</v>
      </c>
      <c r="E98">
        <f t="shared" si="5"/>
        <v>3</v>
      </c>
      <c r="G98" s="29">
        <v>82325.402000000002</v>
      </c>
    </row>
    <row r="99" spans="4:7">
      <c r="D99">
        <f t="shared" si="4"/>
        <v>2015</v>
      </c>
      <c r="E99">
        <f t="shared" si="5"/>
        <v>4</v>
      </c>
      <c r="G99" s="29">
        <v>82448.456000000006</v>
      </c>
    </row>
    <row r="100" spans="4:7">
      <c r="D100">
        <f t="shared" si="4"/>
        <v>2015</v>
      </c>
      <c r="E100">
        <f t="shared" si="5"/>
        <v>5</v>
      </c>
      <c r="G100" s="29">
        <v>82459.600999999995</v>
      </c>
    </row>
    <row r="101" spans="4:7">
      <c r="D101">
        <f t="shared" si="4"/>
        <v>2015</v>
      </c>
      <c r="E101">
        <f t="shared" si="5"/>
        <v>6</v>
      </c>
      <c r="G101" s="29">
        <v>82471.116999999998</v>
      </c>
    </row>
    <row r="102" spans="4:7">
      <c r="D102">
        <f t="shared" si="4"/>
        <v>2015</v>
      </c>
      <c r="E102">
        <f t="shared" si="5"/>
        <v>7</v>
      </c>
      <c r="G102" s="29">
        <v>82582.638000000006</v>
      </c>
    </row>
    <row r="103" spans="4:7">
      <c r="D103">
        <f t="shared" si="4"/>
        <v>2015</v>
      </c>
      <c r="E103">
        <f t="shared" si="5"/>
        <v>8</v>
      </c>
      <c r="G103" s="29">
        <v>82594.153999999995</v>
      </c>
    </row>
    <row r="104" spans="4:7">
      <c r="D104">
        <f t="shared" si="4"/>
        <v>2015</v>
      </c>
      <c r="E104">
        <f t="shared" si="5"/>
        <v>9</v>
      </c>
      <c r="G104" s="29">
        <v>82605.67</v>
      </c>
    </row>
    <row r="105" spans="4:7">
      <c r="D105">
        <f t="shared" si="4"/>
        <v>2015</v>
      </c>
      <c r="E105">
        <f t="shared" si="5"/>
        <v>10</v>
      </c>
      <c r="G105" s="29">
        <v>82783.724000000002</v>
      </c>
    </row>
    <row r="106" spans="4:7">
      <c r="D106">
        <f t="shared" si="4"/>
        <v>2015</v>
      </c>
      <c r="E106">
        <f t="shared" si="5"/>
        <v>11</v>
      </c>
      <c r="G106" s="29">
        <v>82795.240000000005</v>
      </c>
    </row>
    <row r="107" spans="4:7">
      <c r="D107">
        <f t="shared" si="4"/>
        <v>2015</v>
      </c>
      <c r="E107">
        <f t="shared" si="5"/>
        <v>12</v>
      </c>
      <c r="G107" s="29">
        <v>82806.384999999995</v>
      </c>
    </row>
    <row r="108" spans="4:7">
      <c r="D108">
        <f t="shared" si="4"/>
        <v>2016</v>
      </c>
      <c r="E108">
        <f t="shared" si="5"/>
        <v>1</v>
      </c>
      <c r="G108" s="29">
        <v>82837.255000000005</v>
      </c>
    </row>
    <row r="109" spans="4:7">
      <c r="D109">
        <f t="shared" si="4"/>
        <v>2016</v>
      </c>
      <c r="E109">
        <f t="shared" si="5"/>
        <v>2</v>
      </c>
      <c r="G109" s="29">
        <v>82848.771999999997</v>
      </c>
    </row>
    <row r="110" spans="4:7">
      <c r="D110">
        <f t="shared" si="4"/>
        <v>2016</v>
      </c>
      <c r="E110">
        <f t="shared" si="5"/>
        <v>3</v>
      </c>
      <c r="G110" s="29">
        <v>82859.544999999998</v>
      </c>
    </row>
    <row r="111" spans="4:7">
      <c r="D111">
        <f t="shared" si="4"/>
        <v>2016</v>
      </c>
      <c r="E111">
        <f t="shared" si="5"/>
        <v>4</v>
      </c>
      <c r="G111" s="29">
        <v>82920.293999999994</v>
      </c>
    </row>
    <row r="112" spans="4:7">
      <c r="D112">
        <f t="shared" si="4"/>
        <v>2016</v>
      </c>
      <c r="E112">
        <f t="shared" si="5"/>
        <v>5</v>
      </c>
      <c r="G112" s="29">
        <v>82931.437999999995</v>
      </c>
    </row>
    <row r="113" spans="4:7">
      <c r="D113">
        <f t="shared" si="4"/>
        <v>2016</v>
      </c>
      <c r="E113">
        <f t="shared" si="5"/>
        <v>6</v>
      </c>
      <c r="G113" s="29">
        <v>82942.953999999998</v>
      </c>
    </row>
    <row r="114" spans="4:7">
      <c r="D114">
        <f t="shared" ref="D114:D177" si="6">IF(E114=1,D113+1,D113)</f>
        <v>2016</v>
      </c>
      <c r="E114">
        <f t="shared" ref="E114:E177" si="7">IF(E113=12,1,E113+1)</f>
        <v>7</v>
      </c>
      <c r="G114" s="29">
        <v>83078.577000000005</v>
      </c>
    </row>
    <row r="115" spans="4:7">
      <c r="D115">
        <f t="shared" si="6"/>
        <v>2016</v>
      </c>
      <c r="E115">
        <f t="shared" si="7"/>
        <v>8</v>
      </c>
      <c r="G115" s="29">
        <v>83090.092999999993</v>
      </c>
    </row>
    <row r="116" spans="4:7">
      <c r="D116">
        <f t="shared" si="6"/>
        <v>2016</v>
      </c>
      <c r="E116">
        <f t="shared" si="7"/>
        <v>9</v>
      </c>
      <c r="G116" s="29">
        <v>83101.608999999997</v>
      </c>
    </row>
    <row r="117" spans="4:7">
      <c r="D117">
        <f t="shared" si="6"/>
        <v>2016</v>
      </c>
      <c r="E117">
        <f t="shared" si="7"/>
        <v>10</v>
      </c>
      <c r="G117" s="29">
        <v>83172.823999999993</v>
      </c>
    </row>
    <row r="118" spans="4:7">
      <c r="D118">
        <f t="shared" si="6"/>
        <v>2016</v>
      </c>
      <c r="E118">
        <f t="shared" si="7"/>
        <v>11</v>
      </c>
      <c r="G118" s="29">
        <v>83184.34</v>
      </c>
    </row>
    <row r="119" spans="4:7">
      <c r="D119">
        <f t="shared" si="6"/>
        <v>2016</v>
      </c>
      <c r="E119">
        <f t="shared" si="7"/>
        <v>12</v>
      </c>
      <c r="G119" s="29">
        <v>83195.485000000001</v>
      </c>
    </row>
    <row r="120" spans="4:7">
      <c r="D120">
        <f t="shared" si="6"/>
        <v>2017</v>
      </c>
      <c r="E120">
        <f t="shared" si="7"/>
        <v>1</v>
      </c>
      <c r="G120" s="29">
        <v>83187.517999999996</v>
      </c>
    </row>
    <row r="121" spans="4:7">
      <c r="D121">
        <f t="shared" si="6"/>
        <v>2017</v>
      </c>
      <c r="E121">
        <f t="shared" si="7"/>
        <v>2</v>
      </c>
      <c r="G121" s="29">
        <v>83199.034</v>
      </c>
    </row>
    <row r="122" spans="4:7">
      <c r="D122">
        <f t="shared" si="6"/>
        <v>2017</v>
      </c>
      <c r="E122">
        <f t="shared" si="7"/>
        <v>3</v>
      </c>
      <c r="G122" s="29">
        <v>83209.436000000002</v>
      </c>
    </row>
    <row r="123" spans="4:7">
      <c r="D123">
        <f t="shared" si="6"/>
        <v>2017</v>
      </c>
      <c r="E123">
        <f t="shared" si="7"/>
        <v>4</v>
      </c>
      <c r="G123" s="29">
        <v>83303.088000000003</v>
      </c>
    </row>
    <row r="124" spans="4:7">
      <c r="D124">
        <f t="shared" si="6"/>
        <v>2017</v>
      </c>
      <c r="E124">
        <f t="shared" si="7"/>
        <v>5</v>
      </c>
      <c r="G124" s="29">
        <v>83314.232000000004</v>
      </c>
    </row>
    <row r="125" spans="4:7">
      <c r="D125">
        <f t="shared" si="6"/>
        <v>2017</v>
      </c>
      <c r="E125">
        <f t="shared" si="7"/>
        <v>6</v>
      </c>
      <c r="G125" s="29">
        <v>83325.748000000007</v>
      </c>
    </row>
    <row r="126" spans="4:7">
      <c r="D126">
        <f t="shared" si="6"/>
        <v>2017</v>
      </c>
      <c r="E126">
        <f t="shared" si="7"/>
        <v>7</v>
      </c>
      <c r="G126" s="29">
        <v>83439.857000000004</v>
      </c>
    </row>
    <row r="127" spans="4:7">
      <c r="D127">
        <f t="shared" si="6"/>
        <v>2017</v>
      </c>
      <c r="E127">
        <f t="shared" si="7"/>
        <v>8</v>
      </c>
      <c r="G127" s="29">
        <v>83451.373000000007</v>
      </c>
    </row>
    <row r="128" spans="4:7">
      <c r="D128">
        <f t="shared" si="6"/>
        <v>2017</v>
      </c>
      <c r="E128">
        <f t="shared" si="7"/>
        <v>9</v>
      </c>
      <c r="G128" s="29">
        <v>83462.888999999996</v>
      </c>
    </row>
    <row r="129" spans="4:7">
      <c r="D129">
        <f t="shared" si="6"/>
        <v>2017</v>
      </c>
      <c r="E129">
        <f t="shared" si="7"/>
        <v>10</v>
      </c>
      <c r="G129" s="29">
        <v>83549.731</v>
      </c>
    </row>
    <row r="130" spans="4:7">
      <c r="D130">
        <f t="shared" si="6"/>
        <v>2017</v>
      </c>
      <c r="E130">
        <f t="shared" si="7"/>
        <v>11</v>
      </c>
      <c r="G130" s="29">
        <v>83561.247000000003</v>
      </c>
    </row>
    <row r="131" spans="4:7">
      <c r="D131">
        <f t="shared" si="6"/>
        <v>2017</v>
      </c>
      <c r="E131">
        <f t="shared" si="7"/>
        <v>12</v>
      </c>
      <c r="G131" s="29">
        <v>83572.392000000007</v>
      </c>
    </row>
    <row r="132" spans="4:7">
      <c r="D132">
        <f t="shared" si="6"/>
        <v>2018</v>
      </c>
      <c r="E132">
        <f t="shared" si="7"/>
        <v>1</v>
      </c>
      <c r="G132" s="29">
        <v>83667.828999999998</v>
      </c>
    </row>
    <row r="133" spans="4:7">
      <c r="D133">
        <f t="shared" si="6"/>
        <v>2018</v>
      </c>
      <c r="E133">
        <f t="shared" si="7"/>
        <v>2</v>
      </c>
      <c r="G133" s="29">
        <v>83679.345000000001</v>
      </c>
    </row>
    <row r="134" spans="4:7">
      <c r="D134">
        <f t="shared" si="6"/>
        <v>2018</v>
      </c>
      <c r="E134">
        <f t="shared" si="7"/>
        <v>3</v>
      </c>
      <c r="G134" s="29">
        <v>83689.747000000003</v>
      </c>
    </row>
    <row r="135" spans="4:7">
      <c r="D135">
        <f t="shared" si="6"/>
        <v>2018</v>
      </c>
      <c r="E135">
        <f t="shared" si="7"/>
        <v>4</v>
      </c>
      <c r="G135" s="29">
        <v>83765.705000000002</v>
      </c>
    </row>
    <row r="136" spans="4:7">
      <c r="D136">
        <f t="shared" si="6"/>
        <v>2018</v>
      </c>
      <c r="E136">
        <f t="shared" si="7"/>
        <v>5</v>
      </c>
      <c r="G136" s="29">
        <v>83776.850000000006</v>
      </c>
    </row>
    <row r="137" spans="4:7">
      <c r="D137">
        <f t="shared" si="6"/>
        <v>2018</v>
      </c>
      <c r="E137">
        <f t="shared" si="7"/>
        <v>6</v>
      </c>
      <c r="G137" s="29">
        <v>83788.365999999995</v>
      </c>
    </row>
    <row r="138" spans="4:7">
      <c r="D138">
        <f t="shared" si="6"/>
        <v>2018</v>
      </c>
      <c r="E138">
        <f t="shared" si="7"/>
        <v>7</v>
      </c>
      <c r="G138" s="29">
        <v>83878.695999999996</v>
      </c>
    </row>
    <row r="139" spans="4:7">
      <c r="D139">
        <f t="shared" si="6"/>
        <v>2018</v>
      </c>
      <c r="E139">
        <f t="shared" si="7"/>
        <v>8</v>
      </c>
      <c r="G139" s="29">
        <v>83890.212</v>
      </c>
    </row>
    <row r="140" spans="4:7">
      <c r="D140">
        <f t="shared" si="6"/>
        <v>2018</v>
      </c>
      <c r="E140">
        <f t="shared" si="7"/>
        <v>9</v>
      </c>
      <c r="G140" s="29">
        <v>83901.728000000003</v>
      </c>
    </row>
    <row r="141" spans="4:7">
      <c r="D141">
        <f t="shared" si="6"/>
        <v>2018</v>
      </c>
      <c r="E141">
        <f t="shared" si="7"/>
        <v>10</v>
      </c>
      <c r="G141" s="29">
        <v>84010.876000000004</v>
      </c>
    </row>
    <row r="142" spans="4:7">
      <c r="D142">
        <f t="shared" si="6"/>
        <v>2018</v>
      </c>
      <c r="E142">
        <f t="shared" si="7"/>
        <v>11</v>
      </c>
      <c r="G142" s="29">
        <v>84022.392000000007</v>
      </c>
    </row>
    <row r="143" spans="4:7">
      <c r="D143">
        <f t="shared" si="6"/>
        <v>2018</v>
      </c>
      <c r="E143">
        <f t="shared" si="7"/>
        <v>12</v>
      </c>
      <c r="G143" s="29">
        <v>84033.536999999997</v>
      </c>
    </row>
    <row r="144" spans="4:7">
      <c r="D144">
        <f t="shared" si="6"/>
        <v>2019</v>
      </c>
      <c r="E144">
        <f t="shared" si="7"/>
        <v>1</v>
      </c>
      <c r="G144" s="29">
        <v>84113</v>
      </c>
    </row>
    <row r="145" spans="4:7">
      <c r="D145">
        <f t="shared" si="6"/>
        <v>2019</v>
      </c>
      <c r="E145">
        <f t="shared" si="7"/>
        <v>2</v>
      </c>
      <c r="G145" s="29">
        <v>84124.516000000003</v>
      </c>
    </row>
    <row r="146" spans="4:7">
      <c r="D146">
        <f t="shared" si="6"/>
        <v>2019</v>
      </c>
      <c r="E146">
        <f t="shared" si="7"/>
        <v>3</v>
      </c>
      <c r="G146" s="29">
        <v>84134.917000000001</v>
      </c>
    </row>
    <row r="147" spans="4:7">
      <c r="D147">
        <f t="shared" si="6"/>
        <v>2019</v>
      </c>
      <c r="E147">
        <f t="shared" si="7"/>
        <v>4</v>
      </c>
      <c r="G147" s="29">
        <v>84230.130999999994</v>
      </c>
    </row>
    <row r="148" spans="4:7">
      <c r="D148">
        <f t="shared" si="6"/>
        <v>2019</v>
      </c>
      <c r="E148">
        <f t="shared" si="7"/>
        <v>5</v>
      </c>
      <c r="G148" s="29">
        <v>84241.275999999998</v>
      </c>
    </row>
    <row r="149" spans="4:7">
      <c r="D149">
        <f t="shared" si="6"/>
        <v>2019</v>
      </c>
      <c r="E149">
        <f t="shared" si="7"/>
        <v>6</v>
      </c>
      <c r="G149" s="29">
        <v>84252.792000000001</v>
      </c>
    </row>
    <row r="150" spans="4:7">
      <c r="D150">
        <f t="shared" si="6"/>
        <v>2019</v>
      </c>
      <c r="E150">
        <f t="shared" si="7"/>
        <v>7</v>
      </c>
      <c r="G150" s="29">
        <v>84345.913</v>
      </c>
    </row>
    <row r="151" spans="4:7">
      <c r="D151">
        <f t="shared" si="6"/>
        <v>2019</v>
      </c>
      <c r="E151">
        <f t="shared" si="7"/>
        <v>8</v>
      </c>
      <c r="G151" s="29">
        <v>84357.429000000004</v>
      </c>
    </row>
    <row r="152" spans="4:7">
      <c r="D152">
        <f t="shared" si="6"/>
        <v>2019</v>
      </c>
      <c r="E152">
        <f t="shared" si="7"/>
        <v>9</v>
      </c>
      <c r="G152" s="29">
        <v>84368.945000000007</v>
      </c>
    </row>
    <row r="153" spans="4:7">
      <c r="D153">
        <f t="shared" si="6"/>
        <v>2019</v>
      </c>
      <c r="E153">
        <f t="shared" si="7"/>
        <v>10</v>
      </c>
      <c r="G153" s="29">
        <v>84446.232999999993</v>
      </c>
    </row>
    <row r="154" spans="4:7">
      <c r="D154">
        <f t="shared" si="6"/>
        <v>2019</v>
      </c>
      <c r="E154">
        <f t="shared" si="7"/>
        <v>11</v>
      </c>
      <c r="G154" s="29">
        <v>84457.748999999996</v>
      </c>
    </row>
    <row r="155" spans="4:7">
      <c r="D155">
        <f t="shared" si="6"/>
        <v>2019</v>
      </c>
      <c r="E155">
        <f t="shared" si="7"/>
        <v>12</v>
      </c>
      <c r="G155" s="29">
        <v>84468.894</v>
      </c>
    </row>
    <row r="156" spans="4:7">
      <c r="D156">
        <f t="shared" si="6"/>
        <v>2020</v>
      </c>
      <c r="E156">
        <f t="shared" si="7"/>
        <v>1</v>
      </c>
      <c r="G156" s="29">
        <v>84541.794999999998</v>
      </c>
    </row>
    <row r="157" spans="4:7">
      <c r="D157">
        <f t="shared" si="6"/>
        <v>2020</v>
      </c>
      <c r="E157">
        <f t="shared" si="7"/>
        <v>2</v>
      </c>
      <c r="G157" s="29">
        <v>84553.312000000005</v>
      </c>
    </row>
    <row r="158" spans="4:7">
      <c r="D158">
        <f t="shared" si="6"/>
        <v>2020</v>
      </c>
      <c r="E158">
        <f t="shared" si="7"/>
        <v>3</v>
      </c>
      <c r="G158" s="29">
        <v>84564.085000000006</v>
      </c>
    </row>
    <row r="159" spans="4:7">
      <c r="D159">
        <f t="shared" si="6"/>
        <v>2020</v>
      </c>
      <c r="E159">
        <f t="shared" si="7"/>
        <v>4</v>
      </c>
      <c r="G159" s="29">
        <v>84671.823000000004</v>
      </c>
    </row>
    <row r="160" spans="4:7">
      <c r="D160">
        <f t="shared" si="6"/>
        <v>2020</v>
      </c>
      <c r="E160">
        <f t="shared" si="7"/>
        <v>5</v>
      </c>
      <c r="G160" s="29">
        <v>84682.967999999993</v>
      </c>
    </row>
    <row r="161" spans="4:7">
      <c r="D161">
        <f t="shared" si="6"/>
        <v>2020</v>
      </c>
      <c r="E161">
        <f t="shared" si="7"/>
        <v>6</v>
      </c>
      <c r="G161" s="29">
        <v>84694.483999999997</v>
      </c>
    </row>
    <row r="162" spans="4:7">
      <c r="D162">
        <f t="shared" si="6"/>
        <v>2020</v>
      </c>
      <c r="E162">
        <f t="shared" si="7"/>
        <v>7</v>
      </c>
      <c r="G162" s="29">
        <v>84722.506999999998</v>
      </c>
    </row>
    <row r="163" spans="4:7">
      <c r="D163">
        <f t="shared" si="6"/>
        <v>2020</v>
      </c>
      <c r="E163">
        <f t="shared" si="7"/>
        <v>8</v>
      </c>
      <c r="G163" s="29">
        <v>84734.023000000001</v>
      </c>
    </row>
    <row r="164" spans="4:7">
      <c r="D164">
        <f t="shared" si="6"/>
        <v>2020</v>
      </c>
      <c r="E164">
        <f t="shared" si="7"/>
        <v>9</v>
      </c>
      <c r="G164" s="29">
        <v>84745.54</v>
      </c>
    </row>
    <row r="165" spans="4:7">
      <c r="D165">
        <f t="shared" si="6"/>
        <v>2020</v>
      </c>
      <c r="E165">
        <f t="shared" si="7"/>
        <v>10</v>
      </c>
      <c r="G165" s="29">
        <v>84776.79</v>
      </c>
    </row>
    <row r="166" spans="4:7">
      <c r="D166">
        <f t="shared" si="6"/>
        <v>2020</v>
      </c>
      <c r="E166">
        <f t="shared" si="7"/>
        <v>11</v>
      </c>
      <c r="G166" s="29">
        <v>84788.305999999997</v>
      </c>
    </row>
    <row r="167" spans="4:7">
      <c r="D167">
        <f t="shared" si="6"/>
        <v>2020</v>
      </c>
      <c r="E167">
        <f t="shared" si="7"/>
        <v>12</v>
      </c>
      <c r="G167" s="29">
        <v>84799.451000000001</v>
      </c>
    </row>
    <row r="168" spans="4:7">
      <c r="D168">
        <f t="shared" si="6"/>
        <v>2021</v>
      </c>
      <c r="E168">
        <f t="shared" si="7"/>
        <v>1</v>
      </c>
      <c r="G168" s="29">
        <v>84810.729000000007</v>
      </c>
    </row>
    <row r="169" spans="4:7">
      <c r="D169">
        <f t="shared" si="6"/>
        <v>2021</v>
      </c>
      <c r="E169">
        <f t="shared" si="7"/>
        <v>2</v>
      </c>
      <c r="G169" s="29">
        <v>84822.245999999999</v>
      </c>
    </row>
    <row r="170" spans="4:7">
      <c r="D170">
        <f t="shared" si="6"/>
        <v>2021</v>
      </c>
      <c r="E170">
        <f t="shared" si="7"/>
        <v>3</v>
      </c>
      <c r="G170" s="29">
        <v>84832.646999999997</v>
      </c>
    </row>
    <row r="171" spans="4:7">
      <c r="D171">
        <f t="shared" si="6"/>
        <v>2021</v>
      </c>
      <c r="E171">
        <f t="shared" si="7"/>
        <v>4</v>
      </c>
      <c r="G171" s="29">
        <v>84885.266000000003</v>
      </c>
    </row>
    <row r="172" spans="4:7">
      <c r="D172">
        <f t="shared" si="6"/>
        <v>2021</v>
      </c>
      <c r="E172">
        <f t="shared" si="7"/>
        <v>5</v>
      </c>
      <c r="G172" s="29">
        <v>84896.41</v>
      </c>
    </row>
    <row r="173" spans="4:7">
      <c r="D173">
        <f t="shared" si="6"/>
        <v>2021</v>
      </c>
      <c r="E173">
        <f t="shared" si="7"/>
        <v>6</v>
      </c>
      <c r="G173" s="29">
        <v>84907.926999999996</v>
      </c>
    </row>
    <row r="174" spans="4:7">
      <c r="D174">
        <f t="shared" si="6"/>
        <v>2021</v>
      </c>
      <c r="E174">
        <f t="shared" si="7"/>
        <v>7</v>
      </c>
      <c r="G174" s="29">
        <v>84955.957999999999</v>
      </c>
    </row>
    <row r="175" spans="4:7">
      <c r="D175">
        <f t="shared" si="6"/>
        <v>2021</v>
      </c>
      <c r="E175">
        <f t="shared" si="7"/>
        <v>8</v>
      </c>
      <c r="G175" s="29">
        <v>84967.474000000002</v>
      </c>
    </row>
    <row r="176" spans="4:7">
      <c r="D176">
        <f t="shared" si="6"/>
        <v>2021</v>
      </c>
      <c r="E176">
        <f t="shared" si="7"/>
        <v>9</v>
      </c>
      <c r="G176" s="29">
        <v>84978.990999999995</v>
      </c>
    </row>
    <row r="177" spans="4:7">
      <c r="D177">
        <f t="shared" si="6"/>
        <v>2021</v>
      </c>
      <c r="E177">
        <f t="shared" si="7"/>
        <v>10</v>
      </c>
      <c r="G177" s="29">
        <v>85029.341</v>
      </c>
    </row>
    <row r="178" spans="4:7">
      <c r="D178">
        <f t="shared" ref="D178:D241" si="8">IF(E178=1,D177+1,D177)</f>
        <v>2021</v>
      </c>
      <c r="E178">
        <f t="shared" ref="E178:E241" si="9">IF(E177=12,1,E177+1)</f>
        <v>11</v>
      </c>
      <c r="G178" s="29">
        <v>85040.857000000004</v>
      </c>
    </row>
    <row r="179" spans="4:7">
      <c r="D179">
        <f t="shared" si="8"/>
        <v>2021</v>
      </c>
      <c r="E179">
        <f t="shared" si="9"/>
        <v>12</v>
      </c>
      <c r="G179" s="29">
        <v>85052.001999999993</v>
      </c>
    </row>
    <row r="180" spans="4:7">
      <c r="D180">
        <f t="shared" si="8"/>
        <v>2022</v>
      </c>
      <c r="E180">
        <f t="shared" si="9"/>
        <v>1</v>
      </c>
      <c r="G180" s="29">
        <v>85085.218999999997</v>
      </c>
    </row>
    <row r="181" spans="4:7">
      <c r="D181">
        <f t="shared" si="8"/>
        <v>2022</v>
      </c>
      <c r="E181">
        <f t="shared" si="9"/>
        <v>2</v>
      </c>
      <c r="G181" s="29">
        <v>85096.735000000001</v>
      </c>
    </row>
    <row r="182" spans="4:7">
      <c r="D182">
        <f t="shared" si="8"/>
        <v>2022</v>
      </c>
      <c r="E182">
        <f t="shared" si="9"/>
        <v>3</v>
      </c>
      <c r="G182" s="29">
        <v>85107.137000000002</v>
      </c>
    </row>
    <row r="183" spans="4:7">
      <c r="D183">
        <f t="shared" si="8"/>
        <v>2022</v>
      </c>
      <c r="E183">
        <f t="shared" si="9"/>
        <v>4</v>
      </c>
      <c r="G183" s="29">
        <v>85157.304999999993</v>
      </c>
    </row>
    <row r="184" spans="4:7">
      <c r="D184">
        <f t="shared" si="8"/>
        <v>2022</v>
      </c>
      <c r="E184">
        <f t="shared" si="9"/>
        <v>5</v>
      </c>
      <c r="G184" s="29">
        <v>85168.45</v>
      </c>
    </row>
    <row r="185" spans="4:7">
      <c r="D185">
        <f t="shared" si="8"/>
        <v>2022</v>
      </c>
      <c r="E185">
        <f t="shared" si="9"/>
        <v>6</v>
      </c>
      <c r="G185" s="29">
        <v>85179.966</v>
      </c>
    </row>
    <row r="186" spans="4:7">
      <c r="D186">
        <f t="shared" si="8"/>
        <v>2022</v>
      </c>
      <c r="E186">
        <f t="shared" si="9"/>
        <v>7</v>
      </c>
      <c r="G186" s="29">
        <v>85229.475999999995</v>
      </c>
    </row>
    <row r="187" spans="4:7">
      <c r="D187">
        <f t="shared" si="8"/>
        <v>2022</v>
      </c>
      <c r="E187">
        <f t="shared" si="9"/>
        <v>8</v>
      </c>
      <c r="G187" s="29">
        <v>85240.991999999998</v>
      </c>
    </row>
    <row r="188" spans="4:7">
      <c r="D188">
        <f t="shared" si="8"/>
        <v>2022</v>
      </c>
      <c r="E188">
        <f t="shared" si="9"/>
        <v>9</v>
      </c>
      <c r="G188" s="29">
        <v>85252.508000000002</v>
      </c>
    </row>
    <row r="189" spans="4:7">
      <c r="D189">
        <f t="shared" si="8"/>
        <v>2022</v>
      </c>
      <c r="E189">
        <f t="shared" si="9"/>
        <v>10</v>
      </c>
      <c r="G189" s="29">
        <v>85303.923999999999</v>
      </c>
    </row>
    <row r="190" spans="4:7">
      <c r="D190">
        <f t="shared" si="8"/>
        <v>2022</v>
      </c>
      <c r="E190">
        <f t="shared" si="9"/>
        <v>11</v>
      </c>
      <c r="G190" s="29">
        <v>85315.44</v>
      </c>
    </row>
    <row r="191" spans="4:7">
      <c r="D191">
        <f t="shared" si="8"/>
        <v>2022</v>
      </c>
      <c r="E191">
        <f t="shared" si="9"/>
        <v>12</v>
      </c>
      <c r="G191" s="29">
        <v>85326.585000000006</v>
      </c>
    </row>
    <row r="192" spans="4:7">
      <c r="D192">
        <f t="shared" si="8"/>
        <v>2023</v>
      </c>
      <c r="E192">
        <f t="shared" si="9"/>
        <v>1</v>
      </c>
      <c r="G192" s="29">
        <v>85342.145999999993</v>
      </c>
    </row>
    <row r="193" spans="4:7">
      <c r="D193">
        <f t="shared" si="8"/>
        <v>2023</v>
      </c>
      <c r="E193">
        <f t="shared" si="9"/>
        <v>2</v>
      </c>
      <c r="G193" s="29">
        <v>85353.661999999997</v>
      </c>
    </row>
    <row r="194" spans="4:7">
      <c r="D194">
        <f t="shared" si="8"/>
        <v>2023</v>
      </c>
      <c r="E194">
        <f t="shared" si="9"/>
        <v>3</v>
      </c>
      <c r="G194" s="29">
        <v>85364.063999999998</v>
      </c>
    </row>
    <row r="195" spans="4:7">
      <c r="D195">
        <f t="shared" si="8"/>
        <v>2023</v>
      </c>
      <c r="E195">
        <f t="shared" si="9"/>
        <v>4</v>
      </c>
      <c r="G195" s="29">
        <v>85409.532000000007</v>
      </c>
    </row>
    <row r="196" spans="4:7">
      <c r="D196">
        <f t="shared" si="8"/>
        <v>2023</v>
      </c>
      <c r="E196">
        <f t="shared" si="9"/>
        <v>5</v>
      </c>
      <c r="G196" s="29">
        <v>85420.676000000007</v>
      </c>
    </row>
    <row r="197" spans="4:7">
      <c r="D197">
        <f t="shared" si="8"/>
        <v>2023</v>
      </c>
      <c r="E197">
        <f t="shared" si="9"/>
        <v>6</v>
      </c>
      <c r="G197" s="29">
        <v>85432.191999999995</v>
      </c>
    </row>
    <row r="198" spans="4:7">
      <c r="D198">
        <f t="shared" si="8"/>
        <v>2023</v>
      </c>
      <c r="E198">
        <f t="shared" si="9"/>
        <v>7</v>
      </c>
      <c r="G198" s="29">
        <v>85479.793000000005</v>
      </c>
    </row>
    <row r="199" spans="4:7">
      <c r="D199">
        <f t="shared" si="8"/>
        <v>2023</v>
      </c>
      <c r="E199">
        <f t="shared" si="9"/>
        <v>8</v>
      </c>
      <c r="G199" s="29">
        <v>85491.308999999994</v>
      </c>
    </row>
    <row r="200" spans="4:7">
      <c r="D200">
        <f t="shared" si="8"/>
        <v>2023</v>
      </c>
      <c r="E200">
        <f t="shared" si="9"/>
        <v>9</v>
      </c>
      <c r="G200" s="29">
        <v>85502.824999999997</v>
      </c>
    </row>
    <row r="201" spans="4:7">
      <c r="D201">
        <f t="shared" si="8"/>
        <v>2023</v>
      </c>
      <c r="E201">
        <f t="shared" si="9"/>
        <v>10</v>
      </c>
      <c r="G201" s="29">
        <v>85548.004000000001</v>
      </c>
    </row>
    <row r="202" spans="4:7">
      <c r="D202">
        <f t="shared" si="8"/>
        <v>2023</v>
      </c>
      <c r="E202">
        <f t="shared" si="9"/>
        <v>11</v>
      </c>
      <c r="G202" s="29">
        <v>85559.52</v>
      </c>
    </row>
    <row r="203" spans="4:7">
      <c r="D203">
        <f t="shared" si="8"/>
        <v>2023</v>
      </c>
      <c r="E203">
        <f t="shared" si="9"/>
        <v>12</v>
      </c>
      <c r="G203" s="29">
        <v>85570.664999999994</v>
      </c>
    </row>
    <row r="204" spans="4:7">
      <c r="D204">
        <f t="shared" si="8"/>
        <v>2024</v>
      </c>
      <c r="E204">
        <f t="shared" si="9"/>
        <v>1</v>
      </c>
      <c r="G204" s="29">
        <v>85605.384999999995</v>
      </c>
    </row>
    <row r="205" spans="4:7">
      <c r="D205">
        <f t="shared" si="8"/>
        <v>2024</v>
      </c>
      <c r="E205">
        <f t="shared" si="9"/>
        <v>2</v>
      </c>
      <c r="G205" s="29">
        <v>85616.900999999998</v>
      </c>
    </row>
    <row r="206" spans="4:7">
      <c r="D206">
        <f t="shared" si="8"/>
        <v>2024</v>
      </c>
      <c r="E206">
        <f t="shared" si="9"/>
        <v>3</v>
      </c>
      <c r="G206" s="29">
        <v>85627.673999999999</v>
      </c>
    </row>
    <row r="207" spans="4:7">
      <c r="D207">
        <f t="shared" si="8"/>
        <v>2024</v>
      </c>
      <c r="E207">
        <f t="shared" si="9"/>
        <v>4</v>
      </c>
      <c r="G207" s="29">
        <v>85665.885999999999</v>
      </c>
    </row>
    <row r="208" spans="4:7">
      <c r="D208">
        <f t="shared" si="8"/>
        <v>2024</v>
      </c>
      <c r="E208">
        <f t="shared" si="9"/>
        <v>5</v>
      </c>
      <c r="G208" s="29">
        <v>85677.03</v>
      </c>
    </row>
    <row r="209" spans="4:7">
      <c r="D209">
        <f t="shared" si="8"/>
        <v>2024</v>
      </c>
      <c r="E209">
        <f t="shared" si="9"/>
        <v>6</v>
      </c>
      <c r="G209" s="29">
        <v>85688.546000000002</v>
      </c>
    </row>
    <row r="210" spans="4:7">
      <c r="D210">
        <f t="shared" si="8"/>
        <v>2024</v>
      </c>
      <c r="E210">
        <f t="shared" si="9"/>
        <v>7</v>
      </c>
      <c r="G210" s="29">
        <v>85724.144</v>
      </c>
    </row>
    <row r="211" spans="4:7">
      <c r="D211">
        <f t="shared" si="8"/>
        <v>2024</v>
      </c>
      <c r="E211">
        <f t="shared" si="9"/>
        <v>8</v>
      </c>
      <c r="G211" s="29">
        <v>85735.66</v>
      </c>
    </row>
    <row r="212" spans="4:7">
      <c r="D212">
        <f t="shared" si="8"/>
        <v>2024</v>
      </c>
      <c r="E212">
        <f t="shared" si="9"/>
        <v>9</v>
      </c>
      <c r="G212" s="29">
        <v>85747.176999999996</v>
      </c>
    </row>
    <row r="213" spans="4:7">
      <c r="D213">
        <f t="shared" si="8"/>
        <v>2024</v>
      </c>
      <c r="E213">
        <f t="shared" si="9"/>
        <v>10</v>
      </c>
      <c r="G213" s="29">
        <v>85779.671000000002</v>
      </c>
    </row>
    <row r="214" spans="4:7">
      <c r="D214">
        <f t="shared" si="8"/>
        <v>2024</v>
      </c>
      <c r="E214">
        <f t="shared" si="9"/>
        <v>11</v>
      </c>
      <c r="G214" s="29">
        <v>85791.187000000005</v>
      </c>
    </row>
    <row r="215" spans="4:7">
      <c r="D215">
        <f t="shared" si="8"/>
        <v>2024</v>
      </c>
      <c r="E215">
        <f t="shared" si="9"/>
        <v>12</v>
      </c>
      <c r="G215" s="29">
        <v>85802.331000000006</v>
      </c>
    </row>
    <row r="216" spans="4:7">
      <c r="D216">
        <f t="shared" si="8"/>
        <v>2025</v>
      </c>
      <c r="E216">
        <f t="shared" si="9"/>
        <v>1</v>
      </c>
      <c r="G216" s="29">
        <v>85826.660999999993</v>
      </c>
    </row>
    <row r="217" spans="4:7">
      <c r="D217">
        <f t="shared" si="8"/>
        <v>2025</v>
      </c>
      <c r="E217">
        <f t="shared" si="9"/>
        <v>2</v>
      </c>
      <c r="G217" s="29">
        <v>85838.176999999996</v>
      </c>
    </row>
    <row r="218" spans="4:7">
      <c r="D218">
        <f t="shared" si="8"/>
        <v>2025</v>
      </c>
      <c r="E218">
        <f t="shared" si="9"/>
        <v>3</v>
      </c>
      <c r="G218" s="29">
        <v>85848.578999999998</v>
      </c>
    </row>
    <row r="219" spans="4:7">
      <c r="D219">
        <f t="shared" si="8"/>
        <v>2025</v>
      </c>
      <c r="E219">
        <f t="shared" si="9"/>
        <v>4</v>
      </c>
      <c r="G219" s="29">
        <v>85884.486000000004</v>
      </c>
    </row>
    <row r="220" spans="4:7">
      <c r="D220">
        <f t="shared" si="8"/>
        <v>2025</v>
      </c>
      <c r="E220">
        <f t="shared" si="9"/>
        <v>5</v>
      </c>
      <c r="G220" s="29">
        <v>85895.63</v>
      </c>
    </row>
    <row r="221" spans="4:7">
      <c r="D221">
        <f t="shared" si="8"/>
        <v>2025</v>
      </c>
      <c r="E221">
        <f t="shared" si="9"/>
        <v>6</v>
      </c>
      <c r="G221" s="29">
        <v>85907.146999999997</v>
      </c>
    </row>
    <row r="222" spans="4:7">
      <c r="D222">
        <f t="shared" si="8"/>
        <v>2025</v>
      </c>
      <c r="E222">
        <f t="shared" si="9"/>
        <v>7</v>
      </c>
      <c r="G222" s="29">
        <v>85940.014999999999</v>
      </c>
    </row>
    <row r="223" spans="4:7">
      <c r="D223">
        <f t="shared" si="8"/>
        <v>2025</v>
      </c>
      <c r="E223">
        <f t="shared" si="9"/>
        <v>8</v>
      </c>
      <c r="G223" s="29">
        <v>85951.531000000003</v>
      </c>
    </row>
    <row r="224" spans="4:7">
      <c r="D224">
        <f t="shared" si="8"/>
        <v>2025</v>
      </c>
      <c r="E224">
        <f t="shared" si="9"/>
        <v>9</v>
      </c>
      <c r="G224" s="29">
        <v>85963.047000000006</v>
      </c>
    </row>
    <row r="225" spans="4:7">
      <c r="D225">
        <f t="shared" si="8"/>
        <v>2025</v>
      </c>
      <c r="E225">
        <f t="shared" si="9"/>
        <v>10</v>
      </c>
      <c r="G225" s="29">
        <v>85995.232999999993</v>
      </c>
    </row>
    <row r="226" spans="4:7">
      <c r="D226">
        <f t="shared" si="8"/>
        <v>2025</v>
      </c>
      <c r="E226">
        <f t="shared" si="9"/>
        <v>11</v>
      </c>
      <c r="G226" s="29">
        <v>86006.75</v>
      </c>
    </row>
    <row r="227" spans="4:7">
      <c r="D227">
        <f t="shared" si="8"/>
        <v>2025</v>
      </c>
      <c r="E227">
        <f t="shared" si="9"/>
        <v>12</v>
      </c>
      <c r="G227" s="29">
        <v>86017.894</v>
      </c>
    </row>
    <row r="228" spans="4:7">
      <c r="D228">
        <f t="shared" si="8"/>
        <v>2026</v>
      </c>
      <c r="E228">
        <f t="shared" si="9"/>
        <v>1</v>
      </c>
      <c r="G228" s="29">
        <v>86046.865000000005</v>
      </c>
    </row>
    <row r="229" spans="4:7">
      <c r="D229">
        <f t="shared" si="8"/>
        <v>2026</v>
      </c>
      <c r="E229">
        <f t="shared" si="9"/>
        <v>2</v>
      </c>
      <c r="G229" s="29">
        <v>86058.380999999994</v>
      </c>
    </row>
    <row r="230" spans="4:7">
      <c r="D230">
        <f t="shared" si="8"/>
        <v>2026</v>
      </c>
      <c r="E230">
        <f t="shared" si="9"/>
        <v>3</v>
      </c>
      <c r="G230" s="29">
        <v>86068.782999999996</v>
      </c>
    </row>
    <row r="231" spans="4:7">
      <c r="D231">
        <f t="shared" si="8"/>
        <v>2026</v>
      </c>
      <c r="E231">
        <f t="shared" si="9"/>
        <v>4</v>
      </c>
      <c r="G231" s="29">
        <v>86107.373000000007</v>
      </c>
    </row>
    <row r="232" spans="4:7">
      <c r="D232">
        <f t="shared" si="8"/>
        <v>2026</v>
      </c>
      <c r="E232">
        <f t="shared" si="9"/>
        <v>5</v>
      </c>
      <c r="G232" s="29">
        <v>86118.517000000007</v>
      </c>
    </row>
    <row r="233" spans="4:7">
      <c r="D233">
        <f t="shared" si="8"/>
        <v>2026</v>
      </c>
      <c r="E233">
        <f t="shared" si="9"/>
        <v>6</v>
      </c>
      <c r="G233" s="29">
        <v>86130.034</v>
      </c>
    </row>
    <row r="234" spans="4:7">
      <c r="D234">
        <f t="shared" si="8"/>
        <v>2026</v>
      </c>
      <c r="E234">
        <f t="shared" si="9"/>
        <v>7</v>
      </c>
      <c r="G234" s="29">
        <v>86170.119000000006</v>
      </c>
    </row>
    <row r="235" spans="4:7">
      <c r="D235">
        <f t="shared" si="8"/>
        <v>2026</v>
      </c>
      <c r="E235">
        <f t="shared" si="9"/>
        <v>8</v>
      </c>
      <c r="G235" s="29">
        <v>86181.634999999995</v>
      </c>
    </row>
    <row r="236" spans="4:7">
      <c r="D236">
        <f t="shared" si="8"/>
        <v>2026</v>
      </c>
      <c r="E236">
        <f t="shared" si="9"/>
        <v>9</v>
      </c>
      <c r="G236" s="29">
        <v>86193.150999999998</v>
      </c>
    </row>
    <row r="237" spans="4:7">
      <c r="D237">
        <f t="shared" si="8"/>
        <v>2026</v>
      </c>
      <c r="E237">
        <f t="shared" si="9"/>
        <v>10</v>
      </c>
      <c r="G237" s="29">
        <v>86234.38</v>
      </c>
    </row>
    <row r="238" spans="4:7">
      <c r="D238">
        <f t="shared" si="8"/>
        <v>2026</v>
      </c>
      <c r="E238">
        <f t="shared" si="9"/>
        <v>11</v>
      </c>
      <c r="G238" s="29">
        <v>86245.896999999997</v>
      </c>
    </row>
    <row r="239" spans="4:7">
      <c r="D239">
        <f t="shared" si="8"/>
        <v>2026</v>
      </c>
      <c r="E239">
        <f t="shared" si="9"/>
        <v>12</v>
      </c>
      <c r="G239" s="29">
        <v>86257.040999999997</v>
      </c>
    </row>
    <row r="240" spans="4:7">
      <c r="D240">
        <f t="shared" si="8"/>
        <v>2027</v>
      </c>
      <c r="E240">
        <f t="shared" si="9"/>
        <v>1</v>
      </c>
      <c r="G240" s="29">
        <v>86289.241999999998</v>
      </c>
    </row>
    <row r="241" spans="4:7">
      <c r="D241">
        <f t="shared" si="8"/>
        <v>2027</v>
      </c>
      <c r="E241">
        <f t="shared" si="9"/>
        <v>2</v>
      </c>
      <c r="G241" s="29">
        <v>86300.758000000002</v>
      </c>
    </row>
    <row r="242" spans="4:7">
      <c r="D242">
        <f t="shared" ref="D242:D305" si="10">IF(E242=1,D241+1,D241)</f>
        <v>2027</v>
      </c>
      <c r="E242">
        <f t="shared" ref="E242:E305" si="11">IF(E241=12,1,E241+1)</f>
        <v>3</v>
      </c>
      <c r="G242" s="29">
        <v>86311.16</v>
      </c>
    </row>
    <row r="243" spans="4:7">
      <c r="D243">
        <f t="shared" si="10"/>
        <v>2027</v>
      </c>
      <c r="E243">
        <f t="shared" si="11"/>
        <v>4</v>
      </c>
      <c r="G243" s="29">
        <v>86355.59</v>
      </c>
    </row>
    <row r="244" spans="4:7">
      <c r="D244">
        <f t="shared" si="10"/>
        <v>2027</v>
      </c>
      <c r="E244">
        <f t="shared" si="11"/>
        <v>5</v>
      </c>
      <c r="G244" s="29">
        <v>86366.735000000001</v>
      </c>
    </row>
    <row r="245" spans="4:7">
      <c r="D245">
        <f t="shared" si="10"/>
        <v>2027</v>
      </c>
      <c r="E245">
        <f t="shared" si="11"/>
        <v>6</v>
      </c>
      <c r="G245" s="29">
        <v>86378.251000000004</v>
      </c>
    </row>
    <row r="246" spans="4:7">
      <c r="D246">
        <f t="shared" si="10"/>
        <v>2027</v>
      </c>
      <c r="E246">
        <f t="shared" si="11"/>
        <v>7</v>
      </c>
      <c r="G246" s="29">
        <v>86422.510999999999</v>
      </c>
    </row>
    <row r="247" spans="4:7">
      <c r="D247">
        <f t="shared" si="10"/>
        <v>2027</v>
      </c>
      <c r="E247">
        <f t="shared" si="11"/>
        <v>8</v>
      </c>
      <c r="G247" s="29">
        <v>86434.027000000002</v>
      </c>
    </row>
    <row r="248" spans="4:7">
      <c r="D248">
        <f t="shared" si="10"/>
        <v>2027</v>
      </c>
      <c r="E248">
        <f t="shared" si="11"/>
        <v>9</v>
      </c>
      <c r="G248" s="29">
        <v>86445.543000000005</v>
      </c>
    </row>
    <row r="249" spans="4:7">
      <c r="D249">
        <f t="shared" si="10"/>
        <v>2027</v>
      </c>
      <c r="E249">
        <f t="shared" si="11"/>
        <v>10</v>
      </c>
      <c r="G249" s="29">
        <v>86490.058999999994</v>
      </c>
    </row>
    <row r="250" spans="4:7">
      <c r="D250">
        <f t="shared" si="10"/>
        <v>2027</v>
      </c>
      <c r="E250">
        <f t="shared" si="11"/>
        <v>11</v>
      </c>
      <c r="G250" s="29">
        <v>86501.576000000001</v>
      </c>
    </row>
    <row r="251" spans="4:7">
      <c r="D251">
        <f t="shared" si="10"/>
        <v>2027</v>
      </c>
      <c r="E251">
        <f t="shared" si="11"/>
        <v>12</v>
      </c>
      <c r="G251" s="29">
        <v>86512.72</v>
      </c>
    </row>
    <row r="252" spans="4:7">
      <c r="D252">
        <f t="shared" si="10"/>
        <v>2028</v>
      </c>
      <c r="E252">
        <f t="shared" si="11"/>
        <v>1</v>
      </c>
      <c r="G252" s="29">
        <v>86547.072</v>
      </c>
    </row>
    <row r="253" spans="4:7">
      <c r="D253">
        <f t="shared" si="10"/>
        <v>2028</v>
      </c>
      <c r="E253">
        <f t="shared" si="11"/>
        <v>2</v>
      </c>
      <c r="G253" s="29">
        <v>86558.588000000003</v>
      </c>
    </row>
    <row r="254" spans="4:7">
      <c r="D254">
        <f t="shared" si="10"/>
        <v>2028</v>
      </c>
      <c r="E254">
        <f t="shared" si="11"/>
        <v>3</v>
      </c>
      <c r="G254" s="29">
        <v>86569.361000000004</v>
      </c>
    </row>
    <row r="255" spans="4:7">
      <c r="D255">
        <f t="shared" si="10"/>
        <v>2028</v>
      </c>
      <c r="E255">
        <f t="shared" si="11"/>
        <v>4</v>
      </c>
      <c r="G255" s="29">
        <v>86612.615000000005</v>
      </c>
    </row>
    <row r="256" spans="4:7">
      <c r="D256">
        <f t="shared" si="10"/>
        <v>2028</v>
      </c>
      <c r="E256">
        <f t="shared" si="11"/>
        <v>5</v>
      </c>
      <c r="G256" s="29">
        <v>86623.76</v>
      </c>
    </row>
    <row r="257" spans="4:7">
      <c r="D257">
        <f t="shared" si="10"/>
        <v>2028</v>
      </c>
      <c r="E257">
        <f t="shared" si="11"/>
        <v>6</v>
      </c>
      <c r="G257" s="29">
        <v>86635.275999999998</v>
      </c>
    </row>
    <row r="258" spans="4:7">
      <c r="D258">
        <f t="shared" si="10"/>
        <v>2028</v>
      </c>
      <c r="E258">
        <f t="shared" si="11"/>
        <v>7</v>
      </c>
      <c r="G258" s="29">
        <v>86678.335000000006</v>
      </c>
    </row>
    <row r="259" spans="4:7">
      <c r="D259">
        <f t="shared" si="10"/>
        <v>2028</v>
      </c>
      <c r="E259">
        <f t="shared" si="11"/>
        <v>8</v>
      </c>
      <c r="G259" s="29">
        <v>86689.850999999995</v>
      </c>
    </row>
    <row r="260" spans="4:7">
      <c r="D260">
        <f t="shared" si="10"/>
        <v>2028</v>
      </c>
      <c r="E260">
        <f t="shared" si="11"/>
        <v>9</v>
      </c>
      <c r="G260" s="29">
        <v>86701.366999999998</v>
      </c>
    </row>
    <row r="261" spans="4:7">
      <c r="D261">
        <f t="shared" si="10"/>
        <v>2028</v>
      </c>
      <c r="E261">
        <f t="shared" si="11"/>
        <v>10</v>
      </c>
      <c r="G261" s="29">
        <v>86742.900999999998</v>
      </c>
    </row>
    <row r="262" spans="4:7">
      <c r="D262">
        <f t="shared" si="10"/>
        <v>2028</v>
      </c>
      <c r="E262">
        <f t="shared" si="11"/>
        <v>11</v>
      </c>
      <c r="G262" s="29">
        <v>86754.417000000001</v>
      </c>
    </row>
    <row r="263" spans="4:7">
      <c r="D263">
        <f t="shared" si="10"/>
        <v>2028</v>
      </c>
      <c r="E263">
        <f t="shared" si="11"/>
        <v>12</v>
      </c>
      <c r="G263" s="29">
        <v>86765.561000000002</v>
      </c>
    </row>
    <row r="264" spans="4:7">
      <c r="D264">
        <f t="shared" si="10"/>
        <v>2029</v>
      </c>
      <c r="E264">
        <f t="shared" si="11"/>
        <v>1</v>
      </c>
      <c r="G264" s="29">
        <v>86805.184999999998</v>
      </c>
    </row>
    <row r="265" spans="4:7">
      <c r="D265">
        <f t="shared" si="10"/>
        <v>2029</v>
      </c>
      <c r="E265">
        <f t="shared" si="11"/>
        <v>2</v>
      </c>
      <c r="G265" s="29">
        <v>86816.702000000005</v>
      </c>
    </row>
    <row r="266" spans="4:7">
      <c r="D266">
        <f t="shared" si="10"/>
        <v>2029</v>
      </c>
      <c r="E266">
        <f t="shared" si="11"/>
        <v>3</v>
      </c>
      <c r="G266" s="29">
        <v>86827.103000000003</v>
      </c>
    </row>
    <row r="267" spans="4:7">
      <c r="D267">
        <f t="shared" si="10"/>
        <v>2029</v>
      </c>
      <c r="E267">
        <f t="shared" si="11"/>
        <v>4</v>
      </c>
      <c r="G267" s="29">
        <v>86874.796000000002</v>
      </c>
    </row>
    <row r="268" spans="4:7">
      <c r="D268">
        <f t="shared" si="10"/>
        <v>2029</v>
      </c>
      <c r="E268">
        <f t="shared" si="11"/>
        <v>5</v>
      </c>
      <c r="G268" s="29">
        <v>86885.94</v>
      </c>
    </row>
    <row r="269" spans="4:7">
      <c r="D269">
        <f t="shared" si="10"/>
        <v>2029</v>
      </c>
      <c r="E269">
        <f t="shared" si="11"/>
        <v>6</v>
      </c>
      <c r="G269" s="29">
        <v>86897.456999999995</v>
      </c>
    </row>
    <row r="270" spans="4:7">
      <c r="D270">
        <f t="shared" si="10"/>
        <v>2029</v>
      </c>
      <c r="E270">
        <f t="shared" si="11"/>
        <v>7</v>
      </c>
      <c r="G270" s="29">
        <v>86946.668000000005</v>
      </c>
    </row>
    <row r="271" spans="4:7">
      <c r="D271">
        <f t="shared" si="10"/>
        <v>2029</v>
      </c>
      <c r="E271">
        <f t="shared" si="11"/>
        <v>8</v>
      </c>
      <c r="G271" s="29">
        <v>86958.184999999998</v>
      </c>
    </row>
    <row r="272" spans="4:7">
      <c r="D272">
        <f t="shared" si="10"/>
        <v>2029</v>
      </c>
      <c r="E272">
        <f t="shared" si="11"/>
        <v>9</v>
      </c>
      <c r="G272" s="29">
        <v>86969.701000000001</v>
      </c>
    </row>
    <row r="273" spans="4:7">
      <c r="D273">
        <f t="shared" si="10"/>
        <v>2029</v>
      </c>
      <c r="E273">
        <f t="shared" si="11"/>
        <v>10</v>
      </c>
      <c r="G273" s="29">
        <v>87019.365000000005</v>
      </c>
    </row>
    <row r="274" spans="4:7">
      <c r="D274">
        <f t="shared" si="10"/>
        <v>2029</v>
      </c>
      <c r="E274">
        <f t="shared" si="11"/>
        <v>11</v>
      </c>
      <c r="G274" s="29">
        <v>87030.880999999994</v>
      </c>
    </row>
    <row r="275" spans="4:7">
      <c r="D275">
        <f t="shared" si="10"/>
        <v>2029</v>
      </c>
      <c r="E275">
        <f t="shared" si="11"/>
        <v>12</v>
      </c>
      <c r="G275" s="29">
        <v>87042.025999999998</v>
      </c>
    </row>
    <row r="276" spans="4:7">
      <c r="D276">
        <f t="shared" si="10"/>
        <v>2030</v>
      </c>
      <c r="E276">
        <f t="shared" si="11"/>
        <v>1</v>
      </c>
      <c r="G276" s="29">
        <v>87090.52</v>
      </c>
    </row>
    <row r="277" spans="4:7">
      <c r="D277">
        <f t="shared" si="10"/>
        <v>2030</v>
      </c>
      <c r="E277">
        <f t="shared" si="11"/>
        <v>2</v>
      </c>
      <c r="G277" s="29">
        <v>87102.036999999997</v>
      </c>
    </row>
    <row r="278" spans="4:7">
      <c r="D278">
        <f t="shared" si="10"/>
        <v>2030</v>
      </c>
      <c r="E278">
        <f t="shared" si="11"/>
        <v>3</v>
      </c>
      <c r="G278" s="29">
        <v>87112.437999999995</v>
      </c>
    </row>
    <row r="279" spans="4:7">
      <c r="D279">
        <f t="shared" si="10"/>
        <v>2030</v>
      </c>
      <c r="E279">
        <f t="shared" si="11"/>
        <v>4</v>
      </c>
      <c r="G279" s="29">
        <v>87220.342000000004</v>
      </c>
    </row>
    <row r="280" spans="4:7">
      <c r="D280">
        <f t="shared" si="10"/>
        <v>2030</v>
      </c>
      <c r="E280">
        <f t="shared" si="11"/>
        <v>5</v>
      </c>
      <c r="G280" s="29">
        <v>87231.486999999994</v>
      </c>
    </row>
    <row r="281" spans="4:7">
      <c r="D281">
        <f t="shared" si="10"/>
        <v>2030</v>
      </c>
      <c r="E281">
        <f t="shared" si="11"/>
        <v>6</v>
      </c>
      <c r="G281" s="29">
        <v>87243.002999999997</v>
      </c>
    </row>
    <row r="282" spans="4:7">
      <c r="D282">
        <f t="shared" si="10"/>
        <v>2030</v>
      </c>
      <c r="E282">
        <f t="shared" si="11"/>
        <v>7</v>
      </c>
      <c r="G282" s="29">
        <v>87267.107000000004</v>
      </c>
    </row>
    <row r="283" spans="4:7">
      <c r="D283">
        <f t="shared" si="10"/>
        <v>2030</v>
      </c>
      <c r="E283">
        <f t="shared" si="11"/>
        <v>8</v>
      </c>
      <c r="G283" s="29">
        <v>87278.623000000007</v>
      </c>
    </row>
    <row r="284" spans="4:7">
      <c r="D284">
        <f t="shared" si="10"/>
        <v>2030</v>
      </c>
      <c r="E284">
        <f t="shared" si="11"/>
        <v>9</v>
      </c>
      <c r="G284" s="29">
        <v>87290.138999999996</v>
      </c>
    </row>
    <row r="285" spans="4:7">
      <c r="D285">
        <f t="shared" si="10"/>
        <v>2030</v>
      </c>
      <c r="E285">
        <f t="shared" si="11"/>
        <v>10</v>
      </c>
      <c r="G285" s="29">
        <v>87320.159</v>
      </c>
    </row>
    <row r="286" spans="4:7">
      <c r="D286">
        <f t="shared" si="10"/>
        <v>2030</v>
      </c>
      <c r="E286">
        <f t="shared" si="11"/>
        <v>11</v>
      </c>
      <c r="G286" s="29">
        <v>87331.675000000003</v>
      </c>
    </row>
    <row r="287" spans="4:7">
      <c r="D287">
        <f t="shared" si="10"/>
        <v>2030</v>
      </c>
      <c r="E287">
        <f t="shared" si="11"/>
        <v>12</v>
      </c>
      <c r="G287" s="29">
        <v>87342.82</v>
      </c>
    </row>
    <row r="288" spans="4:7">
      <c r="D288">
        <f t="shared" si="10"/>
        <v>2031</v>
      </c>
      <c r="E288">
        <f t="shared" si="11"/>
        <v>1</v>
      </c>
      <c r="G288" s="29">
        <v>87386.120999999999</v>
      </c>
    </row>
    <row r="289" spans="4:7">
      <c r="D289">
        <f t="shared" si="10"/>
        <v>2031</v>
      </c>
      <c r="E289">
        <f t="shared" si="11"/>
        <v>2</v>
      </c>
      <c r="G289" s="29">
        <v>87397.637000000002</v>
      </c>
    </row>
    <row r="290" spans="4:7">
      <c r="D290">
        <f t="shared" si="10"/>
        <v>2031</v>
      </c>
      <c r="E290">
        <f t="shared" si="11"/>
        <v>3</v>
      </c>
      <c r="G290" s="29">
        <v>87408.038</v>
      </c>
    </row>
    <row r="291" spans="4:7">
      <c r="D291">
        <f t="shared" si="10"/>
        <v>2031</v>
      </c>
      <c r="E291">
        <f t="shared" si="11"/>
        <v>4</v>
      </c>
      <c r="G291" s="29">
        <v>87459.414999999994</v>
      </c>
    </row>
    <row r="292" spans="4:7">
      <c r="D292">
        <f t="shared" si="10"/>
        <v>2031</v>
      </c>
      <c r="E292">
        <f t="shared" si="11"/>
        <v>5</v>
      </c>
      <c r="G292" s="29">
        <v>87470.558999999994</v>
      </c>
    </row>
    <row r="293" spans="4:7">
      <c r="D293">
        <f t="shared" si="10"/>
        <v>2031</v>
      </c>
      <c r="E293">
        <f t="shared" si="11"/>
        <v>6</v>
      </c>
      <c r="G293" s="29">
        <v>87482.074999999997</v>
      </c>
    </row>
    <row r="294" spans="4:7">
      <c r="D294">
        <f t="shared" si="10"/>
        <v>2031</v>
      </c>
      <c r="E294">
        <f t="shared" si="11"/>
        <v>7</v>
      </c>
      <c r="G294" s="29">
        <v>87531.123000000007</v>
      </c>
    </row>
    <row r="295" spans="4:7">
      <c r="D295">
        <f t="shared" si="10"/>
        <v>2031</v>
      </c>
      <c r="E295">
        <f t="shared" si="11"/>
        <v>8</v>
      </c>
      <c r="G295" s="29">
        <v>87542.638999999996</v>
      </c>
    </row>
    <row r="296" spans="4:7">
      <c r="D296">
        <f t="shared" si="10"/>
        <v>2031</v>
      </c>
      <c r="E296">
        <f t="shared" si="11"/>
        <v>9</v>
      </c>
      <c r="G296" s="29">
        <v>87554.154999999999</v>
      </c>
    </row>
    <row r="297" spans="4:7">
      <c r="D297">
        <f t="shared" si="10"/>
        <v>2031</v>
      </c>
      <c r="E297">
        <f t="shared" si="11"/>
        <v>10</v>
      </c>
      <c r="G297" s="29">
        <v>87605.429000000004</v>
      </c>
    </row>
    <row r="298" spans="4:7">
      <c r="D298">
        <f t="shared" si="10"/>
        <v>2031</v>
      </c>
      <c r="E298">
        <f t="shared" si="11"/>
        <v>11</v>
      </c>
      <c r="G298" s="29">
        <v>87616.945999999996</v>
      </c>
    </row>
    <row r="299" spans="4:7">
      <c r="D299">
        <f t="shared" si="10"/>
        <v>2031</v>
      </c>
      <c r="E299">
        <f t="shared" si="11"/>
        <v>12</v>
      </c>
      <c r="G299" s="29">
        <v>87628.09</v>
      </c>
    </row>
    <row r="300" spans="4:7">
      <c r="D300">
        <f t="shared" si="10"/>
        <v>2032</v>
      </c>
      <c r="E300">
        <f t="shared" si="11"/>
        <v>1</v>
      </c>
      <c r="G300" s="29">
        <v>87674.233999999997</v>
      </c>
    </row>
    <row r="301" spans="4:7">
      <c r="D301">
        <f t="shared" si="10"/>
        <v>2032</v>
      </c>
      <c r="E301">
        <f t="shared" si="11"/>
        <v>2</v>
      </c>
      <c r="G301" s="29">
        <v>87685.751000000004</v>
      </c>
    </row>
    <row r="302" spans="4:7">
      <c r="D302">
        <f t="shared" si="10"/>
        <v>2032</v>
      </c>
      <c r="E302">
        <f t="shared" si="11"/>
        <v>3</v>
      </c>
      <c r="G302" s="29">
        <v>87696.524000000005</v>
      </c>
    </row>
    <row r="303" spans="4:7">
      <c r="D303">
        <f t="shared" si="10"/>
        <v>2032</v>
      </c>
      <c r="E303">
        <f t="shared" si="11"/>
        <v>4</v>
      </c>
      <c r="G303" s="29">
        <v>87750.088000000003</v>
      </c>
    </row>
    <row r="304" spans="4:7">
      <c r="D304">
        <f t="shared" si="10"/>
        <v>2032</v>
      </c>
      <c r="E304">
        <f t="shared" si="11"/>
        <v>5</v>
      </c>
      <c r="G304" s="29">
        <v>87761.232999999993</v>
      </c>
    </row>
    <row r="305" spans="4:7">
      <c r="D305">
        <f t="shared" si="10"/>
        <v>2032</v>
      </c>
      <c r="E305">
        <f t="shared" si="11"/>
        <v>6</v>
      </c>
      <c r="G305" s="29">
        <v>87772.748999999996</v>
      </c>
    </row>
    <row r="306" spans="4:7">
      <c r="D306">
        <f t="shared" ref="D306:D369" si="12">IF(E306=1,D305+1,D305)</f>
        <v>2032</v>
      </c>
      <c r="E306">
        <f t="shared" ref="E306:E369" si="13">IF(E305=12,1,E305+1)</f>
        <v>7</v>
      </c>
      <c r="G306" s="29">
        <v>87824.994000000006</v>
      </c>
    </row>
    <row r="307" spans="4:7">
      <c r="D307">
        <f t="shared" si="12"/>
        <v>2032</v>
      </c>
      <c r="E307">
        <f t="shared" si="13"/>
        <v>8</v>
      </c>
      <c r="G307" s="29">
        <v>87836.51</v>
      </c>
    </row>
    <row r="308" spans="4:7">
      <c r="D308">
        <f t="shared" si="12"/>
        <v>2032</v>
      </c>
      <c r="E308">
        <f t="shared" si="13"/>
        <v>9</v>
      </c>
      <c r="G308" s="29">
        <v>87848.025999999998</v>
      </c>
    </row>
    <row r="309" spans="4:7">
      <c r="D309">
        <f t="shared" si="12"/>
        <v>2032</v>
      </c>
      <c r="E309">
        <f t="shared" si="13"/>
        <v>10</v>
      </c>
      <c r="G309" s="29">
        <v>87902.292000000001</v>
      </c>
    </row>
    <row r="310" spans="4:7">
      <c r="D310">
        <f t="shared" si="12"/>
        <v>2032</v>
      </c>
      <c r="E310">
        <f t="shared" si="13"/>
        <v>11</v>
      </c>
      <c r="G310" s="29">
        <v>87913.808000000005</v>
      </c>
    </row>
    <row r="311" spans="4:7">
      <c r="D311">
        <f t="shared" si="12"/>
        <v>2032</v>
      </c>
      <c r="E311">
        <f t="shared" si="13"/>
        <v>12</v>
      </c>
      <c r="G311" s="29">
        <v>87924.952999999994</v>
      </c>
    </row>
    <row r="312" spans="4:7">
      <c r="D312">
        <f t="shared" si="12"/>
        <v>2033</v>
      </c>
      <c r="E312">
        <f t="shared" si="13"/>
        <v>1</v>
      </c>
      <c r="G312" s="29">
        <v>87967.792000000001</v>
      </c>
    </row>
    <row r="313" spans="4:7">
      <c r="D313">
        <f t="shared" si="12"/>
        <v>2033</v>
      </c>
      <c r="E313">
        <f t="shared" si="13"/>
        <v>2</v>
      </c>
      <c r="G313" s="29">
        <v>87979.308999999994</v>
      </c>
    </row>
    <row r="314" spans="4:7">
      <c r="D314">
        <f t="shared" si="12"/>
        <v>2033</v>
      </c>
      <c r="E314">
        <f t="shared" si="13"/>
        <v>3</v>
      </c>
      <c r="G314" s="29">
        <v>87989.71</v>
      </c>
    </row>
    <row r="315" spans="4:7">
      <c r="D315">
        <f t="shared" si="12"/>
        <v>2033</v>
      </c>
      <c r="E315">
        <f t="shared" si="13"/>
        <v>4</v>
      </c>
      <c r="G315" s="29">
        <v>88044.021999999997</v>
      </c>
    </row>
    <row r="316" spans="4:7">
      <c r="D316">
        <f t="shared" si="12"/>
        <v>2033</v>
      </c>
      <c r="E316">
        <f t="shared" si="13"/>
        <v>5</v>
      </c>
      <c r="G316" s="29">
        <v>88055.167000000001</v>
      </c>
    </row>
    <row r="317" spans="4:7">
      <c r="D317">
        <f t="shared" si="12"/>
        <v>2033</v>
      </c>
      <c r="E317">
        <f t="shared" si="13"/>
        <v>6</v>
      </c>
      <c r="G317" s="29">
        <v>88066.683000000005</v>
      </c>
    </row>
    <row r="318" spans="4:7">
      <c r="D318">
        <f t="shared" si="12"/>
        <v>2033</v>
      </c>
      <c r="E318">
        <f t="shared" si="13"/>
        <v>7</v>
      </c>
      <c r="G318" s="29">
        <v>88122.176000000007</v>
      </c>
    </row>
    <row r="319" spans="4:7">
      <c r="D319">
        <f t="shared" si="12"/>
        <v>2033</v>
      </c>
      <c r="E319">
        <f t="shared" si="13"/>
        <v>8</v>
      </c>
      <c r="G319" s="29">
        <v>88133.691999999995</v>
      </c>
    </row>
    <row r="320" spans="4:7">
      <c r="D320">
        <f t="shared" si="12"/>
        <v>2033</v>
      </c>
      <c r="E320">
        <f t="shared" si="13"/>
        <v>9</v>
      </c>
      <c r="G320" s="29">
        <v>88145.207999999999</v>
      </c>
    </row>
    <row r="321" spans="4:7">
      <c r="D321">
        <f t="shared" si="12"/>
        <v>2033</v>
      </c>
      <c r="E321">
        <f t="shared" si="13"/>
        <v>10</v>
      </c>
      <c r="G321" s="29">
        <v>88201.554999999993</v>
      </c>
    </row>
    <row r="322" spans="4:7">
      <c r="D322">
        <f t="shared" si="12"/>
        <v>2033</v>
      </c>
      <c r="E322">
        <f t="shared" si="13"/>
        <v>11</v>
      </c>
      <c r="G322" s="29">
        <v>88213.070999999996</v>
      </c>
    </row>
    <row r="323" spans="4:7">
      <c r="D323">
        <f t="shared" si="12"/>
        <v>2033</v>
      </c>
      <c r="E323">
        <f t="shared" si="13"/>
        <v>12</v>
      </c>
      <c r="G323" s="29">
        <v>88224.216</v>
      </c>
    </row>
    <row r="324" spans="4:7">
      <c r="D324">
        <f t="shared" si="12"/>
        <v>2034</v>
      </c>
      <c r="E324">
        <f t="shared" si="13"/>
        <v>1</v>
      </c>
      <c r="G324" s="29">
        <v>88268.502999999997</v>
      </c>
    </row>
    <row r="325" spans="4:7">
      <c r="D325">
        <f t="shared" si="12"/>
        <v>2034</v>
      </c>
      <c r="E325">
        <f t="shared" si="13"/>
        <v>2</v>
      </c>
      <c r="G325" s="29">
        <v>88280.019</v>
      </c>
    </row>
    <row r="326" spans="4:7">
      <c r="D326">
        <f t="shared" si="12"/>
        <v>2034</v>
      </c>
      <c r="E326">
        <f t="shared" si="13"/>
        <v>3</v>
      </c>
      <c r="G326" s="29">
        <v>88290.421000000002</v>
      </c>
    </row>
    <row r="327" spans="4:7">
      <c r="D327">
        <f t="shared" si="12"/>
        <v>2034</v>
      </c>
      <c r="E327">
        <f t="shared" si="13"/>
        <v>4</v>
      </c>
      <c r="G327" s="29">
        <v>88344.667000000001</v>
      </c>
    </row>
    <row r="328" spans="4:7">
      <c r="D328">
        <f t="shared" si="12"/>
        <v>2034</v>
      </c>
      <c r="E328">
        <f t="shared" si="13"/>
        <v>5</v>
      </c>
      <c r="G328" s="29">
        <v>88355.812000000005</v>
      </c>
    </row>
    <row r="329" spans="4:7">
      <c r="D329">
        <f t="shared" si="12"/>
        <v>2034</v>
      </c>
      <c r="E329">
        <f t="shared" si="13"/>
        <v>6</v>
      </c>
      <c r="G329" s="29">
        <v>88367.327999999994</v>
      </c>
    </row>
    <row r="330" spans="4:7">
      <c r="D330">
        <f t="shared" si="12"/>
        <v>2034</v>
      </c>
      <c r="E330">
        <f t="shared" si="13"/>
        <v>7</v>
      </c>
      <c r="G330" s="29">
        <v>88416.286999999997</v>
      </c>
    </row>
    <row r="331" spans="4:7">
      <c r="D331">
        <f t="shared" si="12"/>
        <v>2034</v>
      </c>
      <c r="E331">
        <f t="shared" si="13"/>
        <v>8</v>
      </c>
      <c r="G331" s="29">
        <v>88427.803</v>
      </c>
    </row>
    <row r="332" spans="4:7">
      <c r="D332">
        <f t="shared" si="12"/>
        <v>2034</v>
      </c>
      <c r="E332">
        <f t="shared" si="13"/>
        <v>9</v>
      </c>
      <c r="G332" s="29">
        <v>88439.32</v>
      </c>
    </row>
    <row r="333" spans="4:7">
      <c r="D333">
        <f t="shared" si="12"/>
        <v>2034</v>
      </c>
      <c r="E333">
        <f t="shared" si="13"/>
        <v>10</v>
      </c>
      <c r="G333" s="29">
        <v>88487.171000000002</v>
      </c>
    </row>
    <row r="334" spans="4:7">
      <c r="D334">
        <f t="shared" si="12"/>
        <v>2034</v>
      </c>
      <c r="E334">
        <f t="shared" si="13"/>
        <v>11</v>
      </c>
      <c r="G334" s="29">
        <v>88498.687000000005</v>
      </c>
    </row>
    <row r="335" spans="4:7">
      <c r="D335">
        <f t="shared" si="12"/>
        <v>2034</v>
      </c>
      <c r="E335">
        <f t="shared" si="13"/>
        <v>12</v>
      </c>
      <c r="G335" s="29">
        <v>88509.831999999995</v>
      </c>
    </row>
    <row r="336" spans="4:7">
      <c r="D336">
        <f t="shared" si="12"/>
        <v>2035</v>
      </c>
      <c r="E336">
        <f t="shared" si="13"/>
        <v>1</v>
      </c>
      <c r="G336" s="29">
        <v>88550.058000000005</v>
      </c>
    </row>
    <row r="337" spans="4:7">
      <c r="D337">
        <f t="shared" si="12"/>
        <v>2035</v>
      </c>
      <c r="E337">
        <f t="shared" si="13"/>
        <v>2</v>
      </c>
      <c r="G337" s="29">
        <v>88561.573999999993</v>
      </c>
    </row>
    <row r="338" spans="4:7">
      <c r="D338">
        <f t="shared" si="12"/>
        <v>2035</v>
      </c>
      <c r="E338">
        <f t="shared" si="13"/>
        <v>3</v>
      </c>
      <c r="G338" s="29">
        <v>88571.975000000006</v>
      </c>
    </row>
    <row r="339" spans="4:7">
      <c r="D339">
        <f t="shared" si="12"/>
        <v>2035</v>
      </c>
      <c r="E339">
        <f t="shared" si="13"/>
        <v>4</v>
      </c>
      <c r="G339" s="29">
        <v>88622.164999999994</v>
      </c>
    </row>
    <row r="340" spans="4:7">
      <c r="D340">
        <f t="shared" si="12"/>
        <v>2035</v>
      </c>
      <c r="E340">
        <f t="shared" si="13"/>
        <v>5</v>
      </c>
      <c r="G340" s="29">
        <v>88633.308999999994</v>
      </c>
    </row>
    <row r="341" spans="4:7">
      <c r="D341">
        <f t="shared" si="12"/>
        <v>2035</v>
      </c>
      <c r="E341">
        <f t="shared" si="13"/>
        <v>6</v>
      </c>
      <c r="G341" s="29">
        <v>88644.824999999997</v>
      </c>
    </row>
    <row r="342" spans="4:7">
      <c r="D342">
        <f t="shared" si="12"/>
        <v>2035</v>
      </c>
      <c r="E342">
        <f t="shared" si="13"/>
        <v>7</v>
      </c>
      <c r="G342" s="29">
        <v>88694.2</v>
      </c>
    </row>
    <row r="343" spans="4:7">
      <c r="D343">
        <f t="shared" si="12"/>
        <v>2035</v>
      </c>
      <c r="E343">
        <f t="shared" si="13"/>
        <v>8</v>
      </c>
      <c r="G343" s="29">
        <v>88705.716</v>
      </c>
    </row>
    <row r="344" spans="4:7">
      <c r="D344">
        <f t="shared" si="12"/>
        <v>2035</v>
      </c>
      <c r="E344">
        <f t="shared" si="13"/>
        <v>9</v>
      </c>
      <c r="G344" s="29">
        <v>88717.232000000004</v>
      </c>
    </row>
    <row r="345" spans="4:7">
      <c r="D345">
        <f t="shared" si="12"/>
        <v>2035</v>
      </c>
      <c r="E345">
        <f t="shared" si="13"/>
        <v>10</v>
      </c>
      <c r="G345" s="29">
        <v>88765.486000000004</v>
      </c>
    </row>
    <row r="346" spans="4:7">
      <c r="D346">
        <f t="shared" si="12"/>
        <v>2035</v>
      </c>
      <c r="E346">
        <f t="shared" si="13"/>
        <v>11</v>
      </c>
      <c r="G346" s="29">
        <v>88777.002999999997</v>
      </c>
    </row>
    <row r="347" spans="4:7">
      <c r="D347">
        <f t="shared" si="12"/>
        <v>2035</v>
      </c>
      <c r="E347">
        <f t="shared" si="13"/>
        <v>12</v>
      </c>
      <c r="G347" s="29">
        <v>88788.146999999997</v>
      </c>
    </row>
    <row r="348" spans="4:7">
      <c r="D348">
        <f t="shared" si="12"/>
        <v>2036</v>
      </c>
      <c r="E348">
        <f t="shared" si="13"/>
        <v>1</v>
      </c>
      <c r="G348" s="29">
        <v>88828.528000000006</v>
      </c>
    </row>
    <row r="349" spans="4:7">
      <c r="D349">
        <f t="shared" si="12"/>
        <v>2036</v>
      </c>
      <c r="E349">
        <f t="shared" si="13"/>
        <v>2</v>
      </c>
      <c r="G349" s="29">
        <v>88840.043999999994</v>
      </c>
    </row>
    <row r="350" spans="4:7">
      <c r="D350">
        <f t="shared" si="12"/>
        <v>2036</v>
      </c>
      <c r="E350">
        <f t="shared" si="13"/>
        <v>3</v>
      </c>
      <c r="G350" s="29">
        <v>88850.816999999995</v>
      </c>
    </row>
    <row r="351" spans="4:7">
      <c r="D351">
        <f t="shared" si="12"/>
        <v>2036</v>
      </c>
      <c r="E351">
        <f t="shared" si="13"/>
        <v>4</v>
      </c>
      <c r="G351" s="29">
        <v>88903.221000000005</v>
      </c>
    </row>
    <row r="352" spans="4:7">
      <c r="D352">
        <f t="shared" si="12"/>
        <v>2036</v>
      </c>
      <c r="E352">
        <f t="shared" si="13"/>
        <v>5</v>
      </c>
      <c r="G352" s="29">
        <v>88914.365000000005</v>
      </c>
    </row>
    <row r="353" spans="4:7">
      <c r="D353">
        <f t="shared" si="12"/>
        <v>2036</v>
      </c>
      <c r="E353">
        <f t="shared" si="13"/>
        <v>6</v>
      </c>
      <c r="G353" s="29">
        <v>88925.880999999994</v>
      </c>
    </row>
    <row r="354" spans="4:7">
      <c r="D354">
        <f t="shared" si="12"/>
        <v>2036</v>
      </c>
      <c r="E354">
        <f t="shared" si="13"/>
        <v>7</v>
      </c>
      <c r="G354" s="29">
        <v>88974.548999999999</v>
      </c>
    </row>
    <row r="355" spans="4:7">
      <c r="D355">
        <f t="shared" si="12"/>
        <v>2036</v>
      </c>
      <c r="E355">
        <f t="shared" si="13"/>
        <v>8</v>
      </c>
      <c r="G355" s="29">
        <v>88986.066000000006</v>
      </c>
    </row>
    <row r="356" spans="4:7">
      <c r="D356">
        <f t="shared" si="12"/>
        <v>2036</v>
      </c>
      <c r="E356">
        <f t="shared" si="13"/>
        <v>9</v>
      </c>
      <c r="G356" s="29">
        <v>88997.581999999995</v>
      </c>
    </row>
    <row r="357" spans="4:7">
      <c r="D357">
        <f t="shared" si="12"/>
        <v>2036</v>
      </c>
      <c r="E357">
        <f t="shared" si="13"/>
        <v>10</v>
      </c>
      <c r="G357" s="29">
        <v>89049.312999999995</v>
      </c>
    </row>
    <row r="358" spans="4:7">
      <c r="D358">
        <f t="shared" si="12"/>
        <v>2036</v>
      </c>
      <c r="E358">
        <f t="shared" si="13"/>
        <v>11</v>
      </c>
      <c r="G358" s="29">
        <v>89060.83</v>
      </c>
    </row>
    <row r="359" spans="4:7">
      <c r="D359">
        <f t="shared" si="12"/>
        <v>2036</v>
      </c>
      <c r="E359">
        <f t="shared" si="13"/>
        <v>12</v>
      </c>
      <c r="G359" s="29">
        <v>89071.974000000002</v>
      </c>
    </row>
    <row r="360" spans="4:7">
      <c r="D360">
        <f t="shared" si="12"/>
        <v>2037</v>
      </c>
      <c r="E360">
        <f t="shared" si="13"/>
        <v>1</v>
      </c>
      <c r="G360" s="29">
        <v>89116.596000000005</v>
      </c>
    </row>
    <row r="361" spans="4:7">
      <c r="D361">
        <f t="shared" si="12"/>
        <v>2037</v>
      </c>
      <c r="E361">
        <f t="shared" si="13"/>
        <v>2</v>
      </c>
      <c r="G361" s="29">
        <v>89128.111999999994</v>
      </c>
    </row>
    <row r="362" spans="4:7">
      <c r="D362">
        <f t="shared" si="12"/>
        <v>2037</v>
      </c>
      <c r="E362">
        <f t="shared" si="13"/>
        <v>3</v>
      </c>
      <c r="G362" s="29">
        <v>89138.513999999996</v>
      </c>
    </row>
    <row r="363" spans="4:7">
      <c r="D363">
        <f t="shared" si="12"/>
        <v>2037</v>
      </c>
      <c r="E363">
        <f t="shared" si="13"/>
        <v>4</v>
      </c>
      <c r="G363" s="29">
        <v>89195.811000000002</v>
      </c>
    </row>
    <row r="364" spans="4:7">
      <c r="D364">
        <f t="shared" si="12"/>
        <v>2037</v>
      </c>
      <c r="E364">
        <f t="shared" si="13"/>
        <v>5</v>
      </c>
      <c r="G364" s="29">
        <v>89206.956000000006</v>
      </c>
    </row>
    <row r="365" spans="4:7">
      <c r="D365">
        <f t="shared" si="12"/>
        <v>2037</v>
      </c>
      <c r="E365">
        <f t="shared" si="13"/>
        <v>6</v>
      </c>
      <c r="G365" s="29">
        <v>89218.471999999994</v>
      </c>
    </row>
    <row r="366" spans="4:7">
      <c r="D366">
        <f t="shared" si="12"/>
        <v>2037</v>
      </c>
      <c r="E366">
        <f t="shared" si="13"/>
        <v>7</v>
      </c>
      <c r="G366" s="29">
        <v>89274.62</v>
      </c>
    </row>
    <row r="367" spans="4:7">
      <c r="D367">
        <f t="shared" si="12"/>
        <v>2037</v>
      </c>
      <c r="E367">
        <f t="shared" si="13"/>
        <v>8</v>
      </c>
      <c r="G367" s="29">
        <v>89286.135999999999</v>
      </c>
    </row>
    <row r="368" spans="4:7">
      <c r="D368">
        <f t="shared" si="12"/>
        <v>2037</v>
      </c>
      <c r="E368">
        <f t="shared" si="13"/>
        <v>9</v>
      </c>
      <c r="G368" s="29">
        <v>89297.652000000002</v>
      </c>
    </row>
    <row r="369" spans="4:7">
      <c r="D369">
        <f t="shared" si="12"/>
        <v>2037</v>
      </c>
      <c r="E369">
        <f t="shared" si="13"/>
        <v>10</v>
      </c>
      <c r="G369" s="29">
        <v>89353.457999999999</v>
      </c>
    </row>
    <row r="370" spans="4:7">
      <c r="D370">
        <f t="shared" ref="D370:D433" si="14">IF(E370=1,D369+1,D369)</f>
        <v>2037</v>
      </c>
      <c r="E370">
        <f t="shared" ref="E370:E433" si="15">IF(E369=12,1,E369+1)</f>
        <v>11</v>
      </c>
      <c r="G370" s="29">
        <v>89364.974000000002</v>
      </c>
    </row>
    <row r="371" spans="4:7">
      <c r="D371">
        <f t="shared" si="14"/>
        <v>2037</v>
      </c>
      <c r="E371">
        <f t="shared" si="15"/>
        <v>12</v>
      </c>
      <c r="G371" s="29">
        <v>89376.119000000006</v>
      </c>
    </row>
    <row r="372" spans="4:7">
      <c r="D372">
        <f t="shared" si="14"/>
        <v>2038</v>
      </c>
      <c r="E372">
        <f t="shared" si="15"/>
        <v>1</v>
      </c>
      <c r="G372" s="29">
        <v>89424.161999999997</v>
      </c>
    </row>
    <row r="373" spans="4:7">
      <c r="D373">
        <f t="shared" si="14"/>
        <v>2038</v>
      </c>
      <c r="E373">
        <f t="shared" si="15"/>
        <v>2</v>
      </c>
      <c r="G373" s="29">
        <v>89435.678</v>
      </c>
    </row>
    <row r="374" spans="4:7">
      <c r="D374">
        <f t="shared" si="14"/>
        <v>2038</v>
      </c>
      <c r="E374">
        <f t="shared" si="15"/>
        <v>3</v>
      </c>
      <c r="G374" s="29">
        <v>89446.078999999998</v>
      </c>
    </row>
    <row r="375" spans="4:7">
      <c r="D375">
        <f t="shared" si="14"/>
        <v>2038</v>
      </c>
      <c r="E375">
        <f t="shared" si="15"/>
        <v>4</v>
      </c>
      <c r="G375" s="29">
        <v>89503.457999999999</v>
      </c>
    </row>
    <row r="376" spans="4:7">
      <c r="D376">
        <f t="shared" si="14"/>
        <v>2038</v>
      </c>
      <c r="E376">
        <f t="shared" si="15"/>
        <v>5</v>
      </c>
      <c r="G376" s="29">
        <v>89514.603000000003</v>
      </c>
    </row>
    <row r="377" spans="4:7">
      <c r="D377">
        <f t="shared" si="14"/>
        <v>2038</v>
      </c>
      <c r="E377">
        <f t="shared" si="15"/>
        <v>6</v>
      </c>
      <c r="G377" s="29">
        <v>89526.119000000006</v>
      </c>
    </row>
    <row r="378" spans="4:7">
      <c r="D378">
        <f t="shared" si="14"/>
        <v>2038</v>
      </c>
      <c r="E378">
        <f t="shared" si="15"/>
        <v>7</v>
      </c>
      <c r="G378" s="29">
        <v>89580.103000000003</v>
      </c>
    </row>
    <row r="379" spans="4:7">
      <c r="D379">
        <f t="shared" si="14"/>
        <v>2038</v>
      </c>
      <c r="E379">
        <f t="shared" si="15"/>
        <v>8</v>
      </c>
      <c r="G379" s="29">
        <v>89591.619000000006</v>
      </c>
    </row>
    <row r="380" spans="4:7">
      <c r="D380">
        <f t="shared" si="14"/>
        <v>2038</v>
      </c>
      <c r="E380">
        <f t="shared" si="15"/>
        <v>9</v>
      </c>
      <c r="G380" s="29">
        <v>89603.134999999995</v>
      </c>
    </row>
    <row r="381" spans="4:7">
      <c r="D381">
        <f t="shared" si="14"/>
        <v>2038</v>
      </c>
      <c r="E381">
        <f t="shared" si="15"/>
        <v>10</v>
      </c>
      <c r="G381" s="29">
        <v>89657.667000000001</v>
      </c>
    </row>
    <row r="382" spans="4:7">
      <c r="D382">
        <f t="shared" si="14"/>
        <v>2038</v>
      </c>
      <c r="E382">
        <f t="shared" si="15"/>
        <v>11</v>
      </c>
      <c r="G382" s="29">
        <v>89669.183000000005</v>
      </c>
    </row>
    <row r="383" spans="4:7">
      <c r="D383">
        <f t="shared" si="14"/>
        <v>2038</v>
      </c>
      <c r="E383">
        <f t="shared" si="15"/>
        <v>12</v>
      </c>
      <c r="G383" s="29">
        <v>89680.327999999994</v>
      </c>
    </row>
    <row r="384" spans="4:7">
      <c r="D384">
        <f t="shared" si="14"/>
        <v>2039</v>
      </c>
      <c r="E384">
        <f t="shared" si="15"/>
        <v>1</v>
      </c>
      <c r="G384" s="29">
        <v>89726.702999999994</v>
      </c>
    </row>
    <row r="385" spans="4:7">
      <c r="D385">
        <f t="shared" si="14"/>
        <v>2039</v>
      </c>
      <c r="E385">
        <f t="shared" si="15"/>
        <v>2</v>
      </c>
      <c r="G385" s="29">
        <v>89738.218999999997</v>
      </c>
    </row>
    <row r="386" spans="4:7">
      <c r="D386">
        <f t="shared" si="14"/>
        <v>2039</v>
      </c>
      <c r="E386">
        <f t="shared" si="15"/>
        <v>3</v>
      </c>
      <c r="G386" s="29">
        <v>89748.620999999999</v>
      </c>
    </row>
    <row r="387" spans="4:7">
      <c r="D387">
        <f t="shared" si="14"/>
        <v>2039</v>
      </c>
      <c r="E387">
        <f t="shared" si="15"/>
        <v>4</v>
      </c>
      <c r="G387" s="29">
        <v>89804.847999999998</v>
      </c>
    </row>
    <row r="388" spans="4:7">
      <c r="D388">
        <f t="shared" si="14"/>
        <v>2039</v>
      </c>
      <c r="E388">
        <f t="shared" si="15"/>
        <v>5</v>
      </c>
      <c r="G388" s="29">
        <v>89815.993000000002</v>
      </c>
    </row>
    <row r="389" spans="4:7">
      <c r="D389">
        <f t="shared" si="14"/>
        <v>2039</v>
      </c>
      <c r="E389">
        <f t="shared" si="15"/>
        <v>6</v>
      </c>
      <c r="G389" s="29">
        <v>89827.509000000005</v>
      </c>
    </row>
    <row r="390" spans="4:7">
      <c r="D390">
        <f t="shared" si="14"/>
        <v>2039</v>
      </c>
      <c r="E390">
        <f t="shared" si="15"/>
        <v>7</v>
      </c>
      <c r="G390" s="29">
        <v>89882.313999999998</v>
      </c>
    </row>
    <row r="391" spans="4:7">
      <c r="D391">
        <f t="shared" si="14"/>
        <v>2039</v>
      </c>
      <c r="E391">
        <f t="shared" si="15"/>
        <v>8</v>
      </c>
      <c r="G391" s="29">
        <v>89893.83</v>
      </c>
    </row>
    <row r="392" spans="4:7">
      <c r="D392">
        <f t="shared" si="14"/>
        <v>2039</v>
      </c>
      <c r="E392">
        <f t="shared" si="15"/>
        <v>9</v>
      </c>
      <c r="G392" s="29">
        <v>89905.346000000005</v>
      </c>
    </row>
    <row r="393" spans="4:7">
      <c r="D393">
        <f t="shared" si="14"/>
        <v>2039</v>
      </c>
      <c r="E393">
        <f t="shared" si="15"/>
        <v>10</v>
      </c>
      <c r="G393" s="29">
        <v>89958.402000000002</v>
      </c>
    </row>
    <row r="394" spans="4:7">
      <c r="D394">
        <f t="shared" si="14"/>
        <v>2039</v>
      </c>
      <c r="E394">
        <f t="shared" si="15"/>
        <v>11</v>
      </c>
      <c r="G394" s="29">
        <v>89969.918000000005</v>
      </c>
    </row>
    <row r="395" spans="4:7">
      <c r="D395">
        <f t="shared" si="14"/>
        <v>2039</v>
      </c>
      <c r="E395">
        <f t="shared" si="15"/>
        <v>12</v>
      </c>
      <c r="G395" s="29">
        <v>89981.062000000005</v>
      </c>
    </row>
    <row r="396" spans="4:7">
      <c r="D396">
        <f t="shared" si="14"/>
        <v>2040</v>
      </c>
      <c r="E396">
        <f t="shared" si="15"/>
        <v>1</v>
      </c>
      <c r="G396" s="29">
        <v>90034.884000000005</v>
      </c>
    </row>
    <row r="397" spans="4:7">
      <c r="D397">
        <f t="shared" si="14"/>
        <v>2040</v>
      </c>
      <c r="E397">
        <f t="shared" si="15"/>
        <v>2</v>
      </c>
      <c r="G397" s="29">
        <v>90046.400999999998</v>
      </c>
    </row>
    <row r="398" spans="4:7">
      <c r="D398">
        <f t="shared" si="14"/>
        <v>2040</v>
      </c>
      <c r="E398">
        <f t="shared" si="15"/>
        <v>3</v>
      </c>
      <c r="G398" s="29">
        <v>90057.173999999999</v>
      </c>
    </row>
    <row r="399" spans="4:7">
      <c r="D399">
        <f t="shared" si="14"/>
        <v>2040</v>
      </c>
      <c r="E399">
        <f t="shared" si="15"/>
        <v>4</v>
      </c>
      <c r="G399" s="29">
        <v>90180.13</v>
      </c>
    </row>
    <row r="400" spans="4:7">
      <c r="D400">
        <f t="shared" si="14"/>
        <v>2040</v>
      </c>
      <c r="E400">
        <f t="shared" si="15"/>
        <v>5</v>
      </c>
      <c r="G400" s="29">
        <v>90191.274999999994</v>
      </c>
    </row>
    <row r="401" spans="4:7">
      <c r="D401">
        <f t="shared" si="14"/>
        <v>2040</v>
      </c>
      <c r="E401">
        <f t="shared" si="15"/>
        <v>6</v>
      </c>
      <c r="G401" s="29">
        <v>90202.790999999997</v>
      </c>
    </row>
    <row r="402" spans="4:7">
      <c r="D402">
        <f t="shared" si="14"/>
        <v>2040</v>
      </c>
      <c r="E402">
        <f t="shared" si="15"/>
        <v>7</v>
      </c>
      <c r="G402" s="29">
        <v>90217.67</v>
      </c>
    </row>
    <row r="403" spans="4:7">
      <c r="D403">
        <f t="shared" si="14"/>
        <v>2040</v>
      </c>
      <c r="E403">
        <f t="shared" si="15"/>
        <v>8</v>
      </c>
      <c r="G403" s="29">
        <v>90229.186000000002</v>
      </c>
    </row>
    <row r="404" spans="4:7">
      <c r="D404">
        <f t="shared" si="14"/>
        <v>2040</v>
      </c>
      <c r="E404">
        <f t="shared" si="15"/>
        <v>9</v>
      </c>
      <c r="G404" s="29">
        <v>90240.702999999994</v>
      </c>
    </row>
    <row r="405" spans="4:7">
      <c r="D405">
        <f t="shared" si="14"/>
        <v>2040</v>
      </c>
      <c r="E405">
        <f t="shared" si="15"/>
        <v>10</v>
      </c>
      <c r="G405" s="29">
        <v>90266.088000000003</v>
      </c>
    </row>
    <row r="406" spans="4:7">
      <c r="D406">
        <f t="shared" si="14"/>
        <v>2040</v>
      </c>
      <c r="E406">
        <f t="shared" si="15"/>
        <v>11</v>
      </c>
      <c r="G406" s="29">
        <v>90277.604000000007</v>
      </c>
    </row>
    <row r="407" spans="4:7">
      <c r="D407">
        <f t="shared" si="14"/>
        <v>2040</v>
      </c>
      <c r="E407">
        <f t="shared" si="15"/>
        <v>12</v>
      </c>
      <c r="G407" s="29">
        <v>90288.748999999996</v>
      </c>
    </row>
    <row r="408" spans="4:7">
      <c r="D408">
        <f t="shared" si="14"/>
        <v>2041</v>
      </c>
      <c r="E408">
        <f t="shared" si="15"/>
        <v>1</v>
      </c>
      <c r="G408" s="29">
        <v>90332.762000000002</v>
      </c>
    </row>
    <row r="409" spans="4:7">
      <c r="D409">
        <f t="shared" si="14"/>
        <v>2041</v>
      </c>
      <c r="E409">
        <f t="shared" si="15"/>
        <v>2</v>
      </c>
      <c r="G409" s="29">
        <v>90344.278999999995</v>
      </c>
    </row>
    <row r="410" spans="4:7">
      <c r="D410">
        <f t="shared" si="14"/>
        <v>2041</v>
      </c>
      <c r="E410">
        <f t="shared" si="15"/>
        <v>3</v>
      </c>
      <c r="G410" s="29">
        <v>90354.68</v>
      </c>
    </row>
    <row r="411" spans="4:7">
      <c r="D411">
        <f t="shared" si="14"/>
        <v>2041</v>
      </c>
      <c r="E411">
        <f t="shared" si="15"/>
        <v>4</v>
      </c>
      <c r="G411" s="29">
        <v>90413.604999999996</v>
      </c>
    </row>
    <row r="412" spans="4:7">
      <c r="D412">
        <f t="shared" si="14"/>
        <v>2041</v>
      </c>
      <c r="E412">
        <f t="shared" si="15"/>
        <v>5</v>
      </c>
      <c r="G412" s="29">
        <v>90424.748999999996</v>
      </c>
    </row>
    <row r="413" spans="4:7">
      <c r="D413">
        <f t="shared" si="14"/>
        <v>2041</v>
      </c>
      <c r="E413">
        <f t="shared" si="15"/>
        <v>6</v>
      </c>
      <c r="G413" s="29">
        <v>90436.266000000003</v>
      </c>
    </row>
    <row r="414" spans="4:7">
      <c r="D414">
        <f t="shared" si="14"/>
        <v>2041</v>
      </c>
      <c r="E414">
        <f t="shared" si="15"/>
        <v>7</v>
      </c>
      <c r="G414" s="29">
        <v>90492.241999999998</v>
      </c>
    </row>
    <row r="415" spans="4:7">
      <c r="D415">
        <f t="shared" si="14"/>
        <v>2041</v>
      </c>
      <c r="E415">
        <f t="shared" si="15"/>
        <v>8</v>
      </c>
      <c r="G415" s="29">
        <v>90503.758000000002</v>
      </c>
    </row>
    <row r="416" spans="4:7">
      <c r="D416">
        <f t="shared" si="14"/>
        <v>2041</v>
      </c>
      <c r="E416">
        <f t="shared" si="15"/>
        <v>9</v>
      </c>
      <c r="G416" s="29">
        <v>90515.274000000005</v>
      </c>
    </row>
    <row r="417" spans="4:7">
      <c r="D417">
        <f t="shared" si="14"/>
        <v>2041</v>
      </c>
      <c r="E417">
        <f t="shared" si="15"/>
        <v>10</v>
      </c>
      <c r="G417" s="29">
        <v>90572.258000000002</v>
      </c>
    </row>
    <row r="418" spans="4:7">
      <c r="D418">
        <f t="shared" si="14"/>
        <v>2041</v>
      </c>
      <c r="E418">
        <f t="shared" si="15"/>
        <v>11</v>
      </c>
      <c r="G418" s="29">
        <v>90583.774000000005</v>
      </c>
    </row>
    <row r="419" spans="4:7">
      <c r="D419">
        <f t="shared" si="14"/>
        <v>2041</v>
      </c>
      <c r="E419">
        <f t="shared" si="15"/>
        <v>12</v>
      </c>
      <c r="G419" s="29">
        <v>90594.918999999994</v>
      </c>
    </row>
    <row r="420" spans="4:7">
      <c r="D420">
        <f t="shared" si="14"/>
        <v>2042</v>
      </c>
      <c r="E420">
        <f t="shared" si="15"/>
        <v>1</v>
      </c>
      <c r="G420" s="29">
        <v>90644.141000000003</v>
      </c>
    </row>
    <row r="421" spans="4:7">
      <c r="D421">
        <f t="shared" si="14"/>
        <v>2042</v>
      </c>
      <c r="E421">
        <f t="shared" si="15"/>
        <v>2</v>
      </c>
      <c r="G421" s="29">
        <v>90655.657000000007</v>
      </c>
    </row>
    <row r="422" spans="4:7">
      <c r="D422">
        <f t="shared" si="14"/>
        <v>2042</v>
      </c>
      <c r="E422">
        <f t="shared" si="15"/>
        <v>3</v>
      </c>
      <c r="G422" s="29">
        <v>90666.058999999994</v>
      </c>
    </row>
    <row r="423" spans="4:7">
      <c r="D423">
        <f t="shared" si="14"/>
        <v>2042</v>
      </c>
      <c r="E423">
        <f t="shared" si="15"/>
        <v>4</v>
      </c>
      <c r="G423" s="29">
        <v>90723.186000000002</v>
      </c>
    </row>
    <row r="424" spans="4:7">
      <c r="D424">
        <f t="shared" si="14"/>
        <v>2042</v>
      </c>
      <c r="E424">
        <f t="shared" si="15"/>
        <v>5</v>
      </c>
      <c r="G424" s="29">
        <v>90734.331000000006</v>
      </c>
    </row>
    <row r="425" spans="4:7">
      <c r="D425">
        <f t="shared" si="14"/>
        <v>2042</v>
      </c>
      <c r="E425">
        <f t="shared" si="15"/>
        <v>6</v>
      </c>
      <c r="G425" s="29">
        <v>90745.846999999994</v>
      </c>
    </row>
    <row r="426" spans="4:7">
      <c r="D426">
        <f t="shared" si="14"/>
        <v>2042</v>
      </c>
      <c r="E426">
        <f t="shared" si="15"/>
        <v>7</v>
      </c>
      <c r="G426" s="29">
        <v>90804.955000000002</v>
      </c>
    </row>
    <row r="427" spans="4:7">
      <c r="D427">
        <f t="shared" si="14"/>
        <v>2042</v>
      </c>
      <c r="E427">
        <f t="shared" si="15"/>
        <v>8</v>
      </c>
      <c r="G427" s="29">
        <v>90816.471000000005</v>
      </c>
    </row>
    <row r="428" spans="4:7">
      <c r="D428">
        <f t="shared" si="14"/>
        <v>2042</v>
      </c>
      <c r="E428">
        <f t="shared" si="15"/>
        <v>9</v>
      </c>
      <c r="G428" s="29">
        <v>90827.986999999994</v>
      </c>
    </row>
    <row r="429" spans="4:7">
      <c r="D429">
        <f t="shared" si="14"/>
        <v>2042</v>
      </c>
      <c r="E429">
        <f t="shared" si="15"/>
        <v>10</v>
      </c>
      <c r="G429" s="29">
        <v>90884.78</v>
      </c>
    </row>
    <row r="430" spans="4:7">
      <c r="D430">
        <f t="shared" si="14"/>
        <v>2042</v>
      </c>
      <c r="E430">
        <f t="shared" si="15"/>
        <v>11</v>
      </c>
      <c r="G430" s="29">
        <v>90896.296000000002</v>
      </c>
    </row>
    <row r="431" spans="4:7">
      <c r="D431">
        <f t="shared" si="14"/>
        <v>2042</v>
      </c>
      <c r="E431">
        <f t="shared" si="15"/>
        <v>12</v>
      </c>
      <c r="G431" s="29">
        <v>90907.44</v>
      </c>
    </row>
    <row r="432" spans="4:7">
      <c r="D432">
        <f t="shared" si="14"/>
        <v>2043</v>
      </c>
      <c r="E432">
        <f t="shared" si="15"/>
        <v>1</v>
      </c>
      <c r="G432" s="29">
        <v>90957.58</v>
      </c>
    </row>
    <row r="433" spans="4:7">
      <c r="D433">
        <f t="shared" si="14"/>
        <v>2043</v>
      </c>
      <c r="E433">
        <f t="shared" si="15"/>
        <v>2</v>
      </c>
      <c r="G433" s="29">
        <v>90969.096000000005</v>
      </c>
    </row>
    <row r="434" spans="4:7">
      <c r="D434">
        <f t="shared" ref="D434:D497" si="16">IF(E434=1,D433+1,D433)</f>
        <v>2043</v>
      </c>
      <c r="E434">
        <f t="shared" ref="E434:E497" si="17">IF(E433=12,1,E433+1)</f>
        <v>3</v>
      </c>
      <c r="G434" s="29">
        <v>90979.498000000007</v>
      </c>
    </row>
    <row r="435" spans="4:7">
      <c r="D435">
        <f t="shared" si="16"/>
        <v>2043</v>
      </c>
      <c r="E435">
        <f t="shared" si="17"/>
        <v>4</v>
      </c>
      <c r="G435" s="29">
        <v>91039.64</v>
      </c>
    </row>
    <row r="436" spans="4:7">
      <c r="D436">
        <f t="shared" si="16"/>
        <v>2043</v>
      </c>
      <c r="E436">
        <f t="shared" si="17"/>
        <v>5</v>
      </c>
      <c r="G436" s="29">
        <v>91050.784</v>
      </c>
    </row>
    <row r="437" spans="4:7">
      <c r="D437">
        <f t="shared" si="16"/>
        <v>2043</v>
      </c>
      <c r="E437">
        <f t="shared" si="17"/>
        <v>6</v>
      </c>
      <c r="G437" s="29">
        <v>91062.301000000007</v>
      </c>
    </row>
    <row r="438" spans="4:7">
      <c r="D438">
        <f t="shared" si="16"/>
        <v>2043</v>
      </c>
      <c r="E438">
        <f t="shared" si="17"/>
        <v>7</v>
      </c>
      <c r="G438" s="29">
        <v>91120.074999999997</v>
      </c>
    </row>
    <row r="439" spans="4:7">
      <c r="D439">
        <f t="shared" si="16"/>
        <v>2043</v>
      </c>
      <c r="E439">
        <f t="shared" si="17"/>
        <v>8</v>
      </c>
      <c r="G439" s="29">
        <v>91131.591</v>
      </c>
    </row>
    <row r="440" spans="4:7">
      <c r="D440">
        <f t="shared" si="16"/>
        <v>2043</v>
      </c>
      <c r="E440">
        <f t="shared" si="17"/>
        <v>9</v>
      </c>
      <c r="G440" s="29">
        <v>91143.107000000004</v>
      </c>
    </row>
    <row r="441" spans="4:7">
      <c r="D441">
        <f t="shared" si="16"/>
        <v>2043</v>
      </c>
      <c r="E441">
        <f t="shared" si="17"/>
        <v>10</v>
      </c>
      <c r="G441" s="29">
        <v>91200.558999999994</v>
      </c>
    </row>
    <row r="442" spans="4:7">
      <c r="D442">
        <f t="shared" si="16"/>
        <v>2043</v>
      </c>
      <c r="E442">
        <f t="shared" si="17"/>
        <v>11</v>
      </c>
      <c r="G442" s="29">
        <v>91212.074999999997</v>
      </c>
    </row>
    <row r="443" spans="4:7">
      <c r="D443">
        <f t="shared" si="16"/>
        <v>2043</v>
      </c>
      <c r="E443">
        <f t="shared" si="17"/>
        <v>12</v>
      </c>
      <c r="G443" s="29">
        <v>91223.218999999997</v>
      </c>
    </row>
    <row r="444" spans="4:7">
      <c r="D444">
        <f t="shared" si="16"/>
        <v>2044</v>
      </c>
      <c r="E444">
        <f t="shared" si="17"/>
        <v>1</v>
      </c>
      <c r="G444" s="29">
        <v>91270.289000000004</v>
      </c>
    </row>
    <row r="445" spans="4:7">
      <c r="D445">
        <f t="shared" si="16"/>
        <v>2044</v>
      </c>
      <c r="E445">
        <f t="shared" si="17"/>
        <v>2</v>
      </c>
      <c r="G445" s="29">
        <v>91281.804999999993</v>
      </c>
    </row>
    <row r="446" spans="4:7">
      <c r="D446">
        <f t="shared" si="16"/>
        <v>2044</v>
      </c>
      <c r="E446">
        <f t="shared" si="17"/>
        <v>3</v>
      </c>
      <c r="G446" s="29">
        <v>91292.578999999998</v>
      </c>
    </row>
    <row r="447" spans="4:7">
      <c r="D447">
        <f t="shared" si="16"/>
        <v>2044</v>
      </c>
      <c r="E447">
        <f t="shared" si="17"/>
        <v>4</v>
      </c>
      <c r="G447" s="29">
        <v>91353.08</v>
      </c>
    </row>
    <row r="448" spans="4:7">
      <c r="D448">
        <f t="shared" si="16"/>
        <v>2044</v>
      </c>
      <c r="E448">
        <f t="shared" si="17"/>
        <v>5</v>
      </c>
      <c r="G448" s="29">
        <v>91364.225000000006</v>
      </c>
    </row>
    <row r="449" spans="4:7">
      <c r="D449">
        <f t="shared" si="16"/>
        <v>2044</v>
      </c>
      <c r="E449">
        <f t="shared" si="17"/>
        <v>6</v>
      </c>
      <c r="G449" s="29">
        <v>91375.740999999995</v>
      </c>
    </row>
    <row r="450" spans="4:7">
      <c r="D450">
        <f t="shared" si="16"/>
        <v>2044</v>
      </c>
      <c r="E450">
        <f t="shared" si="17"/>
        <v>7</v>
      </c>
      <c r="G450" s="29">
        <v>91437.695000000007</v>
      </c>
    </row>
    <row r="451" spans="4:7">
      <c r="D451">
        <f t="shared" si="16"/>
        <v>2044</v>
      </c>
      <c r="E451">
        <f t="shared" si="17"/>
        <v>8</v>
      </c>
      <c r="G451" s="29">
        <v>91449.210999999996</v>
      </c>
    </row>
    <row r="452" spans="4:7">
      <c r="D452">
        <f t="shared" si="16"/>
        <v>2044</v>
      </c>
      <c r="E452">
        <f t="shared" si="17"/>
        <v>9</v>
      </c>
      <c r="G452" s="29">
        <v>91460.726999999999</v>
      </c>
    </row>
    <row r="453" spans="4:7">
      <c r="D453">
        <f t="shared" si="16"/>
        <v>2044</v>
      </c>
      <c r="E453">
        <f t="shared" si="17"/>
        <v>10</v>
      </c>
      <c r="G453" s="29">
        <v>91516.619000000006</v>
      </c>
    </row>
    <row r="454" spans="4:7">
      <c r="D454">
        <f t="shared" si="16"/>
        <v>2044</v>
      </c>
      <c r="E454">
        <f t="shared" si="17"/>
        <v>11</v>
      </c>
      <c r="G454" s="29">
        <v>91528.134999999995</v>
      </c>
    </row>
    <row r="455" spans="4:7">
      <c r="D455">
        <f t="shared" si="16"/>
        <v>2044</v>
      </c>
      <c r="E455">
        <f t="shared" si="17"/>
        <v>12</v>
      </c>
      <c r="G455" s="29">
        <v>91539.28</v>
      </c>
    </row>
    <row r="456" spans="4:7">
      <c r="D456">
        <f t="shared" si="16"/>
        <v>2045</v>
      </c>
      <c r="E456">
        <f t="shared" si="17"/>
        <v>1</v>
      </c>
      <c r="G456" s="29">
        <v>91571.403000000006</v>
      </c>
    </row>
    <row r="457" spans="4:7">
      <c r="D457">
        <f t="shared" si="16"/>
        <v>2045</v>
      </c>
      <c r="E457">
        <f t="shared" si="17"/>
        <v>2</v>
      </c>
      <c r="G457" s="29">
        <v>91582.918999999994</v>
      </c>
    </row>
    <row r="458" spans="4:7">
      <c r="D458">
        <f t="shared" si="16"/>
        <v>2045</v>
      </c>
      <c r="E458">
        <f t="shared" si="17"/>
        <v>3</v>
      </c>
      <c r="G458" s="29">
        <v>91593.320999999996</v>
      </c>
    </row>
    <row r="459" spans="4:7">
      <c r="D459">
        <f t="shared" si="16"/>
        <v>2045</v>
      </c>
      <c r="E459">
        <f t="shared" si="17"/>
        <v>4</v>
      </c>
      <c r="G459" s="29">
        <v>91643.501000000004</v>
      </c>
    </row>
    <row r="460" spans="4:7">
      <c r="D460">
        <f t="shared" si="16"/>
        <v>2045</v>
      </c>
      <c r="E460">
        <f t="shared" si="17"/>
        <v>5</v>
      </c>
      <c r="G460" s="29">
        <v>91654.645999999993</v>
      </c>
    </row>
    <row r="461" spans="4:7">
      <c r="D461">
        <f t="shared" si="16"/>
        <v>2045</v>
      </c>
      <c r="E461">
        <f t="shared" si="17"/>
        <v>6</v>
      </c>
      <c r="G461" s="29">
        <v>91666.161999999997</v>
      </c>
    </row>
    <row r="462" spans="4:7">
      <c r="D462">
        <f t="shared" si="16"/>
        <v>2045</v>
      </c>
      <c r="E462">
        <f t="shared" si="17"/>
        <v>7</v>
      </c>
      <c r="G462" s="29">
        <v>91726.938999999998</v>
      </c>
    </row>
    <row r="463" spans="4:7">
      <c r="D463">
        <f t="shared" si="16"/>
        <v>2045</v>
      </c>
      <c r="E463">
        <f t="shared" si="17"/>
        <v>8</v>
      </c>
      <c r="G463" s="29">
        <v>91738.456000000006</v>
      </c>
    </row>
    <row r="464" spans="4:7">
      <c r="D464">
        <f t="shared" si="16"/>
        <v>2045</v>
      </c>
      <c r="E464">
        <f t="shared" si="17"/>
        <v>9</v>
      </c>
      <c r="G464" s="29">
        <v>91749.971999999994</v>
      </c>
    </row>
    <row r="465" spans="4:7">
      <c r="D465">
        <f t="shared" si="16"/>
        <v>2045</v>
      </c>
      <c r="E465">
        <f t="shared" si="17"/>
        <v>10</v>
      </c>
      <c r="G465" s="29">
        <v>91793.281000000003</v>
      </c>
    </row>
    <row r="466" spans="4:7">
      <c r="D466">
        <f t="shared" si="16"/>
        <v>2045</v>
      </c>
      <c r="E466">
        <f t="shared" si="17"/>
        <v>11</v>
      </c>
      <c r="G466" s="29">
        <v>91804.797000000006</v>
      </c>
    </row>
    <row r="467" spans="4:7">
      <c r="D467">
        <f t="shared" si="16"/>
        <v>2045</v>
      </c>
      <c r="E467">
        <f t="shared" si="17"/>
        <v>12</v>
      </c>
      <c r="G467" s="29">
        <v>91815.941000000006</v>
      </c>
    </row>
    <row r="468" spans="4:7">
      <c r="D468">
        <f t="shared" si="16"/>
        <v>2046</v>
      </c>
      <c r="E468">
        <f t="shared" si="17"/>
        <v>1</v>
      </c>
      <c r="G468" s="29">
        <v>91850.691000000006</v>
      </c>
    </row>
    <row r="469" spans="4:7">
      <c r="D469">
        <f t="shared" si="16"/>
        <v>2046</v>
      </c>
      <c r="E469">
        <f t="shared" si="17"/>
        <v>2</v>
      </c>
      <c r="G469" s="29">
        <v>91862.206999999995</v>
      </c>
    </row>
    <row r="470" spans="4:7">
      <c r="D470">
        <f t="shared" si="16"/>
        <v>2046</v>
      </c>
      <c r="E470">
        <f t="shared" si="17"/>
        <v>3</v>
      </c>
      <c r="G470" s="29">
        <v>91872.608999999997</v>
      </c>
    </row>
    <row r="471" spans="4:7">
      <c r="D471">
        <f t="shared" si="16"/>
        <v>2046</v>
      </c>
      <c r="E471">
        <f t="shared" si="17"/>
        <v>4</v>
      </c>
      <c r="G471" s="29">
        <v>91920.05</v>
      </c>
    </row>
    <row r="472" spans="4:7">
      <c r="D472">
        <f t="shared" si="16"/>
        <v>2046</v>
      </c>
      <c r="E472">
        <f t="shared" si="17"/>
        <v>5</v>
      </c>
      <c r="G472" s="29">
        <v>91931.194000000003</v>
      </c>
    </row>
    <row r="473" spans="4:7">
      <c r="D473">
        <f t="shared" si="16"/>
        <v>2046</v>
      </c>
      <c r="E473">
        <f t="shared" si="17"/>
        <v>6</v>
      </c>
      <c r="G473" s="29">
        <v>91942.710999999996</v>
      </c>
    </row>
    <row r="474" spans="4:7">
      <c r="D474">
        <f t="shared" si="16"/>
        <v>2046</v>
      </c>
      <c r="E474">
        <f t="shared" si="17"/>
        <v>7</v>
      </c>
      <c r="G474" s="29">
        <v>91993.229000000007</v>
      </c>
    </row>
    <row r="475" spans="4:7">
      <c r="D475">
        <f t="shared" si="16"/>
        <v>2046</v>
      </c>
      <c r="E475">
        <f t="shared" si="17"/>
        <v>8</v>
      </c>
      <c r="G475" s="29">
        <v>92004.744999999995</v>
      </c>
    </row>
    <row r="476" spans="4:7">
      <c r="D476">
        <f t="shared" si="16"/>
        <v>2046</v>
      </c>
      <c r="E476">
        <f t="shared" si="17"/>
        <v>9</v>
      </c>
      <c r="G476" s="29">
        <v>92016.262000000002</v>
      </c>
    </row>
    <row r="477" spans="4:7">
      <c r="D477">
        <f t="shared" si="16"/>
        <v>2046</v>
      </c>
      <c r="E477">
        <f t="shared" si="17"/>
        <v>10</v>
      </c>
      <c r="G477" s="29">
        <v>92066.001999999993</v>
      </c>
    </row>
    <row r="478" spans="4:7">
      <c r="D478">
        <f t="shared" si="16"/>
        <v>2046</v>
      </c>
      <c r="E478">
        <f t="shared" si="17"/>
        <v>11</v>
      </c>
      <c r="G478" s="29">
        <v>92077.517999999996</v>
      </c>
    </row>
    <row r="479" spans="4:7">
      <c r="D479">
        <f t="shared" si="16"/>
        <v>2046</v>
      </c>
      <c r="E479">
        <f t="shared" si="17"/>
        <v>12</v>
      </c>
      <c r="G479" s="29">
        <v>92088.663</v>
      </c>
    </row>
    <row r="480" spans="4:7">
      <c r="D480">
        <f t="shared" si="16"/>
        <v>2047</v>
      </c>
      <c r="E480">
        <f t="shared" si="17"/>
        <v>1</v>
      </c>
      <c r="G480" s="29">
        <v>92121.194000000003</v>
      </c>
    </row>
    <row r="481" spans="4:7">
      <c r="D481">
        <f t="shared" si="16"/>
        <v>2047</v>
      </c>
      <c r="E481">
        <f t="shared" si="17"/>
        <v>2</v>
      </c>
      <c r="G481" s="29">
        <v>92132.71</v>
      </c>
    </row>
    <row r="482" spans="4:7">
      <c r="D482">
        <f t="shared" si="16"/>
        <v>2047</v>
      </c>
      <c r="E482">
        <f t="shared" si="17"/>
        <v>3</v>
      </c>
      <c r="G482" s="29">
        <v>92143.111999999994</v>
      </c>
    </row>
    <row r="483" spans="4:7">
      <c r="D483">
        <f t="shared" si="16"/>
        <v>2047</v>
      </c>
      <c r="E483">
        <f t="shared" si="17"/>
        <v>4</v>
      </c>
      <c r="G483" s="29">
        <v>92192.119000000006</v>
      </c>
    </row>
    <row r="484" spans="4:7">
      <c r="D484">
        <f t="shared" si="16"/>
        <v>2047</v>
      </c>
      <c r="E484">
        <f t="shared" si="17"/>
        <v>5</v>
      </c>
      <c r="G484" s="29">
        <v>92203.263000000006</v>
      </c>
    </row>
    <row r="485" spans="4:7">
      <c r="D485">
        <f t="shared" si="16"/>
        <v>2047</v>
      </c>
      <c r="E485">
        <f t="shared" si="17"/>
        <v>6</v>
      </c>
      <c r="G485" s="29">
        <v>92214.778999999995</v>
      </c>
    </row>
    <row r="486" spans="4:7">
      <c r="D486">
        <f t="shared" si="16"/>
        <v>2047</v>
      </c>
      <c r="E486">
        <f t="shared" si="17"/>
        <v>7</v>
      </c>
      <c r="G486" s="29">
        <v>92260.569000000003</v>
      </c>
    </row>
    <row r="487" spans="4:7">
      <c r="D487">
        <f t="shared" si="16"/>
        <v>2047</v>
      </c>
      <c r="E487">
        <f t="shared" si="17"/>
        <v>8</v>
      </c>
      <c r="G487" s="29">
        <v>92272.085000000006</v>
      </c>
    </row>
    <row r="488" spans="4:7">
      <c r="D488">
        <f t="shared" si="16"/>
        <v>2047</v>
      </c>
      <c r="E488">
        <f t="shared" si="17"/>
        <v>9</v>
      </c>
      <c r="G488" s="29">
        <v>92283.600999999995</v>
      </c>
    </row>
    <row r="489" spans="4:7">
      <c r="D489">
        <f t="shared" si="16"/>
        <v>2047</v>
      </c>
      <c r="E489">
        <f t="shared" si="17"/>
        <v>10</v>
      </c>
      <c r="G489" s="29">
        <v>92329.942999999999</v>
      </c>
    </row>
    <row r="490" spans="4:7">
      <c r="D490">
        <f t="shared" si="16"/>
        <v>2047</v>
      </c>
      <c r="E490">
        <f t="shared" si="17"/>
        <v>11</v>
      </c>
      <c r="G490" s="29">
        <v>92341.459000000003</v>
      </c>
    </row>
    <row r="491" spans="4:7">
      <c r="D491">
        <f t="shared" si="16"/>
        <v>2047</v>
      </c>
      <c r="E491">
        <f t="shared" si="17"/>
        <v>12</v>
      </c>
      <c r="G491" s="29">
        <v>92352.604000000007</v>
      </c>
    </row>
    <row r="492" spans="4:7">
      <c r="D492">
        <f t="shared" si="16"/>
        <v>2048</v>
      </c>
      <c r="E492">
        <f t="shared" si="17"/>
        <v>1</v>
      </c>
      <c r="G492" s="29">
        <v>92391.764999999999</v>
      </c>
    </row>
    <row r="493" spans="4:7">
      <c r="D493">
        <f t="shared" si="16"/>
        <v>2048</v>
      </c>
      <c r="E493">
        <f t="shared" si="17"/>
        <v>2</v>
      </c>
      <c r="G493" s="29">
        <v>92403.281000000003</v>
      </c>
    </row>
    <row r="494" spans="4:7">
      <c r="D494">
        <f t="shared" si="16"/>
        <v>2048</v>
      </c>
      <c r="E494">
        <f t="shared" si="17"/>
        <v>3</v>
      </c>
      <c r="G494" s="29">
        <v>92414.054000000004</v>
      </c>
    </row>
    <row r="495" spans="4:7">
      <c r="D495">
        <f t="shared" si="16"/>
        <v>2048</v>
      </c>
      <c r="E495">
        <f t="shared" si="17"/>
        <v>4</v>
      </c>
      <c r="G495" s="29">
        <v>92464.335000000006</v>
      </c>
    </row>
    <row r="496" spans="4:7">
      <c r="D496">
        <f t="shared" si="16"/>
        <v>2048</v>
      </c>
      <c r="E496">
        <f t="shared" si="17"/>
        <v>5</v>
      </c>
      <c r="G496" s="29">
        <v>92475.479000000007</v>
      </c>
    </row>
    <row r="497" spans="4:7">
      <c r="D497">
        <f t="shared" si="16"/>
        <v>2048</v>
      </c>
      <c r="E497">
        <f t="shared" si="17"/>
        <v>6</v>
      </c>
      <c r="G497" s="29">
        <v>92486.994999999995</v>
      </c>
    </row>
    <row r="498" spans="4:7">
      <c r="D498">
        <f t="shared" ref="D498:D527" si="18">IF(E498=1,D497+1,D497)</f>
        <v>2048</v>
      </c>
      <c r="E498">
        <f t="shared" ref="E498:E527" si="19">IF(E497=12,1,E497+1)</f>
        <v>7</v>
      </c>
      <c r="G498" s="29">
        <v>92527.923999999999</v>
      </c>
    </row>
    <row r="499" spans="4:7">
      <c r="D499">
        <f t="shared" si="18"/>
        <v>2048</v>
      </c>
      <c r="E499">
        <f t="shared" si="19"/>
        <v>8</v>
      </c>
      <c r="G499" s="29">
        <v>92539.44</v>
      </c>
    </row>
    <row r="500" spans="4:7">
      <c r="D500">
        <f t="shared" si="18"/>
        <v>2048</v>
      </c>
      <c r="E500">
        <f t="shared" si="19"/>
        <v>9</v>
      </c>
      <c r="G500" s="29">
        <v>92550.956000000006</v>
      </c>
    </row>
    <row r="501" spans="4:7">
      <c r="D501">
        <f t="shared" si="18"/>
        <v>2048</v>
      </c>
      <c r="E501">
        <f t="shared" si="19"/>
        <v>10</v>
      </c>
      <c r="G501" s="29">
        <v>92593.853000000003</v>
      </c>
    </row>
    <row r="502" spans="4:7">
      <c r="D502">
        <f t="shared" si="18"/>
        <v>2048</v>
      </c>
      <c r="E502">
        <f t="shared" si="19"/>
        <v>11</v>
      </c>
      <c r="G502" s="29">
        <v>92605.369000000006</v>
      </c>
    </row>
    <row r="503" spans="4:7">
      <c r="D503">
        <f t="shared" si="18"/>
        <v>2048</v>
      </c>
      <c r="E503">
        <f t="shared" si="19"/>
        <v>12</v>
      </c>
      <c r="G503" s="29">
        <v>92616.513999999996</v>
      </c>
    </row>
    <row r="504" spans="4:7">
      <c r="D504">
        <f t="shared" si="18"/>
        <v>2049</v>
      </c>
      <c r="E504">
        <f t="shared" si="19"/>
        <v>1</v>
      </c>
      <c r="G504" s="29">
        <v>92662.766000000003</v>
      </c>
    </row>
    <row r="505" spans="4:7">
      <c r="D505">
        <f t="shared" si="18"/>
        <v>2049</v>
      </c>
      <c r="E505">
        <f t="shared" si="19"/>
        <v>2</v>
      </c>
      <c r="G505" s="29">
        <v>92674.282000000007</v>
      </c>
    </row>
    <row r="506" spans="4:7">
      <c r="D506">
        <f t="shared" si="18"/>
        <v>2049</v>
      </c>
      <c r="E506">
        <f t="shared" si="19"/>
        <v>3</v>
      </c>
      <c r="G506" s="29">
        <v>92684.683999999994</v>
      </c>
    </row>
    <row r="507" spans="4:7">
      <c r="D507">
        <f t="shared" si="18"/>
        <v>2049</v>
      </c>
      <c r="E507">
        <f t="shared" si="19"/>
        <v>4</v>
      </c>
      <c r="G507" s="29">
        <v>92735.96</v>
      </c>
    </row>
    <row r="508" spans="4:7">
      <c r="D508">
        <f t="shared" si="18"/>
        <v>2049</v>
      </c>
      <c r="E508">
        <f t="shared" si="19"/>
        <v>5</v>
      </c>
      <c r="G508" s="29">
        <v>92747.104000000007</v>
      </c>
    </row>
    <row r="509" spans="4:7">
      <c r="D509">
        <f t="shared" si="18"/>
        <v>2049</v>
      </c>
      <c r="E509">
        <f t="shared" si="19"/>
        <v>6</v>
      </c>
      <c r="G509" s="29">
        <v>92758.62</v>
      </c>
    </row>
    <row r="510" spans="4:7">
      <c r="D510">
        <f t="shared" si="18"/>
        <v>2049</v>
      </c>
      <c r="E510">
        <f t="shared" si="19"/>
        <v>7</v>
      </c>
      <c r="G510" s="29">
        <v>92794.562000000005</v>
      </c>
    </row>
    <row r="511" spans="4:7">
      <c r="D511">
        <f t="shared" si="18"/>
        <v>2049</v>
      </c>
      <c r="E511">
        <f t="shared" si="19"/>
        <v>8</v>
      </c>
      <c r="G511" s="29">
        <v>92806.077999999994</v>
      </c>
    </row>
    <row r="512" spans="4:7">
      <c r="D512">
        <f t="shared" si="18"/>
        <v>2049</v>
      </c>
      <c r="E512">
        <f t="shared" si="19"/>
        <v>9</v>
      </c>
      <c r="G512" s="29">
        <v>92817.593999999997</v>
      </c>
    </row>
    <row r="513" spans="4:7">
      <c r="D513">
        <f t="shared" si="18"/>
        <v>2049</v>
      </c>
      <c r="E513">
        <f t="shared" si="19"/>
        <v>10</v>
      </c>
      <c r="G513" s="29">
        <v>92856.993000000002</v>
      </c>
    </row>
    <row r="514" spans="4:7">
      <c r="D514">
        <f t="shared" si="18"/>
        <v>2049</v>
      </c>
      <c r="E514">
        <f t="shared" si="19"/>
        <v>11</v>
      </c>
      <c r="G514" s="29">
        <v>92868.509000000005</v>
      </c>
    </row>
    <row r="515" spans="4:7">
      <c r="D515">
        <f t="shared" si="18"/>
        <v>2049</v>
      </c>
      <c r="E515">
        <f t="shared" si="19"/>
        <v>12</v>
      </c>
      <c r="G515" s="29">
        <v>92879.653999999995</v>
      </c>
    </row>
    <row r="516" spans="4:7">
      <c r="D516">
        <f t="shared" si="18"/>
        <v>2050</v>
      </c>
      <c r="E516">
        <f t="shared" si="19"/>
        <v>1</v>
      </c>
      <c r="G516" s="29">
        <v>92933.448999999993</v>
      </c>
    </row>
    <row r="517" spans="4:7">
      <c r="D517">
        <f t="shared" si="18"/>
        <v>2050</v>
      </c>
      <c r="E517">
        <f t="shared" si="19"/>
        <v>2</v>
      </c>
      <c r="G517" s="29">
        <v>92944.964999999997</v>
      </c>
    </row>
    <row r="518" spans="4:7">
      <c r="D518">
        <f t="shared" si="18"/>
        <v>2050</v>
      </c>
      <c r="E518">
        <f t="shared" si="19"/>
        <v>3</v>
      </c>
      <c r="G518" s="29">
        <v>92955.366999999998</v>
      </c>
    </row>
    <row r="519" spans="4:7">
      <c r="D519">
        <f t="shared" si="18"/>
        <v>2050</v>
      </c>
      <c r="E519">
        <f t="shared" si="19"/>
        <v>4</v>
      </c>
      <c r="G519" s="29">
        <v>93007.369000000006</v>
      </c>
    </row>
    <row r="520" spans="4:7">
      <c r="D520">
        <f t="shared" si="18"/>
        <v>2050</v>
      </c>
      <c r="E520">
        <f t="shared" si="19"/>
        <v>5</v>
      </c>
      <c r="G520" s="29">
        <v>93018.513999999996</v>
      </c>
    </row>
    <row r="521" spans="4:7">
      <c r="D521">
        <f t="shared" si="18"/>
        <v>2050</v>
      </c>
      <c r="E521">
        <f t="shared" si="19"/>
        <v>6</v>
      </c>
      <c r="G521" s="29">
        <v>93030.03</v>
      </c>
    </row>
    <row r="522" spans="4:7">
      <c r="D522">
        <f t="shared" si="18"/>
        <v>2050</v>
      </c>
      <c r="E522">
        <f t="shared" si="19"/>
        <v>7</v>
      </c>
      <c r="G522" s="29">
        <v>93060.861000000004</v>
      </c>
    </row>
    <row r="523" spans="4:7">
      <c r="D523">
        <f t="shared" si="18"/>
        <v>2050</v>
      </c>
      <c r="E523">
        <f t="shared" si="19"/>
        <v>8</v>
      </c>
      <c r="G523" s="29">
        <v>93072.376999999993</v>
      </c>
    </row>
    <row r="524" spans="4:7">
      <c r="D524">
        <f t="shared" si="18"/>
        <v>2050</v>
      </c>
      <c r="E524">
        <f t="shared" si="19"/>
        <v>9</v>
      </c>
      <c r="G524" s="29">
        <v>93083.892999999996</v>
      </c>
    </row>
    <row r="525" spans="4:7">
      <c r="D525">
        <f t="shared" si="18"/>
        <v>2050</v>
      </c>
      <c r="E525">
        <f t="shared" si="19"/>
        <v>10</v>
      </c>
      <c r="G525" s="29">
        <v>93119.736000000004</v>
      </c>
    </row>
    <row r="526" spans="4:7">
      <c r="D526">
        <f t="shared" si="18"/>
        <v>2050</v>
      </c>
      <c r="E526">
        <f t="shared" si="19"/>
        <v>11</v>
      </c>
      <c r="G526" s="29">
        <v>93131.252999999997</v>
      </c>
    </row>
    <row r="527" spans="4:7">
      <c r="D527">
        <f t="shared" si="18"/>
        <v>2050</v>
      </c>
      <c r="E527">
        <f t="shared" si="19"/>
        <v>12</v>
      </c>
      <c r="G527" s="29">
        <v>93142.396999999997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2:X527"/>
  <sheetViews>
    <sheetView showGridLines="0" topLeftCell="A6" zoomScaleNormal="100" workbookViewId="0">
      <selection activeCell="F15" sqref="F15:F45"/>
    </sheetView>
  </sheetViews>
  <sheetFormatPr defaultRowHeight="14.5"/>
  <cols>
    <col min="1" max="1" width="2.7265625" customWidth="1"/>
    <col min="2" max="2" width="16.453125" bestFit="1" customWidth="1"/>
    <col min="3" max="3" width="13.81640625" bestFit="1" customWidth="1"/>
    <col min="4" max="5" width="14.26953125" bestFit="1" customWidth="1"/>
    <col min="6" max="6" width="14.26953125" customWidth="1"/>
    <col min="7" max="7" width="14.26953125" bestFit="1" customWidth="1"/>
    <col min="8" max="8" width="17.453125" bestFit="1" customWidth="1"/>
    <col min="9" max="10" width="14.26953125" bestFit="1" customWidth="1"/>
    <col min="12" max="12" width="11.7265625" bestFit="1" customWidth="1"/>
    <col min="13" max="13" width="9" bestFit="1" customWidth="1"/>
    <col min="14" max="14" width="10.1796875" bestFit="1" customWidth="1"/>
    <col min="15" max="15" width="8.54296875" bestFit="1" customWidth="1"/>
    <col min="16" max="16" width="8.1796875" bestFit="1" customWidth="1"/>
    <col min="18" max="18" width="12.26953125" bestFit="1" customWidth="1"/>
    <col min="19" max="19" width="18.1796875" bestFit="1" customWidth="1"/>
    <col min="23" max="23" width="19.7265625" bestFit="1" customWidth="1"/>
    <col min="24" max="24" width="13.81640625" bestFit="1" customWidth="1"/>
  </cols>
  <sheetData>
    <row r="2" spans="2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30</v>
      </c>
    </row>
    <row r="3" spans="2:12">
      <c r="C3">
        <v>2010</v>
      </c>
      <c r="D3" s="10">
        <v>1483855860</v>
      </c>
      <c r="E3" s="10">
        <v>1435468713.8275001</v>
      </c>
      <c r="F3" s="35"/>
      <c r="G3" s="11"/>
      <c r="H3" s="11"/>
      <c r="I3" s="11"/>
      <c r="J3" s="12"/>
    </row>
    <row r="4" spans="2:12">
      <c r="C4">
        <v>2011</v>
      </c>
      <c r="D4" s="10">
        <v>1458994183</v>
      </c>
      <c r="E4" s="10">
        <v>1445514971.2388432</v>
      </c>
      <c r="F4" s="36"/>
      <c r="G4" s="14"/>
      <c r="H4" s="14"/>
      <c r="I4" s="14"/>
      <c r="J4" s="15"/>
      <c r="K4" s="34">
        <f>E4/E3-1</f>
        <v>6.9985902963749513E-3</v>
      </c>
    </row>
    <row r="5" spans="2:12">
      <c r="C5">
        <v>2012</v>
      </c>
      <c r="D5" s="10">
        <v>1431857316</v>
      </c>
      <c r="E5" s="10">
        <v>1422872870</v>
      </c>
      <c r="F5" s="36"/>
      <c r="G5" s="14"/>
      <c r="H5" s="14"/>
      <c r="I5" s="14"/>
      <c r="J5" s="15"/>
      <c r="K5" s="34">
        <f t="shared" ref="K5:K12" si="0">E5/E4-1</f>
        <v>-1.56636919640053E-2</v>
      </c>
    </row>
    <row r="6" spans="2:12">
      <c r="C6">
        <v>2013</v>
      </c>
      <c r="D6" s="10">
        <v>1388157830</v>
      </c>
      <c r="E6" s="10">
        <v>1400055172</v>
      </c>
      <c r="F6" s="36"/>
      <c r="G6" s="14"/>
      <c r="H6" s="14"/>
      <c r="I6" s="14"/>
      <c r="J6" s="15"/>
      <c r="K6" s="34">
        <f t="shared" si="0"/>
        <v>-1.6036357485683217E-2</v>
      </c>
    </row>
    <row r="7" spans="2:12">
      <c r="C7">
        <v>2014</v>
      </c>
      <c r="D7" s="10">
        <v>1355667011</v>
      </c>
      <c r="E7" s="10">
        <v>1349781049</v>
      </c>
      <c r="F7" s="36"/>
      <c r="G7" s="14"/>
      <c r="H7" s="14"/>
      <c r="I7" s="14"/>
      <c r="J7" s="15"/>
      <c r="K7" s="34">
        <f t="shared" si="0"/>
        <v>-3.5908672747647974E-2</v>
      </c>
    </row>
    <row r="8" spans="2:12">
      <c r="C8">
        <v>2015</v>
      </c>
      <c r="D8" s="10">
        <v>1330258806</v>
      </c>
      <c r="E8" s="10">
        <v>1330885442</v>
      </c>
      <c r="F8" s="36"/>
      <c r="G8" s="14"/>
      <c r="H8" s="14"/>
      <c r="I8" s="14"/>
      <c r="J8" s="15"/>
      <c r="K8" s="34">
        <f t="shared" si="0"/>
        <v>-1.3999016369357853E-2</v>
      </c>
    </row>
    <row r="9" spans="2:12">
      <c r="C9">
        <v>2016</v>
      </c>
      <c r="D9" s="10">
        <v>1328863668</v>
      </c>
      <c r="E9" s="10">
        <v>1308198517</v>
      </c>
      <c r="F9" s="36"/>
      <c r="G9" s="14"/>
      <c r="H9" s="14"/>
      <c r="I9" s="14"/>
      <c r="J9" s="15"/>
      <c r="K9" s="34">
        <f t="shared" si="0"/>
        <v>-1.7046489715829338E-2</v>
      </c>
    </row>
    <row r="10" spans="2:12">
      <c r="C10">
        <v>2017</v>
      </c>
      <c r="D10" s="10">
        <v>1270101028</v>
      </c>
      <c r="E10" s="10">
        <v>1286768508</v>
      </c>
      <c r="F10" s="36"/>
      <c r="G10" s="14"/>
      <c r="H10" s="14"/>
      <c r="I10" s="14"/>
      <c r="J10" s="15"/>
      <c r="K10" s="34">
        <f t="shared" si="0"/>
        <v>-1.638131271478882E-2</v>
      </c>
    </row>
    <row r="11" spans="2:12">
      <c r="C11">
        <v>2018</v>
      </c>
      <c r="D11" s="10">
        <v>1312706924</v>
      </c>
      <c r="E11" s="10">
        <v>1255040320</v>
      </c>
      <c r="F11" s="36"/>
      <c r="G11" s="14"/>
      <c r="H11" s="14"/>
      <c r="I11" s="27"/>
      <c r="J11" s="15"/>
      <c r="K11" s="34">
        <f t="shared" si="0"/>
        <v>-2.4657261817290332E-2</v>
      </c>
    </row>
    <row r="12" spans="2:12">
      <c r="B12" s="20">
        <f>E12*0.85</f>
        <v>1062902192.8</v>
      </c>
      <c r="C12">
        <v>2019</v>
      </c>
      <c r="D12" s="10">
        <v>1272604094</v>
      </c>
      <c r="E12" s="10">
        <v>1250473168</v>
      </c>
      <c r="F12" s="36"/>
      <c r="G12" s="14"/>
      <c r="H12" s="14"/>
      <c r="I12" s="14"/>
      <c r="J12" s="15"/>
      <c r="K12" s="34">
        <f t="shared" si="0"/>
        <v>-3.6390480267598502E-3</v>
      </c>
    </row>
    <row r="13" spans="2:12">
      <c r="C13">
        <v>2020</v>
      </c>
      <c r="D13" s="10">
        <v>1123283197</v>
      </c>
      <c r="E13" s="10">
        <v>1143010374</v>
      </c>
      <c r="F13" s="14"/>
      <c r="G13" s="14"/>
      <c r="H13" s="14">
        <v>1199932395.1044202</v>
      </c>
      <c r="I13" s="14"/>
      <c r="J13" s="15"/>
      <c r="K13" s="34">
        <f>F13/E12-1</f>
        <v>-1</v>
      </c>
      <c r="L13" s="34" t="e">
        <f>F13/G13-1</f>
        <v>#DIV/0!</v>
      </c>
    </row>
    <row r="14" spans="2:12">
      <c r="C14">
        <v>2021</v>
      </c>
      <c r="D14" s="13">
        <v>1191716338</v>
      </c>
      <c r="E14" s="14">
        <v>1184867217</v>
      </c>
      <c r="F14" s="14"/>
      <c r="G14" s="14">
        <v>1217689248.2490001</v>
      </c>
      <c r="H14" s="14">
        <v>1202265850.7245114</v>
      </c>
      <c r="I14" s="14"/>
      <c r="J14" s="37"/>
      <c r="K14" s="34" t="e">
        <f>F14/F13-1</f>
        <v>#DIV/0!</v>
      </c>
      <c r="L14" s="34">
        <f t="shared" ref="L14:L43" si="1">F14/G14-1</f>
        <v>-1</v>
      </c>
    </row>
    <row r="15" spans="2:12">
      <c r="C15">
        <v>2022</v>
      </c>
      <c r="D15" s="13"/>
      <c r="E15" s="14"/>
      <c r="F15" s="14">
        <f>SUM(SUMIF('[1]2023BP_Energy_Fcst_Input'!$A$4:$A$387,C15,'[1]2023BP_Energy_Fcst_Input'!$AD$4:$AD$387),SUMIF('[1]2023BP_Energy_Fcst_Input'!$A$4:$A$387,C15,'[1]2023BP_Energy_Fcst_Input'!$AC$4:$AC$387))</f>
        <v>1191624264.2519999</v>
      </c>
      <c r="G15" s="14">
        <v>1241539609.096</v>
      </c>
      <c r="H15" s="14">
        <v>1207367053.1251969</v>
      </c>
      <c r="I15" s="14">
        <f>SUM([3]GS_Sales!$H$146:$I$149,[3]GS_Sales!$J$150:$K$157)</f>
        <v>1193255425.1169999</v>
      </c>
      <c r="J15" s="14">
        <f>SUM(374136154.315564,[3]GS_Sales!$J$150:$K$157)</f>
        <v>1198253442.432564</v>
      </c>
      <c r="K15" s="34" t="e">
        <f t="shared" ref="K15:K43" si="2">F15/F14-1</f>
        <v>#DIV/0!</v>
      </c>
      <c r="L15" s="34">
        <f t="shared" si="1"/>
        <v>-4.0204391771555992E-2</v>
      </c>
    </row>
    <row r="16" spans="2:12">
      <c r="C16">
        <v>2023</v>
      </c>
      <c r="D16" s="13"/>
      <c r="E16" s="14"/>
      <c r="F16" s="14">
        <f>SUM(SUMIF('[1]2023BP_Energy_Fcst_Input'!$A$4:$A$387,C16,'[1]2023BP_Energy_Fcst_Input'!$AD$4:$AD$387),SUMIF('[1]2023BP_Energy_Fcst_Input'!$A$4:$A$387,C16,'[1]2023BP_Energy_Fcst_Input'!$AC$4:$AC$387))</f>
        <v>1183275065.1210003</v>
      </c>
      <c r="G16" s="14">
        <v>1237812013.5349998</v>
      </c>
      <c r="H16" s="14">
        <v>1209240905.7859485</v>
      </c>
      <c r="I16" s="14"/>
      <c r="J16" s="15"/>
      <c r="K16" s="34">
        <f t="shared" si="2"/>
        <v>-7.0065702599976243E-3</v>
      </c>
      <c r="L16" s="34">
        <f t="shared" si="1"/>
        <v>-4.4059152615792185E-2</v>
      </c>
    </row>
    <row r="17" spans="3:12">
      <c r="C17">
        <v>2024</v>
      </c>
      <c r="D17" s="13"/>
      <c r="E17" s="14"/>
      <c r="F17" s="14">
        <f>SUM(SUMIF('[1]2023BP_Energy_Fcst_Input'!$A$4:$A$387,C17,'[1]2023BP_Energy_Fcst_Input'!$AD$4:$AD$387),SUMIF('[1]2023BP_Energy_Fcst_Input'!$A$4:$A$387,C17,'[1]2023BP_Energy_Fcst_Input'!$AC$4:$AC$387))</f>
        <v>1181109437.5599999</v>
      </c>
      <c r="G17" s="14">
        <v>1227506843.888</v>
      </c>
      <c r="H17" s="14">
        <v>1209658687.6621358</v>
      </c>
      <c r="I17" s="14"/>
      <c r="J17" s="15"/>
      <c r="K17" s="34">
        <f t="shared" si="2"/>
        <v>-1.8301979183334982E-3</v>
      </c>
      <c r="L17" s="34">
        <f t="shared" si="1"/>
        <v>-3.7798083618858835E-2</v>
      </c>
    </row>
    <row r="18" spans="3:12" ht="15" thickBot="1">
      <c r="C18">
        <v>2025</v>
      </c>
      <c r="D18" s="24"/>
      <c r="E18" s="25"/>
      <c r="F18" s="14">
        <f>SUM(SUMIF('[1]2023BP_Energy_Fcst_Input'!$A$4:$A$387,C18,'[1]2023BP_Energy_Fcst_Input'!$AD$4:$AD$387),SUMIF('[1]2023BP_Energy_Fcst_Input'!$A$4:$A$387,C18,'[1]2023BP_Energy_Fcst_Input'!$AC$4:$AC$387))</f>
        <v>1171490832.0640001</v>
      </c>
      <c r="G18" s="25">
        <v>1215707479.4360001</v>
      </c>
      <c r="H18" s="25">
        <v>1206938526.2685125</v>
      </c>
      <c r="I18" s="25"/>
      <c r="J18" s="26"/>
      <c r="K18" s="34">
        <f t="shared" si="2"/>
        <v>-8.1437038686867913E-3</v>
      </c>
      <c r="L18" s="34">
        <f t="shared" si="1"/>
        <v>-3.637112390927566E-2</v>
      </c>
    </row>
    <row r="19" spans="3:12">
      <c r="C19">
        <v>2026</v>
      </c>
      <c r="D19" s="21"/>
      <c r="E19" s="22"/>
      <c r="F19" s="14">
        <f>SUM(SUMIF('[1]2023BP_Energy_Fcst_Input'!$A$4:$A$387,C19,'[1]2023BP_Energy_Fcst_Input'!$AD$4:$AD$387),SUMIF('[1]2023BP_Energy_Fcst_Input'!$A$4:$A$387,C19,'[1]2023BP_Energy_Fcst_Input'!$AC$4:$AC$387))</f>
        <v>1164663619.681</v>
      </c>
      <c r="G19" s="22">
        <v>1207019970.8789999</v>
      </c>
      <c r="H19" s="22">
        <v>1198526067.174401</v>
      </c>
      <c r="I19" s="22"/>
      <c r="J19" s="23"/>
      <c r="K19" s="34">
        <f t="shared" si="2"/>
        <v>-5.8277983882908391E-3</v>
      </c>
      <c r="L19" s="34">
        <f t="shared" si="1"/>
        <v>-3.5091673890991548E-2</v>
      </c>
    </row>
    <row r="20" spans="3:12">
      <c r="C20">
        <v>2027</v>
      </c>
      <c r="D20" s="13"/>
      <c r="E20" s="14"/>
      <c r="F20" s="14">
        <f>SUM(SUMIF('[1]2023BP_Energy_Fcst_Input'!$A$4:$A$387,C20,'[1]2023BP_Energy_Fcst_Input'!$AD$4:$AD$387),SUMIF('[1]2023BP_Energy_Fcst_Input'!$A$4:$A$387,C20,'[1]2023BP_Energy_Fcst_Input'!$AC$4:$AC$387))</f>
        <v>1159039656.217</v>
      </c>
      <c r="G20" s="14">
        <v>1210088856.5079999</v>
      </c>
      <c r="H20" s="14">
        <v>1189970579.571831</v>
      </c>
      <c r="I20" s="14"/>
      <c r="J20" s="15"/>
      <c r="K20" s="34">
        <f t="shared" si="2"/>
        <v>-4.8288307189850999E-3</v>
      </c>
      <c r="L20" s="34">
        <f t="shared" si="1"/>
        <v>-4.2186323769904388E-2</v>
      </c>
    </row>
    <row r="21" spans="3:12">
      <c r="C21">
        <v>2028</v>
      </c>
      <c r="D21" s="13"/>
      <c r="E21" s="14"/>
      <c r="F21" s="14">
        <f>SUM(SUMIF('[1]2023BP_Energy_Fcst_Input'!$A$4:$A$387,C21,'[1]2023BP_Energy_Fcst_Input'!$AD$4:$AD$387),SUMIF('[1]2023BP_Energy_Fcst_Input'!$A$4:$A$387,C21,'[1]2023BP_Energy_Fcst_Input'!$AC$4:$AC$387))</f>
        <v>1156314427.661</v>
      </c>
      <c r="G21" s="14">
        <v>1200429975.027</v>
      </c>
      <c r="H21" s="14">
        <v>1182010729.3430104</v>
      </c>
      <c r="I21" s="14"/>
      <c r="J21" s="15"/>
      <c r="K21" s="34">
        <f t="shared" si="2"/>
        <v>-2.3512815470826398E-3</v>
      </c>
      <c r="L21" s="34">
        <f t="shared" si="1"/>
        <v>-3.6749788229011648E-2</v>
      </c>
    </row>
    <row r="22" spans="3:12">
      <c r="C22">
        <v>2029</v>
      </c>
      <c r="D22" s="13"/>
      <c r="E22" s="14"/>
      <c r="F22" s="14">
        <f>SUM(SUMIF('[1]2023BP_Energy_Fcst_Input'!$A$4:$A$387,C22,'[1]2023BP_Energy_Fcst_Input'!$AD$4:$AD$387),SUMIF('[1]2023BP_Energy_Fcst_Input'!$A$4:$A$387,C22,'[1]2023BP_Energy_Fcst_Input'!$AC$4:$AC$387))</f>
        <v>1146419804.668</v>
      </c>
      <c r="G22" s="14">
        <v>1190008960.875</v>
      </c>
      <c r="H22" s="14">
        <v>1174735414.0441685</v>
      </c>
      <c r="I22" s="14"/>
      <c r="J22" s="15"/>
      <c r="K22" s="34">
        <f t="shared" si="2"/>
        <v>-8.5570349692989378E-3</v>
      </c>
      <c r="L22" s="34">
        <f t="shared" si="1"/>
        <v>-3.6629267207323735E-2</v>
      </c>
    </row>
    <row r="23" spans="3:12">
      <c r="C23">
        <v>2030</v>
      </c>
      <c r="D23" s="13"/>
      <c r="E23" s="14"/>
      <c r="F23" s="14">
        <f>SUM(SUMIF('[1]2023BP_Energy_Fcst_Input'!$A$4:$A$387,C23,'[1]2023BP_Energy_Fcst_Input'!$AD$4:$AD$387),SUMIF('[1]2023BP_Energy_Fcst_Input'!$A$4:$A$387,C23,'[1]2023BP_Energy_Fcst_Input'!$AC$4:$AC$387))</f>
        <v>1136017343.2920001</v>
      </c>
      <c r="G23" s="14">
        <v>1185442541.1629999</v>
      </c>
      <c r="H23" s="14">
        <v>1163742701.1014516</v>
      </c>
      <c r="I23" s="14"/>
      <c r="J23" s="15"/>
      <c r="K23" s="34">
        <f t="shared" si="2"/>
        <v>-9.0738674730174163E-3</v>
      </c>
      <c r="L23" s="34">
        <f t="shared" si="1"/>
        <v>-4.1693457215151386E-2</v>
      </c>
    </row>
    <row r="24" spans="3:12">
      <c r="C24">
        <v>2031</v>
      </c>
      <c r="D24" s="13"/>
      <c r="E24" s="14"/>
      <c r="F24" s="14">
        <f>SUM(SUMIF('[1]2023BP_Energy_Fcst_Input'!$A$4:$A$387,C24,'[1]2023BP_Energy_Fcst_Input'!$AD$4:$AD$387),SUMIF('[1]2023BP_Energy_Fcst_Input'!$A$4:$A$387,C24,'[1]2023BP_Energy_Fcst_Input'!$AC$4:$AC$387))</f>
        <v>1126709670.7709999</v>
      </c>
      <c r="G24" s="14">
        <v>1174376199.0089998</v>
      </c>
      <c r="H24" s="14">
        <v>1155234693.3090379</v>
      </c>
      <c r="I24" s="14"/>
      <c r="J24" s="15"/>
      <c r="K24" s="34">
        <f t="shared" si="2"/>
        <v>-8.1932486118811987E-3</v>
      </c>
      <c r="L24" s="34">
        <f t="shared" si="1"/>
        <v>-4.0588806447391712E-2</v>
      </c>
    </row>
    <row r="25" spans="3:12">
      <c r="C25">
        <v>2032</v>
      </c>
      <c r="D25" s="13"/>
      <c r="E25" s="14"/>
      <c r="F25" s="14">
        <f>SUM(SUMIF('[1]2023BP_Energy_Fcst_Input'!$A$4:$A$387,C25,'[1]2023BP_Energy_Fcst_Input'!$AD$4:$AD$387),SUMIF('[1]2023BP_Energy_Fcst_Input'!$A$4:$A$387,C25,'[1]2023BP_Energy_Fcst_Input'!$AC$4:$AC$387))</f>
        <v>1122390582.562</v>
      </c>
      <c r="G25" s="14">
        <v>1174086834.467</v>
      </c>
      <c r="H25" s="14">
        <v>1148355278.4142144</v>
      </c>
      <c r="I25" s="14"/>
      <c r="J25" s="15"/>
      <c r="K25" s="34">
        <f t="shared" si="2"/>
        <v>-3.8333639277671194E-3</v>
      </c>
      <c r="L25" s="34">
        <f t="shared" si="1"/>
        <v>-4.4031029381628728E-2</v>
      </c>
    </row>
    <row r="26" spans="3:12">
      <c r="C26">
        <v>2033</v>
      </c>
      <c r="D26" s="13"/>
      <c r="E26" s="14"/>
      <c r="F26" s="14">
        <f>SUM(SUMIF('[1]2023BP_Energy_Fcst_Input'!$A$4:$A$387,C26,'[1]2023BP_Energy_Fcst_Input'!$AD$4:$AD$387),SUMIF('[1]2023BP_Energy_Fcst_Input'!$A$4:$A$387,C26,'[1]2023BP_Energy_Fcst_Input'!$AC$4:$AC$387))</f>
        <v>1111082239.612</v>
      </c>
      <c r="G26" s="14">
        <v>1168675588.8530002</v>
      </c>
      <c r="H26" s="14">
        <v>1141667898.9061146</v>
      </c>
      <c r="I26" s="14"/>
      <c r="J26" s="15"/>
      <c r="K26" s="34">
        <f t="shared" si="2"/>
        <v>-1.0075229715654999E-2</v>
      </c>
      <c r="L26" s="34">
        <f t="shared" si="1"/>
        <v>-4.9280869550398787E-2</v>
      </c>
    </row>
    <row r="27" spans="3:12">
      <c r="C27">
        <v>2034</v>
      </c>
      <c r="D27" s="13"/>
      <c r="E27" s="14"/>
      <c r="F27" s="14">
        <f>SUM(SUMIF('[1]2023BP_Energy_Fcst_Input'!$A$4:$A$387,C27,'[1]2023BP_Energy_Fcst_Input'!$AD$4:$AD$387),SUMIF('[1]2023BP_Energy_Fcst_Input'!$A$4:$A$387,C27,'[1]2023BP_Energy_Fcst_Input'!$AC$4:$AC$387))</f>
        <v>1105387720.582</v>
      </c>
      <c r="G27" s="14">
        <v>1167949231.8630002</v>
      </c>
      <c r="H27" s="14">
        <v>1135854271.385334</v>
      </c>
      <c r="I27" s="14"/>
      <c r="J27" s="15"/>
      <c r="K27" s="34">
        <f t="shared" si="2"/>
        <v>-5.1252003019943704E-3</v>
      </c>
      <c r="L27" s="34">
        <f t="shared" si="1"/>
        <v>-5.3565266001509348E-2</v>
      </c>
    </row>
    <row r="28" spans="3:12">
      <c r="C28">
        <v>2035</v>
      </c>
      <c r="D28" s="13"/>
      <c r="E28" s="14"/>
      <c r="F28" s="14">
        <f>SUM(SUMIF('[1]2023BP_Energy_Fcst_Input'!$A$4:$A$387,C28,'[1]2023BP_Energy_Fcst_Input'!$AD$4:$AD$387),SUMIF('[1]2023BP_Energy_Fcst_Input'!$A$4:$A$387,C28,'[1]2023BP_Energy_Fcst_Input'!$AC$4:$AC$387))</f>
        <v>1100547671.1940002</v>
      </c>
      <c r="G28" s="14">
        <v>1158204985.1919999</v>
      </c>
      <c r="H28" s="14">
        <v>1131049757.3654058</v>
      </c>
      <c r="I28" s="14"/>
      <c r="J28" s="15"/>
      <c r="K28" s="34">
        <f t="shared" si="2"/>
        <v>-4.3785988372038176E-3</v>
      </c>
      <c r="L28" s="34">
        <f t="shared" si="1"/>
        <v>-4.9781614425050691E-2</v>
      </c>
    </row>
    <row r="29" spans="3:12">
      <c r="C29">
        <v>2036</v>
      </c>
      <c r="D29" s="13"/>
      <c r="E29" s="14"/>
      <c r="F29" s="14">
        <f>SUM(SUMIF('[1]2023BP_Energy_Fcst_Input'!$A$4:$A$387,C29,'[1]2023BP_Energy_Fcst_Input'!$AD$4:$AD$387),SUMIF('[1]2023BP_Energy_Fcst_Input'!$A$4:$A$387,C29,'[1]2023BP_Energy_Fcst_Input'!$AC$4:$AC$387))</f>
        <v>1100215509.7870002</v>
      </c>
      <c r="G29" s="14">
        <v>1158088853.497</v>
      </c>
      <c r="H29" s="14">
        <v>1127183337.6946807</v>
      </c>
      <c r="I29" s="14"/>
      <c r="J29" s="15"/>
      <c r="K29" s="34">
        <f t="shared" si="2"/>
        <v>-3.0181464710177242E-4</v>
      </c>
      <c r="L29" s="34">
        <f t="shared" si="1"/>
        <v>-4.9973146305003935E-2</v>
      </c>
    </row>
    <row r="30" spans="3:12">
      <c r="C30">
        <v>2037</v>
      </c>
      <c r="D30" s="13"/>
      <c r="E30" s="14"/>
      <c r="F30" s="14">
        <f>SUM(SUMIF('[1]2023BP_Energy_Fcst_Input'!$A$4:$A$387,C30,'[1]2023BP_Energy_Fcst_Input'!$AD$4:$AD$387),SUMIF('[1]2023BP_Energy_Fcst_Input'!$A$4:$A$387,C30,'[1]2023BP_Energy_Fcst_Input'!$AC$4:$AC$387))</f>
        <v>1093393232.7540002</v>
      </c>
      <c r="G30" s="14">
        <v>1152006126.346</v>
      </c>
      <c r="H30" s="14">
        <v>1124223123.1035042</v>
      </c>
      <c r="I30" s="14"/>
      <c r="J30" s="15"/>
      <c r="K30" s="34">
        <f t="shared" si="2"/>
        <v>-6.200855170929942E-3</v>
      </c>
      <c r="L30" s="34">
        <f t="shared" si="1"/>
        <v>-5.0878977334878894E-2</v>
      </c>
    </row>
    <row r="31" spans="3:12">
      <c r="C31">
        <v>2038</v>
      </c>
      <c r="D31" s="13"/>
      <c r="E31" s="14"/>
      <c r="F31" s="14">
        <f>SUM(SUMIF('[1]2023BP_Energy_Fcst_Input'!$A$4:$A$387,C31,'[1]2023BP_Energy_Fcst_Input'!$AD$4:$AD$387),SUMIF('[1]2023BP_Energy_Fcst_Input'!$A$4:$A$387,C31,'[1]2023BP_Energy_Fcst_Input'!$AC$4:$AC$387))</f>
        <v>1091252857.2749999</v>
      </c>
      <c r="G31" s="14">
        <v>1155758383.914</v>
      </c>
      <c r="H31" s="14">
        <v>1121911121.7523577</v>
      </c>
      <c r="I31" s="14"/>
      <c r="J31" s="15"/>
      <c r="K31" s="34">
        <f t="shared" si="2"/>
        <v>-1.9575532524646055E-3</v>
      </c>
      <c r="L31" s="34">
        <f t="shared" si="1"/>
        <v>-5.5812293933400592E-2</v>
      </c>
    </row>
    <row r="32" spans="3:12">
      <c r="C32">
        <v>2039</v>
      </c>
      <c r="D32" s="13"/>
      <c r="E32" s="14"/>
      <c r="F32" s="14">
        <f>SUM(SUMIF('[1]2023BP_Energy_Fcst_Input'!$A$4:$A$387,C32,'[1]2023BP_Energy_Fcst_Input'!$AD$4:$AD$387),SUMIF('[1]2023BP_Energy_Fcst_Input'!$A$4:$A$387,C32,'[1]2023BP_Energy_Fcst_Input'!$AC$4:$AC$387))</f>
        <v>1089449011.74</v>
      </c>
      <c r="G32" s="14">
        <v>1158191664.8860002</v>
      </c>
      <c r="H32" s="14">
        <v>1119285410.7184038</v>
      </c>
      <c r="I32" s="14"/>
      <c r="J32" s="15"/>
      <c r="K32" s="34">
        <f t="shared" si="2"/>
        <v>-1.6530041804465601E-3</v>
      </c>
      <c r="L32" s="34">
        <f t="shared" si="1"/>
        <v>-5.9353434522226856E-2</v>
      </c>
    </row>
    <row r="33" spans="1:24">
      <c r="C33">
        <v>2040</v>
      </c>
      <c r="D33" s="13"/>
      <c r="E33" s="14"/>
      <c r="F33" s="14">
        <f>SUM(SUMIF('[1]2023BP_Energy_Fcst_Input'!$A$4:$A$387,C33,'[1]2023BP_Energy_Fcst_Input'!$AD$4:$AD$387),SUMIF('[1]2023BP_Energy_Fcst_Input'!$A$4:$A$387,C33,'[1]2023BP_Energy_Fcst_Input'!$AC$4:$AC$387))</f>
        <v>1090763702.4759998</v>
      </c>
      <c r="G33" s="14">
        <v>1149106368.0129998</v>
      </c>
      <c r="H33" s="14">
        <v>1113750158.4789753</v>
      </c>
      <c r="I33" s="14"/>
      <c r="J33" s="15"/>
      <c r="K33" s="34">
        <f t="shared" si="2"/>
        <v>1.2067482937085927E-3</v>
      </c>
      <c r="L33" s="34">
        <f t="shared" si="1"/>
        <v>-5.0772206264842468E-2</v>
      </c>
    </row>
    <row r="34" spans="1:24">
      <c r="C34">
        <v>2041</v>
      </c>
      <c r="D34" s="13"/>
      <c r="E34" s="14"/>
      <c r="F34" s="14">
        <f>SUM(SUMIF('[1]2023BP_Energy_Fcst_Input'!$A$4:$A$387,C34,'[1]2023BP_Energy_Fcst_Input'!$AD$4:$AD$387),SUMIF('[1]2023BP_Energy_Fcst_Input'!$A$4:$A$387,C34,'[1]2023BP_Energy_Fcst_Input'!$AC$4:$AC$387))</f>
        <v>1084519437.1720002</v>
      </c>
      <c r="G34" s="14">
        <v>1145644200.7090001</v>
      </c>
      <c r="H34" s="14">
        <v>1108989151.8051333</v>
      </c>
      <c r="I34" s="14"/>
      <c r="J34" s="15"/>
      <c r="K34" s="34">
        <f t="shared" si="2"/>
        <v>-5.724672804774622E-3</v>
      </c>
      <c r="L34" s="34">
        <f t="shared" si="1"/>
        <v>-5.3354054862034705E-2</v>
      </c>
    </row>
    <row r="35" spans="1:24">
      <c r="C35">
        <v>2042</v>
      </c>
      <c r="D35" s="13"/>
      <c r="E35" s="14"/>
      <c r="F35" s="14">
        <f>SUM(SUMIF('[1]2023BP_Energy_Fcst_Input'!$A$4:$A$387,C35,'[1]2023BP_Energy_Fcst_Input'!$AD$4:$AD$387),SUMIF('[1]2023BP_Energy_Fcst_Input'!$A$4:$A$387,C35,'[1]2023BP_Energy_Fcst_Input'!$AC$4:$AC$387))</f>
        <v>1082026271.987</v>
      </c>
      <c r="G35" s="14">
        <v>1137966298.5349998</v>
      </c>
      <c r="H35" s="14">
        <v>1105301805.010483</v>
      </c>
      <c r="I35" s="14"/>
      <c r="J35" s="15"/>
      <c r="K35" s="34">
        <f t="shared" si="2"/>
        <v>-2.2988662992535769E-3</v>
      </c>
      <c r="L35" s="34">
        <f t="shared" si="1"/>
        <v>-4.9157893884920978E-2</v>
      </c>
    </row>
    <row r="36" spans="1:24">
      <c r="C36">
        <v>2043</v>
      </c>
      <c r="D36" s="13"/>
      <c r="E36" s="14"/>
      <c r="F36" s="14">
        <f>SUM(SUMIF('[1]2023BP_Energy_Fcst_Input'!$A$4:$A$387,C36,'[1]2023BP_Energy_Fcst_Input'!$AD$4:$AD$387),SUMIF('[1]2023BP_Energy_Fcst_Input'!$A$4:$A$387,C36,'[1]2023BP_Energy_Fcst_Input'!$AC$4:$AC$387))</f>
        <v>1080197663.6550002</v>
      </c>
      <c r="G36" s="14">
        <v>1140331466.2919998</v>
      </c>
      <c r="H36" s="14">
        <v>1102954825.0401571</v>
      </c>
      <c r="I36" s="14"/>
      <c r="J36" s="15"/>
      <c r="K36" s="34">
        <f t="shared" si="2"/>
        <v>-1.6899851503991981E-3</v>
      </c>
      <c r="L36" s="34">
        <f t="shared" si="1"/>
        <v>-5.2733616860136223E-2</v>
      </c>
    </row>
    <row r="37" spans="1:24">
      <c r="C37">
        <v>2044</v>
      </c>
      <c r="D37" s="13"/>
      <c r="E37" s="14"/>
      <c r="F37" s="14">
        <f>SUM(SUMIF('[1]2023BP_Energy_Fcst_Input'!$A$4:$A$387,C37,'[1]2023BP_Energy_Fcst_Input'!$AD$4:$AD$387),SUMIF('[1]2023BP_Energy_Fcst_Input'!$A$4:$A$387,C37,'[1]2023BP_Energy_Fcst_Input'!$AC$4:$AC$387))</f>
        <v>1081896600.168</v>
      </c>
      <c r="G37" s="14">
        <v>1137232121.027</v>
      </c>
      <c r="H37" s="14">
        <v>1101102452.7813175</v>
      </c>
      <c r="I37" s="14"/>
      <c r="J37" s="15"/>
      <c r="K37" s="34">
        <f t="shared" si="2"/>
        <v>1.5728015067641987E-3</v>
      </c>
      <c r="L37" s="34">
        <f t="shared" si="1"/>
        <v>-4.865807062240568E-2</v>
      </c>
    </row>
    <row r="38" spans="1:24">
      <c r="C38">
        <v>2045</v>
      </c>
      <c r="D38" s="13"/>
      <c r="E38" s="14"/>
      <c r="F38" s="14">
        <f>SUM(SUMIF('[1]2023BP_Energy_Fcst_Input'!$A$4:$A$387,C38,'[1]2023BP_Energy_Fcst_Input'!$AD$4:$AD$387),SUMIF('[1]2023BP_Energy_Fcst_Input'!$A$4:$A$387,C38,'[1]2023BP_Energy_Fcst_Input'!$AC$4:$AC$387))</f>
        <v>1077182806.7709999</v>
      </c>
      <c r="G38" s="14">
        <v>1138356237.421</v>
      </c>
      <c r="H38" s="14">
        <v>1099155658.6004639</v>
      </c>
      <c r="I38" s="14"/>
      <c r="J38" s="15"/>
      <c r="K38" s="34">
        <f t="shared" si="2"/>
        <v>-4.3569721877932954E-3</v>
      </c>
      <c r="L38" s="34">
        <f t="shared" si="1"/>
        <v>-5.3738389301218548E-2</v>
      </c>
    </row>
    <row r="39" spans="1:24">
      <c r="C39">
        <v>2046</v>
      </c>
      <c r="D39" s="13"/>
      <c r="E39" s="14"/>
      <c r="F39" s="14">
        <f>SUM(SUMIF('[1]2023BP_Energy_Fcst_Input'!$A$4:$A$387,C39,'[1]2023BP_Energy_Fcst_Input'!$AD$4:$AD$387),SUMIF('[1]2023BP_Energy_Fcst_Input'!$A$4:$A$387,C39,'[1]2023BP_Energy_Fcst_Input'!$AC$4:$AC$387))</f>
        <v>1076378582.6800001</v>
      </c>
      <c r="G39" s="14">
        <v>1130806388.2779999</v>
      </c>
      <c r="H39" s="14">
        <v>1098278376.51934</v>
      </c>
      <c r="I39" s="14"/>
      <c r="J39" s="15"/>
      <c r="K39" s="34">
        <f t="shared" si="2"/>
        <v>-7.4659944992128136E-4</v>
      </c>
      <c r="L39" s="34">
        <f t="shared" si="1"/>
        <v>-4.8131851891005772E-2</v>
      </c>
    </row>
    <row r="40" spans="1:24">
      <c r="C40">
        <v>2047</v>
      </c>
      <c r="D40" s="13"/>
      <c r="E40" s="14"/>
      <c r="F40" s="14">
        <f>SUM(SUMIF('[1]2023BP_Energy_Fcst_Input'!$A$4:$A$387,C40,'[1]2023BP_Energy_Fcst_Input'!$AD$4:$AD$387),SUMIF('[1]2023BP_Energy_Fcst_Input'!$A$4:$A$387,C40,'[1]2023BP_Energy_Fcst_Input'!$AC$4:$AC$387))</f>
        <v>1076582701.7259998</v>
      </c>
      <c r="G40" s="14">
        <v>1132833493.553</v>
      </c>
      <c r="H40" s="14">
        <v>1097265262.2784643</v>
      </c>
      <c r="I40" s="14"/>
      <c r="J40" s="15"/>
      <c r="K40" s="34">
        <f t="shared" si="2"/>
        <v>1.8963499393631622E-4</v>
      </c>
      <c r="L40" s="34">
        <f t="shared" si="1"/>
        <v>-4.9654951188436436E-2</v>
      </c>
    </row>
    <row r="41" spans="1:24">
      <c r="C41">
        <v>2048</v>
      </c>
      <c r="D41" s="13"/>
      <c r="E41" s="14"/>
      <c r="F41" s="14">
        <f>SUM(SUMIF('[1]2023BP_Energy_Fcst_Input'!$A$4:$A$387,C41,'[1]2023BP_Energy_Fcst_Input'!$AD$4:$AD$387),SUMIF('[1]2023BP_Energy_Fcst_Input'!$A$4:$A$387,C41,'[1]2023BP_Energy_Fcst_Input'!$AC$4:$AC$387))</f>
        <v>1079892093.8759999</v>
      </c>
      <c r="G41" s="14">
        <v>1127231727.3479998</v>
      </c>
      <c r="H41" s="14">
        <v>1096535230.5296032</v>
      </c>
      <c r="I41" s="14"/>
      <c r="J41" s="15"/>
      <c r="K41" s="34">
        <f t="shared" si="2"/>
        <v>3.0739785663418395E-3</v>
      </c>
      <c r="L41" s="34">
        <f t="shared" si="1"/>
        <v>-4.1996363590097174E-2</v>
      </c>
    </row>
    <row r="42" spans="1:24">
      <c r="C42">
        <v>2049</v>
      </c>
      <c r="D42" s="13"/>
      <c r="E42" s="14"/>
      <c r="F42" s="14">
        <f>SUM(SUMIF('[1]2023BP_Energy_Fcst_Input'!$A$4:$A$387,C42,'[1]2023BP_Energy_Fcst_Input'!$AD$4:$AD$387),SUMIF('[1]2023BP_Energy_Fcst_Input'!$A$4:$A$387,C42,'[1]2023BP_Energy_Fcst_Input'!$AC$4:$AC$387))</f>
        <v>1076642114.1410003</v>
      </c>
      <c r="G42" s="14">
        <v>1132780562.6440001</v>
      </c>
      <c r="H42" s="14">
        <v>1096494977.7026443</v>
      </c>
      <c r="I42" s="14"/>
      <c r="J42" s="15"/>
      <c r="K42" s="34">
        <f t="shared" si="2"/>
        <v>-3.0095411878928724E-3</v>
      </c>
      <c r="L42" s="34">
        <f t="shared" si="1"/>
        <v>-4.9558096558408593E-2</v>
      </c>
    </row>
    <row r="43" spans="1:24">
      <c r="C43">
        <v>2050</v>
      </c>
      <c r="D43" s="17"/>
      <c r="E43" s="18"/>
      <c r="F43" s="14">
        <f>SUM(SUMIF('[1]2023BP_Energy_Fcst_Input'!$A$4:$A$387,C43,'[1]2023BP_Energy_Fcst_Input'!$AD$4:$AD$387),SUMIF('[1]2023BP_Energy_Fcst_Input'!$A$4:$A$387,C43,'[1]2023BP_Energy_Fcst_Input'!$AC$4:$AC$387))</f>
        <v>1076985269.543</v>
      </c>
      <c r="G43" s="14">
        <v>1132141852.937</v>
      </c>
      <c r="H43" s="14">
        <v>1096530885.2612514</v>
      </c>
      <c r="I43" s="18"/>
      <c r="J43" s="19"/>
      <c r="K43" s="34">
        <f t="shared" si="2"/>
        <v>3.1872745594152541E-4</v>
      </c>
      <c r="L43" s="34">
        <f t="shared" si="1"/>
        <v>-4.8718791952539253E-2</v>
      </c>
    </row>
    <row r="44" spans="1:24">
      <c r="C44">
        <v>2051</v>
      </c>
      <c r="F44" s="14">
        <f>SUM(SUMIF('[1]2023BP_Energy_Fcst_Input'!$A$4:$A$387,C44,'[1]2023BP_Energy_Fcst_Input'!$AD$4:$AD$387),SUMIF('[1]2023BP_Energy_Fcst_Input'!$A$4:$A$387,C44,'[1]2023BP_Energy_Fcst_Input'!$AC$4:$AC$387))</f>
        <v>1077731748.5419998</v>
      </c>
    </row>
    <row r="45" spans="1:24">
      <c r="C45">
        <v>2052</v>
      </c>
      <c r="F45" s="14">
        <f>SUM(SUMIF('[1]2023BP_Energy_Fcst_Input'!$A$4:$A$387,C45,'[1]2023BP_Energy_Fcst_Input'!$AD$4:$AD$387),SUMIF('[1]2023BP_Energy_Fcst_Input'!$A$4:$A$387,C45,'[1]2023BP_Energy_Fcst_Input'!$AC$4:$AC$387))</f>
        <v>1075375685.267</v>
      </c>
    </row>
    <row r="47" spans="1:24">
      <c r="B47" t="s">
        <v>48</v>
      </c>
      <c r="C47" t="s">
        <v>49</v>
      </c>
      <c r="G47" t="s">
        <v>43</v>
      </c>
      <c r="H47" t="s">
        <v>42</v>
      </c>
      <c r="L47" t="s">
        <v>38</v>
      </c>
      <c r="M47" t="s">
        <v>39</v>
      </c>
      <c r="N47" t="s">
        <v>40</v>
      </c>
      <c r="R47" t="s">
        <v>37</v>
      </c>
      <c r="S47" t="s">
        <v>41</v>
      </c>
      <c r="W47" t="s">
        <v>44</v>
      </c>
    </row>
    <row r="48" spans="1:24">
      <c r="A48" s="29">
        <f>B48+C48</f>
        <v>131693701.86199999</v>
      </c>
      <c r="B48" s="29">
        <v>184758.87899999999</v>
      </c>
      <c r="C48" s="29">
        <v>131508942.983</v>
      </c>
      <c r="D48">
        <v>2011</v>
      </c>
      <c r="E48">
        <v>1</v>
      </c>
      <c r="G48" s="29">
        <v>131842091.653</v>
      </c>
      <c r="H48" s="29">
        <v>131842091.653</v>
      </c>
      <c r="I48">
        <f>SUMIF($D$48:$D$527,#REF!,$H$48:$H$527)</f>
        <v>0</v>
      </c>
      <c r="J48">
        <f>SUMIF($D$48:$D$527,#REF!,$B$48:$B$527)+SUMIF($D$48:$D$527,#REF!,$C$48:$C$527)</f>
        <v>0</v>
      </c>
      <c r="L48" s="29">
        <v>2994.2220000000002</v>
      </c>
      <c r="O48" s="29"/>
      <c r="R48" s="29">
        <v>5445.9030000000002</v>
      </c>
      <c r="S48">
        <f>R48*34</f>
        <v>185160.70200000002</v>
      </c>
      <c r="W48" s="29">
        <v>130851986.014</v>
      </c>
      <c r="X48" s="29">
        <f t="shared" ref="X48:X111" si="3">W48+B48</f>
        <v>131036744.89299999</v>
      </c>
    </row>
    <row r="49" spans="1:24">
      <c r="A49" s="29">
        <f t="shared" ref="A49:A112" si="4">B49+C49</f>
        <v>113863497.48100001</v>
      </c>
      <c r="B49" s="29">
        <v>163109.796</v>
      </c>
      <c r="C49" s="29">
        <v>113700387.685</v>
      </c>
      <c r="D49">
        <f>IF(E49=1,D48+1,D48)</f>
        <v>2011</v>
      </c>
      <c r="E49">
        <f>IF(E48=12,1,E48+1)</f>
        <v>2</v>
      </c>
      <c r="G49" s="29">
        <v>113988607.37899999</v>
      </c>
      <c r="H49" s="29">
        <v>113988607.37899999</v>
      </c>
      <c r="I49">
        <f>SUMIF($D$48:$D$527,#REF!,$H$48:$H$527)</f>
        <v>0</v>
      </c>
      <c r="J49">
        <f>SUMIF($D$48:$D$527,#REF!,$B$48:$B$527)+SUMIF($D$48:$D$527,#REF!,$C$48:$C$527)</f>
        <v>0</v>
      </c>
      <c r="L49" s="29">
        <v>2590.5439999999999</v>
      </c>
      <c r="O49" s="29"/>
      <c r="R49" s="29">
        <v>4788.3149999999996</v>
      </c>
      <c r="S49">
        <f t="shared" ref="S49:S112" si="5">R49*34</f>
        <v>162802.71</v>
      </c>
      <c r="W49" s="29">
        <v>113904497.086</v>
      </c>
      <c r="X49" s="29">
        <f t="shared" si="3"/>
        <v>114067606.882</v>
      </c>
    </row>
    <row r="50" spans="1:24">
      <c r="A50" s="29">
        <f t="shared" si="4"/>
        <v>111424173.449</v>
      </c>
      <c r="B50" s="29">
        <v>164985.69699999999</v>
      </c>
      <c r="C50" s="29">
        <v>111259187.752</v>
      </c>
      <c r="D50">
        <f t="shared" ref="D50:D113" si="6">IF(E50=1,D49+1,D49)</f>
        <v>2011</v>
      </c>
      <c r="E50">
        <f t="shared" ref="E50:E113" si="7">IF(E49=12,1,E49+1)</f>
        <v>3</v>
      </c>
      <c r="G50" s="29">
        <v>111564988.345</v>
      </c>
      <c r="H50" s="29">
        <v>111564988.345</v>
      </c>
      <c r="I50">
        <f>SUMIF($D$48:$D$527,#REF!,$H$48:$H$527)</f>
        <v>0</v>
      </c>
      <c r="J50">
        <f>SUMIF($D$48:$D$527,#REF!,$B$48:$B$527)+SUMIF($D$48:$D$527,#REF!,$C$48:$C$527)</f>
        <v>0</v>
      </c>
      <c r="L50" s="29">
        <v>2536.4090000000001</v>
      </c>
      <c r="O50" s="29"/>
      <c r="R50" s="29">
        <v>4852.7550000000001</v>
      </c>
      <c r="S50">
        <f t="shared" si="5"/>
        <v>164993.67000000001</v>
      </c>
      <c r="W50" s="29">
        <v>110609261.823</v>
      </c>
      <c r="X50" s="29">
        <f t="shared" si="3"/>
        <v>110774247.52</v>
      </c>
    </row>
    <row r="51" spans="1:24">
      <c r="A51" s="29">
        <f t="shared" si="4"/>
        <v>106807182.721</v>
      </c>
      <c r="B51" s="29">
        <v>154428.31599999999</v>
      </c>
      <c r="C51" s="29">
        <v>106652754.405</v>
      </c>
      <c r="D51">
        <f t="shared" si="6"/>
        <v>2011</v>
      </c>
      <c r="E51">
        <f t="shared" si="7"/>
        <v>4</v>
      </c>
      <c r="G51" s="29">
        <v>106891058.517</v>
      </c>
      <c r="H51" s="29">
        <v>106891058.517</v>
      </c>
      <c r="I51">
        <f>SUMIF($D$48:$D$527,#REF!,$H$48:$H$527)</f>
        <v>0</v>
      </c>
      <c r="J51">
        <f>SUMIF($D$48:$D$527,#REF!,$B$48:$B$527)+SUMIF($D$48:$D$527,#REF!,$C$48:$C$527)</f>
        <v>0</v>
      </c>
      <c r="L51" s="29">
        <v>2429.123</v>
      </c>
      <c r="O51" s="29"/>
      <c r="R51" s="29">
        <v>4538.0820000000003</v>
      </c>
      <c r="S51">
        <f t="shared" si="5"/>
        <v>154294.788</v>
      </c>
      <c r="W51" s="29">
        <v>106291072.668</v>
      </c>
      <c r="X51" s="29">
        <f t="shared" si="3"/>
        <v>106445500.984</v>
      </c>
    </row>
    <row r="52" spans="1:24">
      <c r="A52" s="29">
        <f t="shared" si="4"/>
        <v>110494455.31999999</v>
      </c>
      <c r="B52" s="29">
        <v>163134.519</v>
      </c>
      <c r="C52" s="29">
        <v>110331320.801</v>
      </c>
      <c r="D52">
        <f t="shared" si="6"/>
        <v>2011</v>
      </c>
      <c r="E52">
        <f t="shared" si="7"/>
        <v>5</v>
      </c>
      <c r="G52" s="29">
        <v>110583430.49699999</v>
      </c>
      <c r="H52" s="29">
        <v>110583430.49699999</v>
      </c>
      <c r="I52">
        <f>SUMIF($D$48:$D$527,#REF!,$H$48:$H$527)</f>
        <v>0</v>
      </c>
      <c r="J52">
        <f>SUMIF($D$48:$D$527,#REF!,$B$48:$B$527)+SUMIF($D$48:$D$527,#REF!,$C$48:$C$527)</f>
        <v>0</v>
      </c>
      <c r="L52" s="29">
        <v>2511.7579999999998</v>
      </c>
      <c r="O52" s="29"/>
      <c r="R52" s="29">
        <v>4798.4070000000002</v>
      </c>
      <c r="S52">
        <f t="shared" si="5"/>
        <v>163145.83800000002</v>
      </c>
      <c r="W52" s="29">
        <v>109612782.57600001</v>
      </c>
      <c r="X52" s="29">
        <f t="shared" si="3"/>
        <v>109775917.095</v>
      </c>
    </row>
    <row r="53" spans="1:24">
      <c r="A53" s="29">
        <f t="shared" si="4"/>
        <v>135214806.78800002</v>
      </c>
      <c r="B53" s="29">
        <v>203694.217</v>
      </c>
      <c r="C53" s="29">
        <v>135011112.57100001</v>
      </c>
      <c r="D53">
        <f t="shared" si="6"/>
        <v>2011</v>
      </c>
      <c r="E53">
        <f t="shared" si="7"/>
        <v>6</v>
      </c>
      <c r="G53" s="29">
        <v>135413755.43599999</v>
      </c>
      <c r="H53" s="29">
        <v>135413755.43599999</v>
      </c>
      <c r="I53">
        <f>SUMIF($D$48:$D$527,#REF!,$H$48:$H$527)</f>
        <v>0</v>
      </c>
      <c r="J53">
        <f>SUMIF($D$48:$D$527,#REF!,$B$48:$B$527)+SUMIF($D$48:$D$527,#REF!,$C$48:$C$527)</f>
        <v>0</v>
      </c>
      <c r="L53" s="29">
        <v>3071.299</v>
      </c>
      <c r="O53" s="29"/>
      <c r="R53" s="29">
        <v>5992.4189999999999</v>
      </c>
      <c r="S53">
        <f t="shared" si="5"/>
        <v>203742.24599999998</v>
      </c>
      <c r="W53" s="29">
        <v>134574755.333</v>
      </c>
      <c r="X53" s="29">
        <f t="shared" si="3"/>
        <v>134778449.55000001</v>
      </c>
    </row>
    <row r="54" spans="1:24">
      <c r="A54" s="29">
        <f t="shared" si="4"/>
        <v>142927168.09200001</v>
      </c>
      <c r="B54" s="29">
        <v>223636.67499999999</v>
      </c>
      <c r="C54" s="29">
        <v>142703531.417</v>
      </c>
      <c r="D54">
        <f t="shared" si="6"/>
        <v>2011</v>
      </c>
      <c r="E54">
        <f t="shared" si="7"/>
        <v>7</v>
      </c>
      <c r="G54" s="29">
        <v>143174452.71399999</v>
      </c>
      <c r="H54" s="29">
        <v>143174452.71399999</v>
      </c>
      <c r="I54">
        <f>SUMIF($D$48:$D$527,#REF!,$H$48:$H$527)</f>
        <v>0</v>
      </c>
      <c r="J54">
        <f>SUMIF($D$48:$D$527,#REF!,$B$48:$B$527)+SUMIF($D$48:$D$527,#REF!,$C$48:$C$527)</f>
        <v>0</v>
      </c>
      <c r="L54" s="29">
        <v>3244.3359999999998</v>
      </c>
      <c r="O54" s="29"/>
      <c r="R54" s="29">
        <v>6578.6949999999997</v>
      </c>
      <c r="S54">
        <f t="shared" si="5"/>
        <v>223675.63</v>
      </c>
      <c r="W54" s="29">
        <v>142682846.44100001</v>
      </c>
      <c r="X54" s="29">
        <f t="shared" si="3"/>
        <v>142906483.11600003</v>
      </c>
    </row>
    <row r="55" spans="1:24">
      <c r="A55" s="29">
        <f t="shared" si="4"/>
        <v>158158928.08199999</v>
      </c>
      <c r="B55" s="29">
        <v>231722.14600000001</v>
      </c>
      <c r="C55" s="29">
        <v>157927205.93599999</v>
      </c>
      <c r="D55">
        <f t="shared" si="6"/>
        <v>2011</v>
      </c>
      <c r="E55">
        <f t="shared" si="7"/>
        <v>8</v>
      </c>
      <c r="G55" s="29">
        <v>158456511.222</v>
      </c>
      <c r="H55" s="29">
        <v>158456511.222</v>
      </c>
      <c r="I55">
        <f>SUMIF($D$48:$D$527,#REF!,$H$48:$H$527)</f>
        <v>0</v>
      </c>
      <c r="J55">
        <f>SUMIF($D$48:$D$527,#REF!,$B$48:$B$527)+SUMIF($D$48:$D$527,#REF!,$C$48:$C$527)</f>
        <v>0</v>
      </c>
      <c r="L55" s="29">
        <v>3596.163</v>
      </c>
      <c r="O55" s="29"/>
      <c r="R55" s="29">
        <v>6812.625</v>
      </c>
      <c r="S55">
        <f t="shared" si="5"/>
        <v>231629.25</v>
      </c>
      <c r="W55" s="29">
        <v>157621877.95100001</v>
      </c>
      <c r="X55" s="29">
        <f t="shared" si="3"/>
        <v>157853600.097</v>
      </c>
    </row>
    <row r="56" spans="1:24">
      <c r="A56" s="29">
        <f t="shared" si="4"/>
        <v>142430717.82800001</v>
      </c>
      <c r="B56" s="29">
        <v>200707.45600000001</v>
      </c>
      <c r="C56" s="29">
        <v>142230010.37200001</v>
      </c>
      <c r="D56">
        <f t="shared" si="6"/>
        <v>2011</v>
      </c>
      <c r="E56">
        <f t="shared" si="7"/>
        <v>9</v>
      </c>
      <c r="G56" s="29">
        <v>142652740.32100001</v>
      </c>
      <c r="H56" s="29">
        <v>142652740.32100001</v>
      </c>
      <c r="I56">
        <f>SUMIF($D$48:$D$527,#REF!,$H$48:$H$527)</f>
        <v>0</v>
      </c>
      <c r="J56">
        <f>SUMIF($D$48:$D$527,#REF!,$B$48:$B$527)+SUMIF($D$48:$D$527,#REF!,$C$48:$C$527)</f>
        <v>0</v>
      </c>
      <c r="L56" s="29">
        <v>3233.6329999999998</v>
      </c>
      <c r="O56" s="29"/>
      <c r="R56" s="29">
        <v>5904.9</v>
      </c>
      <c r="S56">
        <f t="shared" si="5"/>
        <v>200766.59999999998</v>
      </c>
      <c r="W56" s="29">
        <v>141760245.245</v>
      </c>
      <c r="X56" s="29">
        <f t="shared" si="3"/>
        <v>141960952.70100001</v>
      </c>
    </row>
    <row r="57" spans="1:24">
      <c r="A57" s="29">
        <f t="shared" si="4"/>
        <v>110609377.508</v>
      </c>
      <c r="B57" s="29">
        <v>110405.26300000001</v>
      </c>
      <c r="C57" s="29">
        <v>110498972.245</v>
      </c>
      <c r="D57">
        <f t="shared" si="6"/>
        <v>2011</v>
      </c>
      <c r="E57">
        <f t="shared" si="7"/>
        <v>10</v>
      </c>
      <c r="G57" s="29">
        <v>110619139.75399999</v>
      </c>
      <c r="H57" s="29">
        <v>110619139.75399999</v>
      </c>
      <c r="I57">
        <f>SUMIF($D$48:$D$527,#REF!,$H$48:$H$527)</f>
        <v>0</v>
      </c>
      <c r="J57">
        <f>SUMIF($D$48:$D$527,#REF!,$B$48:$B$527)+SUMIF($D$48:$D$527,#REF!,$C$48:$C$527)</f>
        <v>0</v>
      </c>
      <c r="L57" s="29">
        <v>2508.404</v>
      </c>
      <c r="O57" s="29"/>
      <c r="R57" s="29">
        <v>3239.056</v>
      </c>
      <c r="S57">
        <f t="shared" si="5"/>
        <v>110127.90399999999</v>
      </c>
      <c r="W57" s="29">
        <v>109770483.94499999</v>
      </c>
      <c r="X57" s="29">
        <f t="shared" si="3"/>
        <v>109880889.20799999</v>
      </c>
    </row>
    <row r="58" spans="1:24">
      <c r="A58" s="29">
        <f t="shared" si="4"/>
        <v>96822738.511999995</v>
      </c>
      <c r="B58" s="29">
        <v>80022.888999999996</v>
      </c>
      <c r="C58" s="29">
        <v>96742715.622999996</v>
      </c>
      <c r="D58">
        <f t="shared" si="6"/>
        <v>2011</v>
      </c>
      <c r="E58">
        <f t="shared" si="7"/>
        <v>11</v>
      </c>
      <c r="G58" s="29">
        <v>96840326.787</v>
      </c>
      <c r="H58" s="29">
        <v>96840326.787</v>
      </c>
      <c r="I58">
        <f>SUMIF($D$48:$D$527,#REF!,$H$48:$H$527)</f>
        <v>0</v>
      </c>
      <c r="J58">
        <f>SUMIF($D$48:$D$527,#REF!,$B$48:$B$527)+SUMIF($D$48:$D$527,#REF!,$C$48:$C$527)</f>
        <v>0</v>
      </c>
      <c r="L58" s="29">
        <v>2200.9780000000001</v>
      </c>
      <c r="O58" s="29"/>
      <c r="R58" s="29">
        <v>2349.1999999999998</v>
      </c>
      <c r="S58">
        <f t="shared" si="5"/>
        <v>79872.799999999988</v>
      </c>
      <c r="W58" s="29">
        <v>96889773.417999998</v>
      </c>
      <c r="X58" s="29">
        <f t="shared" si="3"/>
        <v>96969796.306999996</v>
      </c>
    </row>
    <row r="59" spans="1:24">
      <c r="A59" s="29">
        <f t="shared" si="4"/>
        <v>106065964.765</v>
      </c>
      <c r="B59" s="29">
        <v>99412.335000000006</v>
      </c>
      <c r="C59" s="29">
        <v>105966552.43000001</v>
      </c>
      <c r="D59">
        <f t="shared" si="6"/>
        <v>2011</v>
      </c>
      <c r="E59">
        <f t="shared" si="7"/>
        <v>12</v>
      </c>
      <c r="G59" s="29">
        <v>106150170.29099999</v>
      </c>
      <c r="H59" s="29">
        <v>106150170.29099999</v>
      </c>
      <c r="I59">
        <f>SUMIF($D$48:$D$527,#REF!,$H$48:$H$527)</f>
        <v>0</v>
      </c>
      <c r="J59">
        <f>SUMIF($D$48:$D$527,#REF!,$B$48:$B$527)+SUMIF($D$48:$D$527,#REF!,$C$48:$C$527)</f>
        <v>0</v>
      </c>
      <c r="L59" s="29">
        <v>2407.9679999999998</v>
      </c>
      <c r="O59" s="29"/>
      <c r="R59" s="29">
        <v>2927.357</v>
      </c>
      <c r="S59">
        <f t="shared" si="5"/>
        <v>99530.138000000006</v>
      </c>
      <c r="W59" s="29">
        <v>105717449.948</v>
      </c>
      <c r="X59" s="29">
        <f t="shared" si="3"/>
        <v>105816862.28299999</v>
      </c>
    </row>
    <row r="60" spans="1:24">
      <c r="A60" s="29">
        <f t="shared" si="4"/>
        <v>119402290.75300001</v>
      </c>
      <c r="B60" s="29">
        <v>125348.451</v>
      </c>
      <c r="C60" s="29">
        <v>119276942.302</v>
      </c>
      <c r="D60">
        <f t="shared" si="6"/>
        <v>2012</v>
      </c>
      <c r="E60">
        <f t="shared" si="7"/>
        <v>1</v>
      </c>
      <c r="G60" s="29">
        <v>119306812.40800001</v>
      </c>
      <c r="H60" s="29">
        <v>119306812.40800001</v>
      </c>
      <c r="I60">
        <f>SUMIF($D$48:$D$527,#REF!,$H$48:$H$527)</f>
        <v>0</v>
      </c>
      <c r="J60">
        <f>SUMIF($D$48:$D$527,#REF!,$B$48:$B$527)+SUMIF($D$48:$D$527,#REF!,$C$48:$C$527)</f>
        <v>0</v>
      </c>
      <c r="L60" s="29">
        <v>2707.09</v>
      </c>
      <c r="M60" s="29">
        <v>43958.419000000002</v>
      </c>
      <c r="N60">
        <f>M60*L60</f>
        <v>118999396.49071001</v>
      </c>
      <c r="O60" s="29"/>
      <c r="R60" s="29">
        <v>3684.5410000000002</v>
      </c>
      <c r="S60">
        <f t="shared" si="5"/>
        <v>125274.394</v>
      </c>
      <c r="W60" s="29">
        <v>118880358.141</v>
      </c>
      <c r="X60" s="29">
        <f t="shared" si="3"/>
        <v>119005706.59200001</v>
      </c>
    </row>
    <row r="61" spans="1:24">
      <c r="A61" s="29">
        <f t="shared" si="4"/>
        <v>110532852.706</v>
      </c>
      <c r="B61" s="29">
        <v>115748.083</v>
      </c>
      <c r="C61" s="29">
        <v>110417104.623</v>
      </c>
      <c r="D61">
        <f t="shared" si="6"/>
        <v>2012</v>
      </c>
      <c r="E61">
        <f t="shared" si="7"/>
        <v>2</v>
      </c>
      <c r="G61" s="29">
        <v>110422380.778</v>
      </c>
      <c r="H61" s="29">
        <v>110422380.778</v>
      </c>
      <c r="I61">
        <f>SUMIF($D$48:$D$527,#REF!,$H$48:$H$527)</f>
        <v>0</v>
      </c>
      <c r="J61">
        <f>SUMIF($D$48:$D$527,#REF!,$B$48:$B$527)+SUMIF($D$48:$D$527,#REF!,$C$48:$C$527)</f>
        <v>0</v>
      </c>
      <c r="L61" s="29">
        <v>2506.4749999999999</v>
      </c>
      <c r="M61" s="29">
        <v>43958.419000000002</v>
      </c>
      <c r="N61">
        <f t="shared" ref="N61:N124" si="8">M61*L61</f>
        <v>110180678.263025</v>
      </c>
      <c r="O61" s="29"/>
      <c r="R61" s="29">
        <v>3401.7829999999999</v>
      </c>
      <c r="S61">
        <f t="shared" si="5"/>
        <v>115660.622</v>
      </c>
      <c r="W61" s="29">
        <v>110174295.213</v>
      </c>
      <c r="X61" s="29">
        <f t="shared" si="3"/>
        <v>110290043.296</v>
      </c>
    </row>
    <row r="62" spans="1:24">
      <c r="A62" s="29">
        <f t="shared" si="4"/>
        <v>105138401.19599999</v>
      </c>
      <c r="B62" s="29">
        <v>104803.417</v>
      </c>
      <c r="C62" s="29">
        <v>105033597.779</v>
      </c>
      <c r="D62">
        <f t="shared" si="6"/>
        <v>2012</v>
      </c>
      <c r="E62">
        <f t="shared" si="7"/>
        <v>3</v>
      </c>
      <c r="G62" s="29">
        <v>105022583.267</v>
      </c>
      <c r="H62" s="29">
        <v>105022583.267</v>
      </c>
      <c r="I62">
        <f>SUMIF($D$48:$D$527,#REF!,$H$48:$H$527)</f>
        <v>0</v>
      </c>
      <c r="J62">
        <f>SUMIF($D$48:$D$527,#REF!,$B$48:$B$527)+SUMIF($D$48:$D$527,#REF!,$C$48:$C$527)</f>
        <v>0</v>
      </c>
      <c r="L62" s="29">
        <v>2383.9560000000001</v>
      </c>
      <c r="M62" s="29">
        <v>43958.419000000002</v>
      </c>
      <c r="N62">
        <f t="shared" si="8"/>
        <v>104794936.725564</v>
      </c>
      <c r="O62" s="29"/>
      <c r="R62" s="29">
        <v>3079.3409999999999</v>
      </c>
      <c r="S62">
        <f t="shared" si="5"/>
        <v>104697.594</v>
      </c>
      <c r="W62" s="29">
        <v>105077948.719</v>
      </c>
      <c r="X62" s="29">
        <f t="shared" si="3"/>
        <v>105182752.13599999</v>
      </c>
    </row>
    <row r="63" spans="1:24">
      <c r="A63" s="29">
        <f t="shared" si="4"/>
        <v>103191290.19000001</v>
      </c>
      <c r="B63" s="29">
        <v>89997.260999999999</v>
      </c>
      <c r="C63" s="29">
        <v>103101292.92900001</v>
      </c>
      <c r="D63">
        <f t="shared" si="6"/>
        <v>2012</v>
      </c>
      <c r="E63">
        <f t="shared" si="7"/>
        <v>4</v>
      </c>
      <c r="G63" s="29">
        <v>103107739.83500001</v>
      </c>
      <c r="H63" s="29">
        <v>103107739.83500001</v>
      </c>
      <c r="I63">
        <f>SUMIF($D$48:$D$527,#REF!,$H$48:$H$527)</f>
        <v>0</v>
      </c>
      <c r="J63">
        <f>SUMIF($D$48:$D$527,#REF!,$B$48:$B$527)+SUMIF($D$48:$D$527,#REF!,$C$48:$C$527)</f>
        <v>0</v>
      </c>
      <c r="L63" s="29">
        <v>2342.4110000000001</v>
      </c>
      <c r="M63" s="29">
        <v>44017.65</v>
      </c>
      <c r="N63">
        <f t="shared" si="8"/>
        <v>103107427.55415</v>
      </c>
      <c r="O63" s="29"/>
      <c r="R63" s="29">
        <v>2645.549</v>
      </c>
      <c r="S63">
        <f t="shared" si="5"/>
        <v>89948.665999999997</v>
      </c>
      <c r="W63" s="29">
        <v>102947520.973</v>
      </c>
      <c r="X63" s="29">
        <f t="shared" si="3"/>
        <v>103037518.23400001</v>
      </c>
    </row>
    <row r="64" spans="1:24">
      <c r="A64" s="29">
        <f t="shared" si="4"/>
        <v>112556213.574</v>
      </c>
      <c r="B64" s="29">
        <v>127941.60400000001</v>
      </c>
      <c r="C64" s="29">
        <v>112428271.97</v>
      </c>
      <c r="D64">
        <f t="shared" si="6"/>
        <v>2012</v>
      </c>
      <c r="E64">
        <f t="shared" si="7"/>
        <v>5</v>
      </c>
      <c r="G64" s="29">
        <v>112419693.802</v>
      </c>
      <c r="H64" s="29">
        <v>112419693.802</v>
      </c>
      <c r="I64">
        <f>SUMIF($D$48:$D$527,#REF!,$H$48:$H$527)</f>
        <v>0</v>
      </c>
      <c r="J64">
        <f>SUMIF($D$48:$D$527,#REF!,$B$48:$B$527)+SUMIF($D$48:$D$527,#REF!,$C$48:$C$527)</f>
        <v>0</v>
      </c>
      <c r="L64" s="29">
        <v>2549.96</v>
      </c>
      <c r="M64" s="29">
        <v>44017.65</v>
      </c>
      <c r="N64">
        <f t="shared" si="8"/>
        <v>112243246.794</v>
      </c>
      <c r="O64" s="29"/>
      <c r="R64" s="29">
        <v>3763.0859999999998</v>
      </c>
      <c r="S64">
        <f t="shared" si="5"/>
        <v>127944.924</v>
      </c>
      <c r="W64" s="29">
        <v>112127113.36499999</v>
      </c>
      <c r="X64" s="29">
        <f t="shared" si="3"/>
        <v>112255054.969</v>
      </c>
    </row>
    <row r="65" spans="1:24">
      <c r="A65" s="29">
        <f t="shared" si="4"/>
        <v>130491883.771</v>
      </c>
      <c r="B65" s="29">
        <v>157809.64799999999</v>
      </c>
      <c r="C65" s="29">
        <v>130334074.123</v>
      </c>
      <c r="D65">
        <f t="shared" si="6"/>
        <v>2012</v>
      </c>
      <c r="E65">
        <f t="shared" si="7"/>
        <v>6</v>
      </c>
      <c r="G65" s="29">
        <v>130385377.76199999</v>
      </c>
      <c r="H65" s="29">
        <v>130385377.76199999</v>
      </c>
      <c r="I65">
        <f>SUMIF($D$48:$D$527,#REF!,$H$48:$H$527)</f>
        <v>0</v>
      </c>
      <c r="J65">
        <f>SUMIF($D$48:$D$527,#REF!,$B$48:$B$527)+SUMIF($D$48:$D$527,#REF!,$C$48:$C$527)</f>
        <v>0</v>
      </c>
      <c r="L65" s="29">
        <v>2950.9009999999998</v>
      </c>
      <c r="M65" s="29">
        <v>44017.65</v>
      </c>
      <c r="N65">
        <f t="shared" si="8"/>
        <v>129891727.40265</v>
      </c>
      <c r="O65" s="29"/>
      <c r="R65" s="29">
        <v>4642.8739999999998</v>
      </c>
      <c r="S65">
        <f t="shared" si="5"/>
        <v>157857.71599999999</v>
      </c>
      <c r="W65" s="29">
        <v>130097916.859</v>
      </c>
      <c r="X65" s="29">
        <f t="shared" si="3"/>
        <v>130255726.507</v>
      </c>
    </row>
    <row r="66" spans="1:24">
      <c r="A66" s="29">
        <f t="shared" si="4"/>
        <v>152148418.77700001</v>
      </c>
      <c r="B66" s="29">
        <v>187274.56899999999</v>
      </c>
      <c r="C66" s="29">
        <v>151961144.208</v>
      </c>
      <c r="D66">
        <f t="shared" si="6"/>
        <v>2012</v>
      </c>
      <c r="E66">
        <f t="shared" si="7"/>
        <v>7</v>
      </c>
      <c r="G66" s="29">
        <v>152151630.18199998</v>
      </c>
      <c r="H66" s="29">
        <v>152151630.18199998</v>
      </c>
      <c r="I66">
        <f>SUMIF($D$48:$D$527,#REF!,$H$48:$H$527)</f>
        <v>0</v>
      </c>
      <c r="J66">
        <f>SUMIF($D$48:$D$527,#REF!,$B$48:$B$527)+SUMIF($D$48:$D$527,#REF!,$C$48:$C$527)</f>
        <v>0</v>
      </c>
      <c r="L66" s="29">
        <v>3444.6970000000001</v>
      </c>
      <c r="M66" s="29">
        <v>44063.010999999999</v>
      </c>
      <c r="N66">
        <f t="shared" si="8"/>
        <v>151783721.80266699</v>
      </c>
      <c r="O66" s="29"/>
      <c r="R66" s="29">
        <v>5507.4319999999998</v>
      </c>
      <c r="S66">
        <f t="shared" si="5"/>
        <v>187252.68799999999</v>
      </c>
      <c r="W66" s="29">
        <v>152188782.10600001</v>
      </c>
      <c r="X66" s="29">
        <f t="shared" si="3"/>
        <v>152376056.67500001</v>
      </c>
    </row>
    <row r="67" spans="1:24">
      <c r="A67" s="29">
        <f t="shared" si="4"/>
        <v>149420243.60900003</v>
      </c>
      <c r="B67" s="29">
        <v>175587.86</v>
      </c>
      <c r="C67" s="29">
        <v>149244655.74900001</v>
      </c>
      <c r="D67">
        <f t="shared" si="6"/>
        <v>2012</v>
      </c>
      <c r="E67">
        <f t="shared" si="7"/>
        <v>8</v>
      </c>
      <c r="G67" s="29">
        <v>149397715.26000002</v>
      </c>
      <c r="H67" s="29">
        <v>149397715.26000002</v>
      </c>
      <c r="I67">
        <f>SUMIF($D$48:$D$527,#REF!,$H$48:$H$527)</f>
        <v>0</v>
      </c>
      <c r="J67">
        <f>SUMIF($D$48:$D$527,#REF!,$B$48:$B$527)+SUMIF($D$48:$D$527,#REF!,$C$48:$C$527)</f>
        <v>0</v>
      </c>
      <c r="L67" s="29">
        <v>3383.3180000000002</v>
      </c>
      <c r="M67" s="29">
        <v>44063.010999999999</v>
      </c>
      <c r="N67">
        <f t="shared" si="8"/>
        <v>149079178.250498</v>
      </c>
      <c r="O67" s="29"/>
      <c r="R67" s="29">
        <v>5164.0050000000001</v>
      </c>
      <c r="S67">
        <f t="shared" si="5"/>
        <v>175576.17</v>
      </c>
      <c r="W67" s="29">
        <v>149214810.64300001</v>
      </c>
      <c r="X67" s="29">
        <f t="shared" si="3"/>
        <v>149390398.50300002</v>
      </c>
    </row>
    <row r="68" spans="1:24">
      <c r="A68" s="29">
        <f t="shared" si="4"/>
        <v>137594708.29899999</v>
      </c>
      <c r="B68" s="29">
        <v>214847.03200000001</v>
      </c>
      <c r="C68" s="29">
        <v>137379861.26699999</v>
      </c>
      <c r="D68">
        <f t="shared" si="6"/>
        <v>2012</v>
      </c>
      <c r="E68">
        <f t="shared" si="7"/>
        <v>9</v>
      </c>
      <c r="G68" s="29">
        <v>137546675.412</v>
      </c>
      <c r="H68" s="29">
        <v>137546675.412</v>
      </c>
      <c r="I68">
        <f>SUMIF($D$48:$D$527,#REF!,$H$48:$H$527)</f>
        <v>0</v>
      </c>
      <c r="J68">
        <f>SUMIF($D$48:$D$527,#REF!,$B$48:$B$527)+SUMIF($D$48:$D$527,#REF!,$C$48:$C$527)</f>
        <v>0</v>
      </c>
      <c r="L68" s="29">
        <v>3110.7510000000002</v>
      </c>
      <c r="M68" s="29">
        <v>44063.010999999999</v>
      </c>
      <c r="N68">
        <f t="shared" si="8"/>
        <v>137069055.531261</v>
      </c>
      <c r="O68" s="29"/>
      <c r="R68" s="29">
        <v>6322.0439999999999</v>
      </c>
      <c r="S68">
        <f t="shared" si="5"/>
        <v>214949.49599999998</v>
      </c>
      <c r="W68" s="29">
        <v>137412689.998</v>
      </c>
      <c r="X68" s="29">
        <f t="shared" si="3"/>
        <v>137627537.03</v>
      </c>
    </row>
    <row r="69" spans="1:24">
      <c r="A69" s="29">
        <f t="shared" si="4"/>
        <v>106221779.91399999</v>
      </c>
      <c r="B69" s="29">
        <v>162035.85800000001</v>
      </c>
      <c r="C69" s="29">
        <v>106059744.05599999</v>
      </c>
      <c r="D69">
        <f t="shared" si="6"/>
        <v>2012</v>
      </c>
      <c r="E69">
        <f t="shared" si="7"/>
        <v>10</v>
      </c>
      <c r="G69" s="29">
        <v>106214401.14099999</v>
      </c>
      <c r="H69" s="29">
        <v>106214401.14099999</v>
      </c>
      <c r="I69">
        <f>SUMIF($D$48:$D$527,#REF!,$H$48:$H$527)</f>
        <v>0</v>
      </c>
      <c r="J69">
        <f>SUMIF($D$48:$D$527,#REF!,$B$48:$B$527)+SUMIF($D$48:$D$527,#REF!,$C$48:$C$527)</f>
        <v>0</v>
      </c>
      <c r="L69" s="29">
        <v>2406.3209999999999</v>
      </c>
      <c r="M69" s="29">
        <v>44122.241999999998</v>
      </c>
      <c r="N69">
        <f t="shared" si="8"/>
        <v>106172277.49168199</v>
      </c>
      <c r="O69" s="29"/>
      <c r="R69" s="29">
        <v>4769.3280000000004</v>
      </c>
      <c r="S69">
        <f t="shared" si="5"/>
        <v>162157.152</v>
      </c>
      <c r="W69" s="29">
        <v>106267939.17900001</v>
      </c>
      <c r="X69" s="29">
        <f t="shared" si="3"/>
        <v>106429975.037</v>
      </c>
    </row>
    <row r="70" spans="1:24">
      <c r="A70" s="29">
        <f t="shared" si="4"/>
        <v>101870112.26199999</v>
      </c>
      <c r="B70" s="29">
        <v>183570.61799999999</v>
      </c>
      <c r="C70" s="29">
        <v>101686541.64399999</v>
      </c>
      <c r="D70">
        <f t="shared" si="6"/>
        <v>2012</v>
      </c>
      <c r="E70">
        <f t="shared" si="7"/>
        <v>11</v>
      </c>
      <c r="G70" s="29">
        <v>101854917.583</v>
      </c>
      <c r="H70" s="29">
        <v>101854917.583</v>
      </c>
      <c r="I70">
        <f>SUMIF($D$48:$D$527,#REF!,$H$48:$H$527)</f>
        <v>0</v>
      </c>
      <c r="J70">
        <f>SUMIF($D$48:$D$527,#REF!,$B$48:$B$527)+SUMIF($D$48:$D$527,#REF!,$C$48:$C$527)</f>
        <v>0</v>
      </c>
      <c r="L70" s="29">
        <v>2311.4839999999999</v>
      </c>
      <c r="M70" s="29">
        <v>44122.241999999998</v>
      </c>
      <c r="N70">
        <f t="shared" si="8"/>
        <v>101987856.42712799</v>
      </c>
      <c r="O70" s="29"/>
      <c r="R70" s="29">
        <v>5399.3689999999997</v>
      </c>
      <c r="S70">
        <f t="shared" si="5"/>
        <v>183578.546</v>
      </c>
      <c r="W70" s="29">
        <v>101680373.787</v>
      </c>
      <c r="X70" s="29">
        <f t="shared" si="3"/>
        <v>101863944.405</v>
      </c>
    </row>
    <row r="71" spans="1:24">
      <c r="A71" s="29">
        <f t="shared" si="4"/>
        <v>102856319.23899999</v>
      </c>
      <c r="B71" s="29">
        <v>148138.43799999999</v>
      </c>
      <c r="C71" s="29">
        <v>102708180.801</v>
      </c>
      <c r="D71">
        <f t="shared" si="6"/>
        <v>2012</v>
      </c>
      <c r="E71">
        <f t="shared" si="7"/>
        <v>12</v>
      </c>
      <c r="G71" s="29">
        <v>102927518.12199999</v>
      </c>
      <c r="H71" s="29">
        <v>102927518.12199999</v>
      </c>
      <c r="I71">
        <f>SUMIF($D$48:$D$527,#REF!,$H$48:$H$527)</f>
        <v>0</v>
      </c>
      <c r="J71">
        <f>SUMIF($D$48:$D$527,#REF!,$B$48:$B$527)+SUMIF($D$48:$D$527,#REF!,$C$48:$C$527)</f>
        <v>0</v>
      </c>
      <c r="L71" s="29">
        <v>2333.0639999999999</v>
      </c>
      <c r="M71" s="29">
        <v>44122.241999999998</v>
      </c>
      <c r="N71">
        <f t="shared" si="8"/>
        <v>102940014.40948799</v>
      </c>
      <c r="O71" s="29"/>
      <c r="R71" s="29">
        <v>4357.9989999999998</v>
      </c>
      <c r="S71">
        <f t="shared" si="5"/>
        <v>148171.96599999999</v>
      </c>
      <c r="W71" s="29">
        <v>103161590.52</v>
      </c>
      <c r="X71" s="29">
        <f t="shared" si="3"/>
        <v>103309728.95799999</v>
      </c>
    </row>
    <row r="72" spans="1:24">
      <c r="A72" s="29">
        <f t="shared" si="4"/>
        <v>114266423.68700001</v>
      </c>
      <c r="B72" s="29">
        <v>182412.05300000001</v>
      </c>
      <c r="C72" s="29">
        <v>114084011.634</v>
      </c>
      <c r="D72">
        <f t="shared" si="6"/>
        <v>2013</v>
      </c>
      <c r="E72">
        <f t="shared" si="7"/>
        <v>1</v>
      </c>
      <c r="G72" s="29">
        <v>114199533.04700001</v>
      </c>
      <c r="H72" s="29">
        <v>114199533.04700001</v>
      </c>
      <c r="I72">
        <f>SUMIF($D$48:$D$527,#REF!,$H$48:$H$527)</f>
        <v>0</v>
      </c>
      <c r="J72">
        <f>SUMIF($D$48:$D$527,#REF!,$B$48:$B$527)+SUMIF($D$48:$D$527,#REF!,$C$48:$C$527)</f>
        <v>0</v>
      </c>
      <c r="L72" s="29">
        <v>2589.7849999999999</v>
      </c>
      <c r="M72" s="29">
        <v>44231.951999999997</v>
      </c>
      <c r="N72">
        <f t="shared" si="8"/>
        <v>114551245.81031999</v>
      </c>
      <c r="O72" s="29"/>
      <c r="R72" s="29">
        <v>5366.35</v>
      </c>
      <c r="S72">
        <f t="shared" si="5"/>
        <v>182455.90000000002</v>
      </c>
      <c r="W72" s="29">
        <v>114853516.368</v>
      </c>
      <c r="X72" s="29">
        <f t="shared" si="3"/>
        <v>115035928.421</v>
      </c>
    </row>
    <row r="73" spans="1:24">
      <c r="A73" s="29">
        <f t="shared" si="4"/>
        <v>110586934.23100001</v>
      </c>
      <c r="B73" s="29">
        <v>183763.34599999999</v>
      </c>
      <c r="C73" s="29">
        <v>110403170.88500001</v>
      </c>
      <c r="D73">
        <f t="shared" si="6"/>
        <v>2013</v>
      </c>
      <c r="E73">
        <f t="shared" si="7"/>
        <v>2</v>
      </c>
      <c r="G73" s="29">
        <v>110485081.575</v>
      </c>
      <c r="H73" s="29">
        <v>110485081.575</v>
      </c>
      <c r="I73">
        <f>SUMIF($D$48:$D$527,#REF!,$H$48:$H$527)</f>
        <v>0</v>
      </c>
      <c r="J73">
        <f>SUMIF($D$48:$D$527,#REF!,$B$48:$B$527)+SUMIF($D$48:$D$527,#REF!,$C$48:$C$527)</f>
        <v>0</v>
      </c>
      <c r="L73" s="29">
        <v>2505.8710000000001</v>
      </c>
      <c r="M73" s="29">
        <v>44231.951999999997</v>
      </c>
      <c r="N73">
        <f t="shared" si="8"/>
        <v>110839565.79019199</v>
      </c>
      <c r="O73" s="29"/>
      <c r="R73" s="29">
        <v>5404.8789999999999</v>
      </c>
      <c r="S73">
        <f t="shared" si="5"/>
        <v>183765.886</v>
      </c>
      <c r="W73" s="29">
        <v>110719475.65099999</v>
      </c>
      <c r="X73" s="29">
        <f t="shared" si="3"/>
        <v>110903238.99699999</v>
      </c>
    </row>
    <row r="74" spans="1:24">
      <c r="A74" s="29">
        <f t="shared" si="4"/>
        <v>106470256.002</v>
      </c>
      <c r="B74" s="29">
        <v>183171.71400000001</v>
      </c>
      <c r="C74" s="29">
        <v>106287084.288</v>
      </c>
      <c r="D74">
        <f t="shared" si="6"/>
        <v>2013</v>
      </c>
      <c r="E74">
        <f t="shared" si="7"/>
        <v>3</v>
      </c>
      <c r="G74" s="29">
        <v>106297977.81300001</v>
      </c>
      <c r="H74" s="29">
        <v>106297977.81300001</v>
      </c>
      <c r="I74">
        <f>SUMIF($D$48:$D$527,#REF!,$H$48:$H$527)</f>
        <v>0</v>
      </c>
      <c r="J74">
        <f>SUMIF($D$48:$D$527,#REF!,$B$48:$B$527)+SUMIF($D$48:$D$527,#REF!,$C$48:$C$527)</f>
        <v>0</v>
      </c>
      <c r="L74" s="29">
        <v>2408.0410000000002</v>
      </c>
      <c r="M74" s="29">
        <v>44231.951999999997</v>
      </c>
      <c r="N74">
        <f t="shared" si="8"/>
        <v>106512353.92603201</v>
      </c>
      <c r="O74" s="29"/>
      <c r="R74" s="29">
        <v>5386.31</v>
      </c>
      <c r="S74">
        <f t="shared" si="5"/>
        <v>183134.54</v>
      </c>
      <c r="W74" s="29">
        <v>107107538.182</v>
      </c>
      <c r="X74" s="29">
        <f t="shared" si="3"/>
        <v>107290709.896</v>
      </c>
    </row>
    <row r="75" spans="1:24">
      <c r="A75" s="29">
        <f t="shared" si="4"/>
        <v>101082348.71599999</v>
      </c>
      <c r="B75" s="29">
        <v>150721.82199999999</v>
      </c>
      <c r="C75" s="29">
        <v>100931626.89399999</v>
      </c>
      <c r="D75">
        <f t="shared" si="6"/>
        <v>2013</v>
      </c>
      <c r="E75">
        <f t="shared" si="7"/>
        <v>4</v>
      </c>
      <c r="G75" s="29">
        <v>100960291.26799999</v>
      </c>
      <c r="H75" s="29">
        <v>100960291.26799999</v>
      </c>
      <c r="I75">
        <f>SUMIF($D$48:$D$527,#REF!,$H$48:$H$527)</f>
        <v>0</v>
      </c>
      <c r="J75">
        <f>SUMIF($D$48:$D$527,#REF!,$B$48:$B$527)+SUMIF($D$48:$D$527,#REF!,$C$48:$C$527)</f>
        <v>0</v>
      </c>
      <c r="L75" s="29">
        <v>2288.77</v>
      </c>
      <c r="M75" s="29">
        <v>44245.822999999997</v>
      </c>
      <c r="N75">
        <f t="shared" si="8"/>
        <v>101268512.30770999</v>
      </c>
      <c r="O75" s="29"/>
      <c r="R75" s="29">
        <v>4435.5410000000002</v>
      </c>
      <c r="S75">
        <f t="shared" si="5"/>
        <v>150808.394</v>
      </c>
      <c r="W75" s="29">
        <v>101939350.851</v>
      </c>
      <c r="X75" s="29">
        <f t="shared" si="3"/>
        <v>102090072.67299999</v>
      </c>
    </row>
    <row r="76" spans="1:24">
      <c r="A76" s="29">
        <f t="shared" si="4"/>
        <v>101519171.706</v>
      </c>
      <c r="B76" s="29">
        <v>167528.83799999999</v>
      </c>
      <c r="C76" s="29">
        <v>101351642.868</v>
      </c>
      <c r="D76">
        <f t="shared" si="6"/>
        <v>2013</v>
      </c>
      <c r="E76">
        <f t="shared" si="7"/>
        <v>5</v>
      </c>
      <c r="G76" s="29">
        <v>101434479.345</v>
      </c>
      <c r="H76" s="29">
        <v>101434479.345</v>
      </c>
      <c r="I76">
        <f>SUMIF($D$48:$D$527,#REF!,$H$48:$H$527)</f>
        <v>0</v>
      </c>
      <c r="J76">
        <f>SUMIF($D$48:$D$527,#REF!,$B$48:$B$527)+SUMIF($D$48:$D$527,#REF!,$C$48:$C$527)</f>
        <v>0</v>
      </c>
      <c r="L76" s="29">
        <v>2299.2820000000002</v>
      </c>
      <c r="M76" s="29">
        <v>44245.822999999997</v>
      </c>
      <c r="N76">
        <f t="shared" si="8"/>
        <v>101733624.399086</v>
      </c>
      <c r="O76" s="29"/>
      <c r="R76" s="29">
        <v>4927.1000000000004</v>
      </c>
      <c r="S76">
        <f t="shared" si="5"/>
        <v>167521.40000000002</v>
      </c>
      <c r="W76" s="29">
        <v>101974546.92299999</v>
      </c>
      <c r="X76" s="29">
        <f t="shared" si="3"/>
        <v>102142075.76099999</v>
      </c>
    </row>
    <row r="77" spans="1:24">
      <c r="A77" s="29">
        <f t="shared" si="4"/>
        <v>120815648.83500001</v>
      </c>
      <c r="B77" s="29">
        <v>209260.016</v>
      </c>
      <c r="C77" s="29">
        <v>120606388.81900001</v>
      </c>
      <c r="D77">
        <f t="shared" si="6"/>
        <v>2013</v>
      </c>
      <c r="E77">
        <f t="shared" si="7"/>
        <v>6</v>
      </c>
      <c r="G77" s="29">
        <v>120787863.361</v>
      </c>
      <c r="H77" s="29">
        <v>120787863.361</v>
      </c>
      <c r="I77">
        <f>SUMIF($D$48:$D$527,#REF!,$H$48:$H$527)</f>
        <v>0</v>
      </c>
      <c r="J77">
        <f>SUMIF($D$48:$D$527,#REF!,$B$48:$B$527)+SUMIF($D$48:$D$527,#REF!,$C$48:$C$527)</f>
        <v>0</v>
      </c>
      <c r="L77" s="29">
        <v>2732.431</v>
      </c>
      <c r="M77" s="29">
        <v>44245.822999999997</v>
      </c>
      <c r="N77">
        <f t="shared" si="8"/>
        <v>120898658.385713</v>
      </c>
      <c r="O77" s="29"/>
      <c r="R77" s="29">
        <v>6157.4359999999997</v>
      </c>
      <c r="S77">
        <f t="shared" si="5"/>
        <v>209352.82399999999</v>
      </c>
      <c r="W77" s="29">
        <v>121157936.91</v>
      </c>
      <c r="X77" s="29">
        <f t="shared" si="3"/>
        <v>121367196.926</v>
      </c>
    </row>
    <row r="78" spans="1:24">
      <c r="A78" s="29">
        <f t="shared" si="4"/>
        <v>134134784.31299999</v>
      </c>
      <c r="B78" s="29">
        <v>256724.02900000001</v>
      </c>
      <c r="C78" s="29">
        <v>133878060.28399999</v>
      </c>
      <c r="D78">
        <f t="shared" si="6"/>
        <v>2013</v>
      </c>
      <c r="E78">
        <f t="shared" si="7"/>
        <v>7</v>
      </c>
      <c r="G78" s="29">
        <v>134111851.627</v>
      </c>
      <c r="H78" s="29">
        <v>134111851.627</v>
      </c>
      <c r="I78">
        <f>SUMIF($D$48:$D$527,#REF!,$H$48:$H$527)</f>
        <v>0</v>
      </c>
      <c r="J78">
        <f>SUMIF($D$48:$D$527,#REF!,$B$48:$B$527)+SUMIF($D$48:$D$527,#REF!,$C$48:$C$527)</f>
        <v>0</v>
      </c>
      <c r="L78" s="29">
        <v>3030.5120000000002</v>
      </c>
      <c r="M78" s="29">
        <v>44275.813000000002</v>
      </c>
      <c r="N78">
        <f t="shared" si="8"/>
        <v>134178382.60625601</v>
      </c>
      <c r="O78" s="29"/>
      <c r="R78" s="29">
        <v>7551.4369999999999</v>
      </c>
      <c r="S78">
        <f t="shared" si="5"/>
        <v>256748.85800000001</v>
      </c>
      <c r="W78" s="29">
        <v>134183878.273</v>
      </c>
      <c r="X78" s="29">
        <f t="shared" si="3"/>
        <v>134440602.30200002</v>
      </c>
    </row>
    <row r="79" spans="1:24">
      <c r="A79" s="29">
        <f t="shared" si="4"/>
        <v>131994823.52500001</v>
      </c>
      <c r="B79" s="29">
        <v>235224.94200000001</v>
      </c>
      <c r="C79" s="29">
        <v>131759598.583</v>
      </c>
      <c r="D79">
        <f t="shared" si="6"/>
        <v>2013</v>
      </c>
      <c r="E79">
        <f t="shared" si="7"/>
        <v>8</v>
      </c>
      <c r="G79" s="29">
        <v>131947461.347</v>
      </c>
      <c r="H79" s="29">
        <v>131947461.347</v>
      </c>
      <c r="I79">
        <f>SUMIF($D$48:$D$527,#REF!,$H$48:$H$527)</f>
        <v>0</v>
      </c>
      <c r="J79">
        <f>SUMIF($D$48:$D$527,#REF!,$B$48:$B$527)+SUMIF($D$48:$D$527,#REF!,$C$48:$C$527)</f>
        <v>0</v>
      </c>
      <c r="L79" s="29">
        <v>2982.8589999999999</v>
      </c>
      <c r="M79" s="29">
        <v>44275.813000000002</v>
      </c>
      <c r="N79">
        <f t="shared" si="8"/>
        <v>132068507.28936701</v>
      </c>
      <c r="O79" s="29"/>
      <c r="R79" s="29">
        <v>6918.9229999999998</v>
      </c>
      <c r="S79">
        <f t="shared" si="5"/>
        <v>235243.38199999998</v>
      </c>
      <c r="W79" s="29">
        <v>131825932.64399999</v>
      </c>
      <c r="X79" s="29">
        <f t="shared" si="3"/>
        <v>132061157.586</v>
      </c>
    </row>
    <row r="80" spans="1:24">
      <c r="A80" s="29">
        <f t="shared" si="4"/>
        <v>138795043.514</v>
      </c>
      <c r="B80" s="29">
        <v>286397.00900000002</v>
      </c>
      <c r="C80" s="29">
        <v>138508646.505</v>
      </c>
      <c r="D80">
        <f t="shared" si="6"/>
        <v>2013</v>
      </c>
      <c r="E80">
        <f t="shared" si="7"/>
        <v>9</v>
      </c>
      <c r="G80" s="29">
        <v>138780165.14500001</v>
      </c>
      <c r="H80" s="29">
        <v>138780165.14500001</v>
      </c>
      <c r="I80">
        <f>SUMIF($D$48:$D$527,#REF!,$H$48:$H$527)</f>
        <v>0</v>
      </c>
      <c r="J80">
        <f>SUMIF($D$48:$D$527,#REF!,$B$48:$B$527)+SUMIF($D$48:$D$527,#REF!,$C$48:$C$527)</f>
        <v>0</v>
      </c>
      <c r="L80" s="29">
        <v>3138.2339999999999</v>
      </c>
      <c r="M80" s="29">
        <v>44275.813000000002</v>
      </c>
      <c r="N80">
        <f t="shared" si="8"/>
        <v>138947861.73424199</v>
      </c>
      <c r="O80" s="29"/>
      <c r="R80" s="29">
        <v>8418.7049999999999</v>
      </c>
      <c r="S80">
        <f t="shared" si="5"/>
        <v>286235.96999999997</v>
      </c>
      <c r="W80" s="29">
        <v>138915681.90400001</v>
      </c>
      <c r="X80" s="29">
        <f t="shared" si="3"/>
        <v>139202078.91300002</v>
      </c>
    </row>
    <row r="81" spans="1:24">
      <c r="A81" s="29">
        <f t="shared" si="4"/>
        <v>110550169.413</v>
      </c>
      <c r="B81" s="29">
        <v>238642.41099999999</v>
      </c>
      <c r="C81" s="29">
        <v>110311527.002</v>
      </c>
      <c r="D81">
        <f t="shared" si="6"/>
        <v>2013</v>
      </c>
      <c r="E81">
        <f t="shared" si="7"/>
        <v>10</v>
      </c>
      <c r="G81" s="29">
        <v>110435167.538</v>
      </c>
      <c r="H81" s="29">
        <v>110435167.538</v>
      </c>
      <c r="L81" s="29">
        <v>2498.9650000000001</v>
      </c>
      <c r="M81" s="29">
        <v>44307.303</v>
      </c>
      <c r="N81">
        <f t="shared" si="8"/>
        <v>110722399.441395</v>
      </c>
      <c r="O81" s="29"/>
      <c r="R81" s="29">
        <v>7015.4290000000001</v>
      </c>
      <c r="S81">
        <f t="shared" si="5"/>
        <v>238524.58600000001</v>
      </c>
      <c r="W81" s="29">
        <v>110521239.48199999</v>
      </c>
      <c r="X81" s="29">
        <f t="shared" si="3"/>
        <v>110759881.89299999</v>
      </c>
    </row>
    <row r="82" spans="1:24">
      <c r="A82" s="29">
        <f t="shared" si="4"/>
        <v>99142010.104000002</v>
      </c>
      <c r="B82" s="29">
        <v>182422.72200000001</v>
      </c>
      <c r="C82" s="29">
        <v>98959587.381999999</v>
      </c>
      <c r="D82">
        <f t="shared" si="6"/>
        <v>2013</v>
      </c>
      <c r="E82">
        <f t="shared" si="7"/>
        <v>11</v>
      </c>
      <c r="G82" s="29">
        <v>98988484.542999998</v>
      </c>
      <c r="H82" s="29">
        <v>98988484.542999998</v>
      </c>
      <c r="L82" s="29">
        <v>2243.1370000000002</v>
      </c>
      <c r="M82" s="29">
        <v>44307.303</v>
      </c>
      <c r="N82">
        <f t="shared" si="8"/>
        <v>99387350.729511008</v>
      </c>
      <c r="O82" s="29"/>
      <c r="R82" s="29">
        <v>5366.1049999999996</v>
      </c>
      <c r="S82">
        <f t="shared" si="5"/>
        <v>182447.56999999998</v>
      </c>
      <c r="W82" s="29">
        <v>99213353.929000005</v>
      </c>
      <c r="X82" s="29">
        <f t="shared" si="3"/>
        <v>99395776.651000008</v>
      </c>
    </row>
    <row r="83" spans="1:24">
      <c r="A83" s="29">
        <f t="shared" si="4"/>
        <v>111504740.04100001</v>
      </c>
      <c r="B83" s="29">
        <v>198015.149</v>
      </c>
      <c r="C83" s="29">
        <v>111306724.892</v>
      </c>
      <c r="D83">
        <f t="shared" si="6"/>
        <v>2013</v>
      </c>
      <c r="E83">
        <f t="shared" si="7"/>
        <v>12</v>
      </c>
      <c r="G83" s="29">
        <v>111342307.105</v>
      </c>
      <c r="H83" s="29">
        <v>111342307.105</v>
      </c>
      <c r="L83" s="29">
        <v>2516.8539999999998</v>
      </c>
      <c r="M83" s="29">
        <v>44307.303</v>
      </c>
      <c r="N83">
        <f t="shared" si="8"/>
        <v>111515012.784762</v>
      </c>
      <c r="O83" s="29"/>
      <c r="R83" s="29">
        <v>5826.9570000000003</v>
      </c>
      <c r="S83">
        <f t="shared" si="5"/>
        <v>198116.538</v>
      </c>
      <c r="W83" s="29">
        <v>111315262.74699999</v>
      </c>
      <c r="X83" s="29">
        <f t="shared" si="3"/>
        <v>111513277.896</v>
      </c>
    </row>
    <row r="84" spans="1:24">
      <c r="A84" s="29">
        <f t="shared" si="4"/>
        <v>120608369.71600001</v>
      </c>
      <c r="B84" s="29">
        <v>214250.82699999999</v>
      </c>
      <c r="C84" s="29">
        <v>120394118.889</v>
      </c>
      <c r="D84">
        <f t="shared" si="6"/>
        <v>2014</v>
      </c>
      <c r="E84">
        <f t="shared" si="7"/>
        <v>1</v>
      </c>
      <c r="G84" s="29">
        <v>120666827.767</v>
      </c>
      <c r="H84" s="29">
        <v>120666827.767</v>
      </c>
      <c r="L84" s="29">
        <v>2699.5360000000001</v>
      </c>
      <c r="M84" s="29">
        <v>44388.898000000001</v>
      </c>
      <c r="N84">
        <f t="shared" si="8"/>
        <v>119829428.15132801</v>
      </c>
      <c r="O84" s="29"/>
      <c r="R84" s="29">
        <v>6289.4790000000003</v>
      </c>
      <c r="S84">
        <f t="shared" si="5"/>
        <v>213842.28600000002</v>
      </c>
      <c r="W84" s="29">
        <v>119756205.03</v>
      </c>
      <c r="X84" s="29">
        <f t="shared" si="3"/>
        <v>119970455.85700001</v>
      </c>
    </row>
    <row r="85" spans="1:24">
      <c r="A85" s="29">
        <f t="shared" si="4"/>
        <v>112690547.176</v>
      </c>
      <c r="B85" s="29">
        <v>224462.367</v>
      </c>
      <c r="C85" s="29">
        <v>112466084.809</v>
      </c>
      <c r="D85">
        <f t="shared" si="6"/>
        <v>2014</v>
      </c>
      <c r="E85">
        <f t="shared" si="7"/>
        <v>2</v>
      </c>
      <c r="G85" s="29">
        <v>112741677.26899999</v>
      </c>
      <c r="H85" s="29">
        <v>112741677.26899999</v>
      </c>
      <c r="L85" s="29">
        <v>2520.04</v>
      </c>
      <c r="M85" s="29">
        <v>44388.898000000001</v>
      </c>
      <c r="N85">
        <f t="shared" si="8"/>
        <v>111861798.51592</v>
      </c>
      <c r="O85" s="29"/>
      <c r="R85" s="29">
        <v>6601.66</v>
      </c>
      <c r="S85">
        <f t="shared" si="5"/>
        <v>224456.44</v>
      </c>
      <c r="W85" s="29">
        <v>112140694.472</v>
      </c>
      <c r="X85" s="29">
        <f t="shared" si="3"/>
        <v>112365156.839</v>
      </c>
    </row>
    <row r="86" spans="1:24">
      <c r="A86" s="29">
        <f t="shared" si="4"/>
        <v>106831602.588</v>
      </c>
      <c r="B86" s="29">
        <v>219255.361</v>
      </c>
      <c r="C86" s="29">
        <v>106612347.227</v>
      </c>
      <c r="D86">
        <f t="shared" si="6"/>
        <v>2014</v>
      </c>
      <c r="E86">
        <f t="shared" si="7"/>
        <v>3</v>
      </c>
      <c r="G86" s="29">
        <v>106889026.77500001</v>
      </c>
      <c r="H86" s="29">
        <v>106889026.77500001</v>
      </c>
      <c r="L86" s="29">
        <v>2387.3009999999999</v>
      </c>
      <c r="M86" s="29">
        <v>44388.898000000001</v>
      </c>
      <c r="N86">
        <f t="shared" si="8"/>
        <v>105969660.584298</v>
      </c>
      <c r="O86" s="29"/>
      <c r="R86" s="29">
        <v>6448.5789999999997</v>
      </c>
      <c r="S86">
        <f t="shared" si="5"/>
        <v>219251.68599999999</v>
      </c>
      <c r="W86" s="29">
        <v>106260127.692</v>
      </c>
      <c r="X86" s="29">
        <f t="shared" si="3"/>
        <v>106479383.053</v>
      </c>
    </row>
    <row r="87" spans="1:24">
      <c r="A87" s="29">
        <f t="shared" si="4"/>
        <v>96090971.435000002</v>
      </c>
      <c r="B87" s="29">
        <v>169490.15299999999</v>
      </c>
      <c r="C87" s="29">
        <v>95921481.282000005</v>
      </c>
      <c r="D87">
        <f t="shared" si="6"/>
        <v>2014</v>
      </c>
      <c r="E87">
        <f t="shared" si="7"/>
        <v>4</v>
      </c>
      <c r="G87" s="29">
        <v>96208218.46800001</v>
      </c>
      <c r="H87" s="29">
        <v>96208218.46800001</v>
      </c>
      <c r="L87" s="29">
        <v>2148.056</v>
      </c>
      <c r="M87" s="29">
        <v>44447.004000000001</v>
      </c>
      <c r="N87">
        <f t="shared" si="8"/>
        <v>95474653.624224007</v>
      </c>
      <c r="O87" s="29"/>
      <c r="R87" s="29">
        <v>4983.4780000000001</v>
      </c>
      <c r="S87">
        <f t="shared" si="5"/>
        <v>169438.25200000001</v>
      </c>
      <c r="W87" s="29">
        <v>95738137.598000005</v>
      </c>
      <c r="X87" s="29">
        <f t="shared" si="3"/>
        <v>95907627.751000002</v>
      </c>
    </row>
    <row r="88" spans="1:24">
      <c r="A88" s="29">
        <f t="shared" si="4"/>
        <v>105112275.021</v>
      </c>
      <c r="B88" s="29">
        <v>186934.935</v>
      </c>
      <c r="C88" s="29">
        <v>104925340.086</v>
      </c>
      <c r="D88">
        <f t="shared" si="6"/>
        <v>2014</v>
      </c>
      <c r="E88">
        <f t="shared" si="7"/>
        <v>5</v>
      </c>
      <c r="G88" s="29">
        <v>105252784.11600001</v>
      </c>
      <c r="H88" s="29">
        <v>105252784.11600001</v>
      </c>
      <c r="L88" s="29">
        <v>2353.3809999999999</v>
      </c>
      <c r="M88" s="29">
        <v>44447.004000000001</v>
      </c>
      <c r="N88">
        <f t="shared" si="8"/>
        <v>104600734.720524</v>
      </c>
      <c r="O88" s="29"/>
      <c r="R88" s="29">
        <v>5496.36</v>
      </c>
      <c r="S88">
        <f t="shared" si="5"/>
        <v>186876.24</v>
      </c>
      <c r="W88" s="29">
        <v>104425354.552</v>
      </c>
      <c r="X88" s="29">
        <f t="shared" si="3"/>
        <v>104612289.487</v>
      </c>
    </row>
    <row r="89" spans="1:24">
      <c r="A89" s="29">
        <f t="shared" si="4"/>
        <v>126801056.844</v>
      </c>
      <c r="B89" s="29">
        <v>232074.527</v>
      </c>
      <c r="C89" s="29">
        <v>126568982.317</v>
      </c>
      <c r="D89">
        <f t="shared" si="6"/>
        <v>2014</v>
      </c>
      <c r="E89">
        <f t="shared" si="7"/>
        <v>6</v>
      </c>
      <c r="G89" s="29">
        <v>126931518.844</v>
      </c>
      <c r="H89" s="29">
        <v>126931518.844</v>
      </c>
      <c r="L89" s="29">
        <v>2837.8389999999999</v>
      </c>
      <c r="M89" s="29">
        <v>44447.004000000001</v>
      </c>
      <c r="N89">
        <f t="shared" si="8"/>
        <v>126133441.38435601</v>
      </c>
      <c r="O89" s="29"/>
      <c r="R89" s="29">
        <v>6822.3029999999999</v>
      </c>
      <c r="S89">
        <f t="shared" si="5"/>
        <v>231958.302</v>
      </c>
      <c r="W89" s="29">
        <v>126718571.612</v>
      </c>
      <c r="X89" s="29">
        <f t="shared" si="3"/>
        <v>126950646.139</v>
      </c>
    </row>
    <row r="90" spans="1:24">
      <c r="A90" s="29">
        <f t="shared" si="4"/>
        <v>133526761.699</v>
      </c>
      <c r="B90" s="29">
        <v>253086.29199999999</v>
      </c>
      <c r="C90" s="29">
        <v>133273675.40700001</v>
      </c>
      <c r="D90">
        <f t="shared" si="6"/>
        <v>2014</v>
      </c>
      <c r="E90">
        <f t="shared" si="7"/>
        <v>7</v>
      </c>
      <c r="G90" s="29">
        <v>133623931.535</v>
      </c>
      <c r="H90" s="29">
        <v>133623931.535</v>
      </c>
      <c r="L90" s="29">
        <v>2983.9940000000001</v>
      </c>
      <c r="M90" s="29">
        <v>44513.358</v>
      </c>
      <c r="N90">
        <f t="shared" si="8"/>
        <v>132827593.191852</v>
      </c>
      <c r="O90" s="29"/>
      <c r="R90" s="29">
        <v>7446.4530000000004</v>
      </c>
      <c r="S90">
        <f t="shared" si="5"/>
        <v>253179.402</v>
      </c>
      <c r="W90" s="29">
        <v>132877774.19599999</v>
      </c>
      <c r="X90" s="29">
        <f t="shared" si="3"/>
        <v>133130860.48799999</v>
      </c>
    </row>
    <row r="91" spans="1:24">
      <c r="A91" s="29">
        <f t="shared" si="4"/>
        <v>123512796.097</v>
      </c>
      <c r="B91" s="29">
        <v>259997.40299999999</v>
      </c>
      <c r="C91" s="29">
        <v>123252798.69400001</v>
      </c>
      <c r="D91">
        <f t="shared" si="6"/>
        <v>2014</v>
      </c>
      <c r="E91">
        <f t="shared" si="7"/>
        <v>8</v>
      </c>
      <c r="G91" s="29">
        <v>123608235.34199999</v>
      </c>
      <c r="H91" s="29">
        <v>123608235.34199999</v>
      </c>
      <c r="L91" s="29">
        <v>2757.07</v>
      </c>
      <c r="M91" s="29">
        <v>44513.358</v>
      </c>
      <c r="N91">
        <f t="shared" si="8"/>
        <v>122726443.94106001</v>
      </c>
      <c r="O91" s="29"/>
      <c r="R91" s="29">
        <v>7649.1530000000002</v>
      </c>
      <c r="S91">
        <f t="shared" si="5"/>
        <v>260071.20200000002</v>
      </c>
      <c r="W91" s="29">
        <v>123065270.32600001</v>
      </c>
      <c r="X91" s="29">
        <f t="shared" si="3"/>
        <v>123325267.729</v>
      </c>
    </row>
    <row r="92" spans="1:24">
      <c r="A92" s="29">
        <f t="shared" si="4"/>
        <v>129898423.042</v>
      </c>
      <c r="B92" s="29">
        <v>301348.44900000002</v>
      </c>
      <c r="C92" s="29">
        <v>129597074.59299999</v>
      </c>
      <c r="D92">
        <f t="shared" si="6"/>
        <v>2014</v>
      </c>
      <c r="E92">
        <f t="shared" si="7"/>
        <v>9</v>
      </c>
      <c r="G92" s="29">
        <v>129997069.303</v>
      </c>
      <c r="H92" s="29">
        <v>129997069.303</v>
      </c>
      <c r="L92" s="29">
        <v>2901.68</v>
      </c>
      <c r="M92" s="29">
        <v>44513.358</v>
      </c>
      <c r="N92">
        <f t="shared" si="8"/>
        <v>129163520.64143999</v>
      </c>
      <c r="O92" s="29"/>
      <c r="R92" s="29">
        <v>8857.9279999999999</v>
      </c>
      <c r="S92">
        <f t="shared" si="5"/>
        <v>301169.55200000003</v>
      </c>
      <c r="W92" s="29">
        <v>129578640.046</v>
      </c>
      <c r="X92" s="29">
        <f t="shared" si="3"/>
        <v>129879988.495</v>
      </c>
    </row>
    <row r="93" spans="1:24">
      <c r="A93" s="29">
        <f t="shared" si="4"/>
        <v>103605168.76000001</v>
      </c>
      <c r="B93" s="29">
        <v>262170.01799999998</v>
      </c>
      <c r="C93" s="29">
        <v>103342998.742</v>
      </c>
      <c r="D93">
        <f t="shared" si="6"/>
        <v>2014</v>
      </c>
      <c r="E93">
        <f t="shared" si="7"/>
        <v>10</v>
      </c>
      <c r="G93" s="29">
        <v>103741857.721</v>
      </c>
      <c r="H93" s="29">
        <v>103741857.721</v>
      </c>
      <c r="L93" s="29">
        <v>2312.846</v>
      </c>
      <c r="M93" s="29">
        <v>44545.597999999998</v>
      </c>
      <c r="N93">
        <f t="shared" si="8"/>
        <v>103027108.151908</v>
      </c>
      <c r="O93" s="29"/>
      <c r="R93" s="29">
        <v>7715.098</v>
      </c>
      <c r="S93">
        <f t="shared" si="5"/>
        <v>262313.33199999999</v>
      </c>
      <c r="W93" s="29">
        <v>102922035.661</v>
      </c>
      <c r="X93" s="29">
        <f t="shared" si="3"/>
        <v>103184205.67900001</v>
      </c>
    </row>
    <row r="94" spans="1:24">
      <c r="A94" s="29">
        <f t="shared" si="4"/>
        <v>97287256.144000009</v>
      </c>
      <c r="B94" s="29">
        <v>237290.65</v>
      </c>
      <c r="C94" s="29">
        <v>97049965.494000003</v>
      </c>
      <c r="D94">
        <f t="shared" si="6"/>
        <v>2014</v>
      </c>
      <c r="E94">
        <f t="shared" si="7"/>
        <v>11</v>
      </c>
      <c r="G94" s="29">
        <v>97378938.305000007</v>
      </c>
      <c r="H94" s="29">
        <v>97378938.305000007</v>
      </c>
      <c r="L94" s="29">
        <v>2172.0610000000001</v>
      </c>
      <c r="M94" s="29">
        <v>44545.597999999998</v>
      </c>
      <c r="N94">
        <f t="shared" si="8"/>
        <v>96755756.137478009</v>
      </c>
      <c r="O94" s="29"/>
      <c r="R94" s="29">
        <v>6977.5619999999999</v>
      </c>
      <c r="S94">
        <f t="shared" si="5"/>
        <v>237237.10800000001</v>
      </c>
      <c r="W94" s="29">
        <v>96656862.675999999</v>
      </c>
      <c r="X94" s="29">
        <f t="shared" si="3"/>
        <v>96894153.326000005</v>
      </c>
    </row>
    <row r="95" spans="1:24">
      <c r="A95" s="29">
        <f t="shared" si="4"/>
        <v>105577243.383</v>
      </c>
      <c r="B95" s="29">
        <v>211546.13800000001</v>
      </c>
      <c r="C95" s="29">
        <v>105365697.245</v>
      </c>
      <c r="D95">
        <f t="shared" si="6"/>
        <v>2014</v>
      </c>
      <c r="E95">
        <f t="shared" si="7"/>
        <v>12</v>
      </c>
      <c r="G95" s="29">
        <v>105662332.193</v>
      </c>
      <c r="H95" s="29">
        <v>105662332.193</v>
      </c>
      <c r="L95" s="29">
        <v>2354.739</v>
      </c>
      <c r="M95" s="29">
        <v>44711.510999999999</v>
      </c>
      <c r="N95">
        <f t="shared" si="8"/>
        <v>105283938.700629</v>
      </c>
      <c r="O95" s="29"/>
      <c r="R95" s="29">
        <v>6220.5060000000003</v>
      </c>
      <c r="S95">
        <f t="shared" si="5"/>
        <v>211497.204</v>
      </c>
      <c r="W95" s="29">
        <v>104984849.758</v>
      </c>
      <c r="X95" s="29">
        <f t="shared" si="3"/>
        <v>105196395.896</v>
      </c>
    </row>
    <row r="96" spans="1:24">
      <c r="A96" s="29">
        <f t="shared" si="4"/>
        <v>112463003.058</v>
      </c>
      <c r="B96" s="29">
        <v>230067.565</v>
      </c>
      <c r="C96" s="29">
        <v>112232935.493</v>
      </c>
      <c r="D96">
        <f t="shared" si="6"/>
        <v>2015</v>
      </c>
      <c r="E96">
        <f t="shared" si="7"/>
        <v>1</v>
      </c>
      <c r="G96" s="29">
        <v>112445887.763</v>
      </c>
      <c r="H96" s="29">
        <v>112445887.763</v>
      </c>
      <c r="L96" s="29">
        <v>2511.114</v>
      </c>
      <c r="M96" s="29">
        <v>44836.591999999997</v>
      </c>
      <c r="N96">
        <f t="shared" si="8"/>
        <v>112589793.883488</v>
      </c>
      <c r="O96" s="29"/>
      <c r="R96" s="29">
        <v>6765.29</v>
      </c>
      <c r="S96">
        <f t="shared" si="5"/>
        <v>230019.86</v>
      </c>
      <c r="W96" s="29">
        <v>112477847.713</v>
      </c>
      <c r="X96" s="29">
        <f t="shared" si="3"/>
        <v>112707915.278</v>
      </c>
    </row>
    <row r="97" spans="1:24">
      <c r="A97" s="29">
        <f t="shared" si="4"/>
        <v>109088222.34999999</v>
      </c>
      <c r="B97" s="29">
        <v>238258.302</v>
      </c>
      <c r="C97" s="29">
        <v>108849964.04799999</v>
      </c>
      <c r="D97">
        <f t="shared" si="6"/>
        <v>2015</v>
      </c>
      <c r="E97">
        <f t="shared" si="7"/>
        <v>2</v>
      </c>
      <c r="G97" s="29">
        <v>109054466.667</v>
      </c>
      <c r="H97" s="29">
        <v>109054466.667</v>
      </c>
      <c r="L97" s="29">
        <v>2434.5479999999998</v>
      </c>
      <c r="M97" s="29">
        <v>44836.591999999997</v>
      </c>
      <c r="N97">
        <f t="shared" si="8"/>
        <v>109156835.38041598</v>
      </c>
      <c r="O97" s="29"/>
      <c r="R97" s="29">
        <v>7009.1369999999997</v>
      </c>
      <c r="S97">
        <f t="shared" si="5"/>
        <v>238310.658</v>
      </c>
      <c r="W97" s="29">
        <v>108807987.32600001</v>
      </c>
      <c r="X97" s="29">
        <f t="shared" si="3"/>
        <v>109046245.62800001</v>
      </c>
    </row>
    <row r="98" spans="1:24">
      <c r="A98" s="29">
        <f t="shared" si="4"/>
        <v>107430299.669</v>
      </c>
      <c r="B98" s="29">
        <v>246215.62400000001</v>
      </c>
      <c r="C98" s="29">
        <v>107184084.045</v>
      </c>
      <c r="D98">
        <f t="shared" si="6"/>
        <v>2015</v>
      </c>
      <c r="E98">
        <f t="shared" si="7"/>
        <v>3</v>
      </c>
      <c r="G98" s="29">
        <v>107338592.27500001</v>
      </c>
      <c r="H98" s="29">
        <v>107338592.27500001</v>
      </c>
      <c r="L98" s="29">
        <v>2393.223</v>
      </c>
      <c r="M98" s="29">
        <v>44836.591999999997</v>
      </c>
      <c r="N98">
        <f t="shared" si="8"/>
        <v>107303963.21601599</v>
      </c>
      <c r="O98" s="29"/>
      <c r="R98" s="29">
        <v>7241.8230000000003</v>
      </c>
      <c r="S98">
        <f t="shared" si="5"/>
        <v>246221.98200000002</v>
      </c>
      <c r="W98" s="29">
        <v>107146467.016</v>
      </c>
      <c r="X98" s="29">
        <f t="shared" si="3"/>
        <v>107392682.64</v>
      </c>
    </row>
    <row r="99" spans="1:24">
      <c r="A99" s="29">
        <f t="shared" si="4"/>
        <v>96023079.054999992</v>
      </c>
      <c r="B99" s="29">
        <v>231841.117</v>
      </c>
      <c r="C99" s="29">
        <v>95791237.937999994</v>
      </c>
      <c r="D99">
        <f t="shared" si="6"/>
        <v>2015</v>
      </c>
      <c r="E99">
        <f t="shared" si="7"/>
        <v>4</v>
      </c>
      <c r="G99" s="29">
        <v>96049656.978</v>
      </c>
      <c r="H99" s="29">
        <v>96049656.978</v>
      </c>
      <c r="L99" s="29">
        <v>2141.2930000000001</v>
      </c>
      <c r="M99" s="29">
        <v>44860.959000000003</v>
      </c>
      <c r="N99">
        <f t="shared" si="8"/>
        <v>96060457.47998701</v>
      </c>
      <c r="O99" s="29"/>
      <c r="R99" s="29">
        <v>6820.2610000000004</v>
      </c>
      <c r="S99">
        <f t="shared" si="5"/>
        <v>231888.87400000001</v>
      </c>
      <c r="W99" s="29">
        <v>95510851.878999993</v>
      </c>
      <c r="X99" s="29">
        <f t="shared" si="3"/>
        <v>95742692.995999992</v>
      </c>
    </row>
    <row r="100" spans="1:24">
      <c r="A100" s="29">
        <f t="shared" si="4"/>
        <v>95541711.960999995</v>
      </c>
      <c r="B100" s="29">
        <v>218639.31299999999</v>
      </c>
      <c r="C100" s="29">
        <v>95323072.648000002</v>
      </c>
      <c r="D100">
        <f t="shared" si="6"/>
        <v>2015</v>
      </c>
      <c r="E100">
        <f t="shared" si="7"/>
        <v>5</v>
      </c>
      <c r="G100" s="29">
        <v>95588711.770999998</v>
      </c>
      <c r="H100" s="29">
        <v>95588711.770999998</v>
      </c>
      <c r="L100" s="29">
        <v>2130.11</v>
      </c>
      <c r="M100" s="29">
        <v>44860.959000000003</v>
      </c>
      <c r="N100">
        <f t="shared" si="8"/>
        <v>95558777.37549001</v>
      </c>
      <c r="O100" s="29"/>
      <c r="R100" s="29">
        <v>6428.7290000000003</v>
      </c>
      <c r="S100">
        <f t="shared" si="5"/>
        <v>218576.78600000002</v>
      </c>
      <c r="W100" s="29">
        <v>96133228.827999994</v>
      </c>
      <c r="X100" s="29">
        <f t="shared" si="3"/>
        <v>96351868.140999988</v>
      </c>
    </row>
    <row r="101" spans="1:24">
      <c r="A101" s="29">
        <f t="shared" si="4"/>
        <v>121991018.78199999</v>
      </c>
      <c r="B101" s="29">
        <v>286485.89500000002</v>
      </c>
      <c r="C101" s="29">
        <v>121704532.88699999</v>
      </c>
      <c r="D101">
        <f t="shared" si="6"/>
        <v>2015</v>
      </c>
      <c r="E101">
        <f t="shared" si="7"/>
        <v>6</v>
      </c>
      <c r="G101" s="29">
        <v>121987267.428</v>
      </c>
      <c r="H101" s="29">
        <v>121987267.428</v>
      </c>
      <c r="L101" s="29">
        <v>2720.4920000000002</v>
      </c>
      <c r="M101" s="29">
        <v>44860.959000000003</v>
      </c>
      <c r="N101">
        <f t="shared" si="8"/>
        <v>122043880.07182802</v>
      </c>
      <c r="O101" s="29"/>
      <c r="R101" s="29">
        <v>8425.6910000000007</v>
      </c>
      <c r="S101">
        <f t="shared" si="5"/>
        <v>286473.49400000001</v>
      </c>
      <c r="W101" s="29">
        <v>121730638.545</v>
      </c>
      <c r="X101" s="29">
        <f t="shared" si="3"/>
        <v>122017124.44</v>
      </c>
    </row>
    <row r="102" spans="1:24">
      <c r="A102" s="29">
        <f t="shared" si="4"/>
        <v>129815700.035</v>
      </c>
      <c r="B102" s="29">
        <v>307663.92</v>
      </c>
      <c r="C102" s="29">
        <v>129508036.11499999</v>
      </c>
      <c r="D102">
        <f t="shared" si="6"/>
        <v>2015</v>
      </c>
      <c r="E102">
        <f t="shared" si="7"/>
        <v>7</v>
      </c>
      <c r="G102" s="29">
        <v>129833648.30500001</v>
      </c>
      <c r="H102" s="29">
        <v>129833648.30500001</v>
      </c>
      <c r="L102" s="29">
        <v>2894.6120000000001</v>
      </c>
      <c r="M102" s="29">
        <v>44902.946000000004</v>
      </c>
      <c r="N102">
        <f t="shared" si="8"/>
        <v>129976606.32695201</v>
      </c>
      <c r="O102" s="29"/>
      <c r="R102" s="29">
        <v>9050.7990000000009</v>
      </c>
      <c r="S102">
        <f t="shared" si="5"/>
        <v>307727.16600000003</v>
      </c>
      <c r="W102" s="29">
        <v>129853089.088</v>
      </c>
      <c r="X102" s="29">
        <f t="shared" si="3"/>
        <v>130160753.008</v>
      </c>
    </row>
    <row r="103" spans="1:24">
      <c r="A103" s="29">
        <f t="shared" si="4"/>
        <v>132066286.73100001</v>
      </c>
      <c r="B103" s="29">
        <v>340849.70899999997</v>
      </c>
      <c r="C103" s="29">
        <v>131725437.022</v>
      </c>
      <c r="D103">
        <f t="shared" si="6"/>
        <v>2015</v>
      </c>
      <c r="E103">
        <f t="shared" si="7"/>
        <v>8</v>
      </c>
      <c r="G103" s="29">
        <v>132066635.741</v>
      </c>
      <c r="H103" s="29">
        <v>132066635.741</v>
      </c>
      <c r="L103" s="29">
        <v>2946.28</v>
      </c>
      <c r="M103" s="29">
        <v>44902.946000000004</v>
      </c>
      <c r="N103">
        <f t="shared" si="8"/>
        <v>132296651.74088001</v>
      </c>
      <c r="O103" s="29"/>
      <c r="R103" s="29">
        <v>10024.442999999999</v>
      </c>
      <c r="S103">
        <f t="shared" si="5"/>
        <v>340831.06199999998</v>
      </c>
      <c r="W103" s="29">
        <v>131749024.082</v>
      </c>
      <c r="X103" s="29">
        <f t="shared" si="3"/>
        <v>132089873.79100001</v>
      </c>
    </row>
    <row r="104" spans="1:24">
      <c r="A104" s="29">
        <f t="shared" si="4"/>
        <v>130285555.86300001</v>
      </c>
      <c r="B104" s="29">
        <v>353562.24200000003</v>
      </c>
      <c r="C104" s="29">
        <v>129931993.62100001</v>
      </c>
      <c r="D104">
        <f t="shared" si="6"/>
        <v>2015</v>
      </c>
      <c r="E104">
        <f t="shared" si="7"/>
        <v>9</v>
      </c>
      <c r="G104" s="29">
        <v>130293832.51800001</v>
      </c>
      <c r="H104" s="29">
        <v>130293832.51800001</v>
      </c>
      <c r="L104" s="29">
        <v>2905.1750000000002</v>
      </c>
      <c r="M104" s="29">
        <v>44902.946000000004</v>
      </c>
      <c r="N104">
        <f t="shared" si="8"/>
        <v>130450916.14555001</v>
      </c>
      <c r="O104" s="29"/>
      <c r="R104" s="29">
        <v>10398.978999999999</v>
      </c>
      <c r="S104">
        <f t="shared" si="5"/>
        <v>353565.28599999996</v>
      </c>
      <c r="W104" s="29">
        <v>129677067.61499999</v>
      </c>
      <c r="X104" s="29">
        <f t="shared" si="3"/>
        <v>130030629.85699999</v>
      </c>
    </row>
    <row r="105" spans="1:24">
      <c r="A105" s="29">
        <f t="shared" si="4"/>
        <v>101994672.405</v>
      </c>
      <c r="B105" s="29">
        <v>294872.58100000001</v>
      </c>
      <c r="C105" s="29">
        <v>101699799.824</v>
      </c>
      <c r="D105">
        <f t="shared" si="6"/>
        <v>2015</v>
      </c>
      <c r="E105">
        <f t="shared" si="7"/>
        <v>10</v>
      </c>
      <c r="G105" s="29">
        <v>102034055.073</v>
      </c>
      <c r="H105" s="29">
        <v>102034055.073</v>
      </c>
      <c r="L105" s="29">
        <v>2271.3609999999999</v>
      </c>
      <c r="M105" s="29">
        <v>44807.885000000002</v>
      </c>
      <c r="N105">
        <f t="shared" si="8"/>
        <v>101774882.48148499</v>
      </c>
      <c r="O105" s="29"/>
      <c r="R105" s="29">
        <v>8672.1710000000003</v>
      </c>
      <c r="S105">
        <f t="shared" si="5"/>
        <v>294853.81400000001</v>
      </c>
      <c r="W105" s="29">
        <v>101904943.98800001</v>
      </c>
      <c r="X105" s="29">
        <f t="shared" si="3"/>
        <v>102199816.56900001</v>
      </c>
    </row>
    <row r="106" spans="1:24">
      <c r="A106" s="29">
        <f t="shared" si="4"/>
        <v>91631765.377000004</v>
      </c>
      <c r="B106" s="29">
        <v>236247.81899999999</v>
      </c>
      <c r="C106" s="29">
        <v>91395517.557999998</v>
      </c>
      <c r="D106">
        <f t="shared" si="6"/>
        <v>2015</v>
      </c>
      <c r="E106">
        <f t="shared" si="7"/>
        <v>11</v>
      </c>
      <c r="G106" s="29">
        <v>91697141.259000003</v>
      </c>
      <c r="H106" s="29">
        <v>91697141.259000003</v>
      </c>
      <c r="L106" s="29">
        <v>2043.414</v>
      </c>
      <c r="M106" s="29">
        <v>44807.885000000002</v>
      </c>
      <c r="N106">
        <f t="shared" si="8"/>
        <v>91561059.519390002</v>
      </c>
      <c r="O106" s="29"/>
      <c r="R106" s="29">
        <v>6948.1530000000002</v>
      </c>
      <c r="S106">
        <f t="shared" si="5"/>
        <v>236237.20200000002</v>
      </c>
      <c r="W106" s="29">
        <v>91213873.057999998</v>
      </c>
      <c r="X106" s="29">
        <f t="shared" si="3"/>
        <v>91450120.877000004</v>
      </c>
    </row>
    <row r="107" spans="1:24">
      <c r="A107" s="29">
        <f t="shared" si="4"/>
        <v>96623819.289999992</v>
      </c>
      <c r="B107" s="29">
        <v>262436.60100000002</v>
      </c>
      <c r="C107" s="29">
        <v>96361382.688999996</v>
      </c>
      <c r="D107">
        <f t="shared" si="6"/>
        <v>2015</v>
      </c>
      <c r="E107">
        <f t="shared" si="7"/>
        <v>12</v>
      </c>
      <c r="G107" s="29">
        <v>96708304.905000001</v>
      </c>
      <c r="H107" s="29">
        <v>96708304.905000001</v>
      </c>
      <c r="L107" s="29">
        <v>2151.4450000000002</v>
      </c>
      <c r="M107" s="29">
        <v>44807.885000000002</v>
      </c>
      <c r="N107">
        <f t="shared" si="8"/>
        <v>96401700.143825009</v>
      </c>
      <c r="O107" s="29"/>
      <c r="R107" s="29">
        <v>7717.107</v>
      </c>
      <c r="S107">
        <f t="shared" si="5"/>
        <v>262381.63799999998</v>
      </c>
      <c r="W107" s="29">
        <v>96296789.120000005</v>
      </c>
      <c r="X107" s="29">
        <f t="shared" si="3"/>
        <v>96559225.721000001</v>
      </c>
    </row>
    <row r="108" spans="1:24">
      <c r="A108" s="29">
        <f t="shared" si="4"/>
        <v>105332871.60700001</v>
      </c>
      <c r="B108" s="29">
        <v>274840.89199999999</v>
      </c>
      <c r="C108" s="29">
        <v>105058030.715</v>
      </c>
      <c r="D108">
        <f t="shared" si="6"/>
        <v>2016</v>
      </c>
      <c r="E108">
        <f t="shared" si="7"/>
        <v>1</v>
      </c>
      <c r="G108" s="29">
        <v>105336194.61399999</v>
      </c>
      <c r="H108" s="29">
        <v>105336194.61399999</v>
      </c>
      <c r="L108" s="29">
        <v>2349.9270000000001</v>
      </c>
      <c r="M108" s="29">
        <v>44934.464999999997</v>
      </c>
      <c r="N108">
        <f t="shared" si="8"/>
        <v>105592712.53405499</v>
      </c>
      <c r="O108" s="29"/>
      <c r="R108" s="29">
        <v>8086.0940000000001</v>
      </c>
      <c r="S108">
        <f t="shared" si="5"/>
        <v>274927.196</v>
      </c>
      <c r="W108" s="29">
        <v>105630285.206</v>
      </c>
      <c r="X108" s="29">
        <f t="shared" si="3"/>
        <v>105905126.098</v>
      </c>
    </row>
    <row r="109" spans="1:24">
      <c r="A109" s="29">
        <f t="shared" si="4"/>
        <v>103388278.711</v>
      </c>
      <c r="B109" s="29">
        <v>266082.45699999999</v>
      </c>
      <c r="C109" s="29">
        <v>103122196.25399999</v>
      </c>
      <c r="D109">
        <f t="shared" si="6"/>
        <v>2016</v>
      </c>
      <c r="E109">
        <f t="shared" si="7"/>
        <v>2</v>
      </c>
      <c r="G109" s="29">
        <v>103360044.634</v>
      </c>
      <c r="H109" s="29">
        <v>103360044.634</v>
      </c>
      <c r="L109" s="29">
        <v>2305.3789999999999</v>
      </c>
      <c r="M109" s="29">
        <v>44934.464999999997</v>
      </c>
      <c r="N109">
        <f t="shared" si="8"/>
        <v>103590971.98723499</v>
      </c>
      <c r="O109" s="29"/>
      <c r="R109" s="29">
        <v>7828.1729999999998</v>
      </c>
      <c r="S109">
        <f t="shared" si="5"/>
        <v>266157.88199999998</v>
      </c>
      <c r="W109" s="29">
        <v>103312625.163</v>
      </c>
      <c r="X109" s="29">
        <f t="shared" si="3"/>
        <v>103578707.62</v>
      </c>
    </row>
    <row r="110" spans="1:24">
      <c r="A110" s="29">
        <f t="shared" si="4"/>
        <v>93205074.232999995</v>
      </c>
      <c r="B110" s="29">
        <v>248484.32</v>
      </c>
      <c r="C110" s="29">
        <v>92956589.913000003</v>
      </c>
      <c r="D110">
        <f t="shared" si="6"/>
        <v>2016</v>
      </c>
      <c r="E110">
        <f t="shared" si="7"/>
        <v>3</v>
      </c>
      <c r="G110" s="29">
        <v>93227481.334999993</v>
      </c>
      <c r="H110" s="29">
        <v>93227481.334999993</v>
      </c>
      <c r="L110" s="29">
        <v>2076.8029999999999</v>
      </c>
      <c r="M110" s="29">
        <v>44934.464999999997</v>
      </c>
      <c r="N110">
        <f t="shared" si="8"/>
        <v>93320031.715394989</v>
      </c>
      <c r="O110" s="29"/>
      <c r="R110" s="29">
        <v>7308.9160000000002</v>
      </c>
      <c r="S110">
        <f t="shared" si="5"/>
        <v>248503.144</v>
      </c>
      <c r="W110" s="29">
        <v>93593294.643999994</v>
      </c>
      <c r="X110" s="29">
        <f t="shared" si="3"/>
        <v>93841778.963999987</v>
      </c>
    </row>
    <row r="111" spans="1:24">
      <c r="A111" s="29">
        <f t="shared" si="4"/>
        <v>94300481.686000004</v>
      </c>
      <c r="B111" s="29">
        <v>240475.77900000001</v>
      </c>
      <c r="C111" s="29">
        <v>94060005.907000005</v>
      </c>
      <c r="D111">
        <f t="shared" si="6"/>
        <v>2016</v>
      </c>
      <c r="E111">
        <f t="shared" si="7"/>
        <v>4</v>
      </c>
      <c r="G111" s="29">
        <v>94230821.441</v>
      </c>
      <c r="H111" s="29">
        <v>94230821.441</v>
      </c>
      <c r="L111" s="29">
        <v>2097.4740000000002</v>
      </c>
      <c r="M111" s="29">
        <v>44958.082000000002</v>
      </c>
      <c r="N111">
        <f t="shared" si="8"/>
        <v>94298408.084868014</v>
      </c>
      <c r="O111" s="29"/>
      <c r="R111" s="29">
        <v>7072.2190000000001</v>
      </c>
      <c r="S111">
        <f t="shared" si="5"/>
        <v>240455.446</v>
      </c>
      <c r="W111" s="29">
        <v>94030314.634000003</v>
      </c>
      <c r="X111" s="29">
        <f t="shared" si="3"/>
        <v>94270790.413000003</v>
      </c>
    </row>
    <row r="112" spans="1:24">
      <c r="A112" s="29">
        <f t="shared" si="4"/>
        <v>94642482</v>
      </c>
      <c r="B112" s="29">
        <v>244928.163</v>
      </c>
      <c r="C112" s="29">
        <v>94397553.836999997</v>
      </c>
      <c r="D112">
        <f t="shared" si="6"/>
        <v>2016</v>
      </c>
      <c r="E112">
        <f t="shared" si="7"/>
        <v>5</v>
      </c>
      <c r="G112" s="29">
        <v>94586160.162</v>
      </c>
      <c r="H112" s="29">
        <v>94586160.162</v>
      </c>
      <c r="L112" s="29">
        <v>2104.1010000000001</v>
      </c>
      <c r="M112" s="29">
        <v>44958.082000000002</v>
      </c>
      <c r="N112">
        <f t="shared" si="8"/>
        <v>94596345.294282004</v>
      </c>
      <c r="O112" s="29"/>
      <c r="R112" s="29">
        <v>7204.9989999999998</v>
      </c>
      <c r="S112">
        <f t="shared" si="5"/>
        <v>244969.96599999999</v>
      </c>
      <c r="W112" s="29">
        <v>94771921.562000006</v>
      </c>
      <c r="X112" s="29">
        <f t="shared" ref="X112:X175" si="9">W112+B112</f>
        <v>95016849.725000009</v>
      </c>
    </row>
    <row r="113" spans="1:24">
      <c r="A113" s="29">
        <f t="shared" ref="A113:A176" si="10">B113+C113</f>
        <v>120924963.14199999</v>
      </c>
      <c r="B113" s="29">
        <v>322481.46000000002</v>
      </c>
      <c r="C113" s="29">
        <v>120602481.682</v>
      </c>
      <c r="D113">
        <f t="shared" si="6"/>
        <v>2016</v>
      </c>
      <c r="E113">
        <f t="shared" si="7"/>
        <v>6</v>
      </c>
      <c r="G113" s="29">
        <v>120798969.67399999</v>
      </c>
      <c r="H113" s="29">
        <v>120798969.67399999</v>
      </c>
      <c r="L113" s="29">
        <v>2689.7089999999998</v>
      </c>
      <c r="M113" s="29">
        <v>44958.082000000002</v>
      </c>
      <c r="N113">
        <f t="shared" si="8"/>
        <v>120924157.778138</v>
      </c>
      <c r="O113" s="29"/>
      <c r="R113" s="29">
        <v>9481.5869999999995</v>
      </c>
      <c r="S113">
        <f t="shared" ref="S113:S176" si="11">R113*34</f>
        <v>322373.95799999998</v>
      </c>
      <c r="W113" s="29">
        <v>120751875.921</v>
      </c>
      <c r="X113" s="29">
        <f t="shared" si="9"/>
        <v>121074357.381</v>
      </c>
    </row>
    <row r="114" spans="1:24">
      <c r="A114" s="29">
        <f t="shared" si="10"/>
        <v>138053513.17900002</v>
      </c>
      <c r="B114" s="29">
        <v>350774.30499999999</v>
      </c>
      <c r="C114" s="29">
        <v>137702738.87400001</v>
      </c>
      <c r="D114">
        <f t="shared" ref="D114:D177" si="12">IF(E114=1,D113+1,D113)</f>
        <v>2016</v>
      </c>
      <c r="E114">
        <f t="shared" ref="E114:E177" si="13">IF(E113=12,1,E113+1)</f>
        <v>7</v>
      </c>
      <c r="G114" s="29">
        <v>137804035.67799997</v>
      </c>
      <c r="H114" s="29">
        <v>137804035.67799997</v>
      </c>
      <c r="L114" s="29">
        <v>3069.43</v>
      </c>
      <c r="M114" s="29">
        <v>45034.932999999997</v>
      </c>
      <c r="N114">
        <f t="shared" si="8"/>
        <v>138231574.39818999</v>
      </c>
      <c r="O114" s="29"/>
      <c r="R114" s="29">
        <v>10309.433999999999</v>
      </c>
      <c r="S114">
        <f t="shared" si="11"/>
        <v>350520.75599999999</v>
      </c>
      <c r="W114" s="29">
        <v>137520140.99599999</v>
      </c>
      <c r="X114" s="29">
        <f t="shared" si="9"/>
        <v>137870915.301</v>
      </c>
    </row>
    <row r="115" spans="1:24">
      <c r="A115" s="29">
        <f t="shared" si="10"/>
        <v>140606366.229</v>
      </c>
      <c r="B115" s="29">
        <v>376360.47</v>
      </c>
      <c r="C115" s="29">
        <v>140230005.759</v>
      </c>
      <c r="D115">
        <f t="shared" si="12"/>
        <v>2016</v>
      </c>
      <c r="E115">
        <f t="shared" si="13"/>
        <v>8</v>
      </c>
      <c r="G115" s="29">
        <v>140347705.301</v>
      </c>
      <c r="H115" s="29">
        <v>140347705.301</v>
      </c>
      <c r="L115" s="29">
        <v>3128.808</v>
      </c>
      <c r="M115" s="29">
        <v>45034.932999999997</v>
      </c>
      <c r="N115">
        <f t="shared" si="8"/>
        <v>140905658.64986399</v>
      </c>
      <c r="O115" s="29"/>
      <c r="R115" s="29">
        <v>11065.768</v>
      </c>
      <c r="S115">
        <f t="shared" si="11"/>
        <v>376236.11200000002</v>
      </c>
      <c r="W115" s="29">
        <v>140464899.31200001</v>
      </c>
      <c r="X115" s="29">
        <f t="shared" si="9"/>
        <v>140841259.78200001</v>
      </c>
    </row>
    <row r="116" spans="1:24">
      <c r="A116" s="29">
        <f t="shared" si="10"/>
        <v>138119320.07699999</v>
      </c>
      <c r="B116" s="29">
        <v>408783.11599999998</v>
      </c>
      <c r="C116" s="29">
        <v>137710536.961</v>
      </c>
      <c r="D116">
        <f t="shared" si="12"/>
        <v>2016</v>
      </c>
      <c r="E116">
        <f t="shared" si="13"/>
        <v>9</v>
      </c>
      <c r="G116" s="29">
        <v>137882595.05500001</v>
      </c>
      <c r="H116" s="29">
        <v>137882595.05500001</v>
      </c>
      <c r="L116" s="29">
        <v>3071.915</v>
      </c>
      <c r="M116" s="29">
        <v>45034.932999999997</v>
      </c>
      <c r="N116">
        <f t="shared" si="8"/>
        <v>138343486.20669499</v>
      </c>
      <c r="O116" s="29"/>
      <c r="R116" s="29">
        <v>12022.041999999999</v>
      </c>
      <c r="S116">
        <f t="shared" si="11"/>
        <v>408749.42799999996</v>
      </c>
      <c r="W116" s="29">
        <v>138005765.81200001</v>
      </c>
      <c r="X116" s="29">
        <f t="shared" si="9"/>
        <v>138414548.928</v>
      </c>
    </row>
    <row r="117" spans="1:24">
      <c r="A117" s="29">
        <f t="shared" si="10"/>
        <v>105913304.57800001</v>
      </c>
      <c r="B117" s="29">
        <v>330894.01699999999</v>
      </c>
      <c r="C117" s="29">
        <v>105582410.561</v>
      </c>
      <c r="D117">
        <f t="shared" si="12"/>
        <v>2016</v>
      </c>
      <c r="E117">
        <f t="shared" si="13"/>
        <v>10</v>
      </c>
      <c r="G117" s="29">
        <v>105820564.12199999</v>
      </c>
      <c r="H117" s="29">
        <v>105820564.12199999</v>
      </c>
      <c r="L117" s="29">
        <v>2354.4679999999998</v>
      </c>
      <c r="M117" s="29">
        <v>45039.430999999997</v>
      </c>
      <c r="N117">
        <f t="shared" si="8"/>
        <v>106043899.02770798</v>
      </c>
      <c r="O117" s="29"/>
      <c r="R117" s="29">
        <v>9738.6839999999993</v>
      </c>
      <c r="S117">
        <f t="shared" si="11"/>
        <v>331115.25599999999</v>
      </c>
      <c r="W117" s="29">
        <v>106215520.006</v>
      </c>
      <c r="X117" s="29">
        <f t="shared" si="9"/>
        <v>106546414.023</v>
      </c>
    </row>
    <row r="118" spans="1:24">
      <c r="A118" s="29">
        <f t="shared" si="10"/>
        <v>93795954.897</v>
      </c>
      <c r="B118" s="29">
        <v>276406.103</v>
      </c>
      <c r="C118" s="29">
        <v>93519548.794</v>
      </c>
      <c r="D118">
        <f t="shared" si="12"/>
        <v>2016</v>
      </c>
      <c r="E118">
        <f t="shared" si="13"/>
        <v>11</v>
      </c>
      <c r="G118" s="29">
        <v>93739757.633000001</v>
      </c>
      <c r="H118" s="29">
        <v>93739757.633000001</v>
      </c>
      <c r="L118" s="29">
        <v>2086.8609999999999</v>
      </c>
      <c r="M118" s="29">
        <v>45039.430999999997</v>
      </c>
      <c r="N118">
        <f t="shared" si="8"/>
        <v>93991032.016090989</v>
      </c>
      <c r="O118" s="29"/>
      <c r="R118" s="29">
        <v>8131.1239999999998</v>
      </c>
      <c r="S118">
        <f t="shared" si="11"/>
        <v>276458.21600000001</v>
      </c>
      <c r="W118" s="29">
        <v>93440779.420000002</v>
      </c>
      <c r="X118" s="29">
        <f t="shared" si="9"/>
        <v>93717185.523000002</v>
      </c>
    </row>
    <row r="119" spans="1:24">
      <c r="A119" s="29">
        <f t="shared" si="10"/>
        <v>101077281.91600001</v>
      </c>
      <c r="B119" s="29">
        <v>272757.84700000001</v>
      </c>
      <c r="C119" s="29">
        <v>100804524.06900001</v>
      </c>
      <c r="D119">
        <f t="shared" si="12"/>
        <v>2016</v>
      </c>
      <c r="E119">
        <f t="shared" si="13"/>
        <v>12</v>
      </c>
      <c r="G119" s="29">
        <v>100921743.94</v>
      </c>
      <c r="H119" s="29">
        <v>100921743.94</v>
      </c>
      <c r="L119" s="29">
        <v>2240.6390000000001</v>
      </c>
      <c r="M119" s="29">
        <v>45039.430999999997</v>
      </c>
      <c r="N119">
        <f t="shared" si="8"/>
        <v>100917105.636409</v>
      </c>
      <c r="O119" s="29"/>
      <c r="R119" s="29">
        <v>8019.52</v>
      </c>
      <c r="S119">
        <f t="shared" si="11"/>
        <v>272663.67999999999</v>
      </c>
      <c r="W119" s="29">
        <v>100861427.449</v>
      </c>
      <c r="X119" s="29">
        <f t="shared" si="9"/>
        <v>101134185.296</v>
      </c>
    </row>
    <row r="120" spans="1:24">
      <c r="A120" s="29">
        <f t="shared" si="10"/>
        <v>106231697.693</v>
      </c>
      <c r="B120" s="29">
        <v>267218.70899999997</v>
      </c>
      <c r="C120" s="29">
        <v>105964478.984</v>
      </c>
      <c r="D120">
        <f t="shared" si="12"/>
        <v>2017</v>
      </c>
      <c r="E120">
        <f t="shared" si="13"/>
        <v>1</v>
      </c>
      <c r="G120" s="29">
        <v>106200908.366</v>
      </c>
      <c r="H120" s="29">
        <v>106200908.366</v>
      </c>
      <c r="L120" s="29">
        <v>2333.3620000000001</v>
      </c>
      <c r="M120" s="29">
        <v>45435.485999999997</v>
      </c>
      <c r="N120">
        <f t="shared" si="8"/>
        <v>106017436.483932</v>
      </c>
      <c r="O120" s="29"/>
      <c r="R120" s="29">
        <v>7856.3019999999997</v>
      </c>
      <c r="S120">
        <f t="shared" si="11"/>
        <v>267114.26799999998</v>
      </c>
      <c r="W120" s="29">
        <v>106069262.528</v>
      </c>
      <c r="X120" s="29">
        <f t="shared" si="9"/>
        <v>106336481.237</v>
      </c>
    </row>
    <row r="121" spans="1:24">
      <c r="A121" s="29">
        <f t="shared" si="10"/>
        <v>95658766.527999997</v>
      </c>
      <c r="B121" s="29">
        <v>271473.83100000001</v>
      </c>
      <c r="C121" s="29">
        <v>95387292.696999997</v>
      </c>
      <c r="D121">
        <f t="shared" si="12"/>
        <v>2017</v>
      </c>
      <c r="E121">
        <f t="shared" si="13"/>
        <v>2</v>
      </c>
      <c r="G121" s="29">
        <v>95756735.5</v>
      </c>
      <c r="H121" s="29">
        <v>95756735.5</v>
      </c>
      <c r="L121" s="29">
        <v>2101.0129999999999</v>
      </c>
      <c r="M121" s="29">
        <v>45435.485999999997</v>
      </c>
      <c r="N121">
        <f t="shared" si="8"/>
        <v>95460546.747317985</v>
      </c>
      <c r="O121" s="29"/>
      <c r="R121" s="29">
        <v>7989.3689999999997</v>
      </c>
      <c r="S121">
        <f t="shared" si="11"/>
        <v>271638.54599999997</v>
      </c>
      <c r="W121" s="29">
        <v>95286626.089000002</v>
      </c>
      <c r="X121" s="29">
        <f t="shared" si="9"/>
        <v>95558099.920000002</v>
      </c>
    </row>
    <row r="122" spans="1:24">
      <c r="A122" s="29">
        <f t="shared" si="10"/>
        <v>91617625.010000005</v>
      </c>
      <c r="B122" s="29">
        <v>238530.31200000001</v>
      </c>
      <c r="C122" s="29">
        <v>91379094.697999999</v>
      </c>
      <c r="D122">
        <f t="shared" si="12"/>
        <v>2017</v>
      </c>
      <c r="E122">
        <f t="shared" si="13"/>
        <v>3</v>
      </c>
      <c r="G122" s="29">
        <v>91682712.686999992</v>
      </c>
      <c r="H122" s="29">
        <v>91682712.686999992</v>
      </c>
      <c r="L122" s="29">
        <v>2007.6579999999999</v>
      </c>
      <c r="M122" s="29">
        <v>45435.485999999997</v>
      </c>
      <c r="N122">
        <f t="shared" si="8"/>
        <v>91218916.951787993</v>
      </c>
      <c r="O122" s="29"/>
      <c r="R122" s="29">
        <v>7015.759</v>
      </c>
      <c r="S122">
        <f t="shared" si="11"/>
        <v>238535.80600000001</v>
      </c>
      <c r="W122" s="29">
        <v>91611257.738000005</v>
      </c>
      <c r="X122" s="29">
        <f t="shared" si="9"/>
        <v>91849788.050000012</v>
      </c>
    </row>
    <row r="123" spans="1:24">
      <c r="A123" s="29">
        <f t="shared" si="10"/>
        <v>92185748.908999994</v>
      </c>
      <c r="B123" s="29">
        <v>232892.264</v>
      </c>
      <c r="C123" s="29">
        <v>91952856.644999996</v>
      </c>
      <c r="D123">
        <f t="shared" si="12"/>
        <v>2017</v>
      </c>
      <c r="E123">
        <f t="shared" si="13"/>
        <v>4</v>
      </c>
      <c r="G123" s="29">
        <v>92233234.53199999</v>
      </c>
      <c r="H123" s="29">
        <v>92233234.53199999</v>
      </c>
      <c r="L123" s="29">
        <v>2020.07</v>
      </c>
      <c r="M123" s="29">
        <v>45476.347999999998</v>
      </c>
      <c r="N123">
        <f t="shared" si="8"/>
        <v>91865406.304359987</v>
      </c>
      <c r="O123" s="29"/>
      <c r="R123" s="29">
        <v>6850.9009999999998</v>
      </c>
      <c r="S123">
        <f t="shared" si="11"/>
        <v>232930.63399999999</v>
      </c>
      <c r="W123" s="29">
        <v>91954007.398000002</v>
      </c>
      <c r="X123" s="29">
        <f t="shared" si="9"/>
        <v>92186899.662</v>
      </c>
    </row>
    <row r="124" spans="1:24">
      <c r="A124" s="29">
        <f t="shared" si="10"/>
        <v>100805782.348</v>
      </c>
      <c r="B124" s="29">
        <v>264860.55900000001</v>
      </c>
      <c r="C124" s="29">
        <v>100540921.789</v>
      </c>
      <c r="D124">
        <f t="shared" si="12"/>
        <v>2017</v>
      </c>
      <c r="E124">
        <f t="shared" si="13"/>
        <v>5</v>
      </c>
      <c r="G124" s="29">
        <v>100806748.432</v>
      </c>
      <c r="H124" s="29">
        <v>100806748.432</v>
      </c>
      <c r="L124" s="29">
        <v>2211.6610000000001</v>
      </c>
      <c r="M124" s="29">
        <v>45476.347999999998</v>
      </c>
      <c r="N124">
        <f t="shared" si="8"/>
        <v>100578265.294028</v>
      </c>
      <c r="O124" s="29"/>
      <c r="R124" s="29">
        <v>7789.6760000000004</v>
      </c>
      <c r="S124">
        <f t="shared" si="11"/>
        <v>264848.984</v>
      </c>
      <c r="W124" s="29">
        <v>100253176.19400001</v>
      </c>
      <c r="X124" s="29">
        <f t="shared" si="9"/>
        <v>100518036.75300001</v>
      </c>
    </row>
    <row r="125" spans="1:24">
      <c r="A125" s="29">
        <f t="shared" si="10"/>
        <v>118231951.108</v>
      </c>
      <c r="B125" s="29">
        <v>310352.50599999999</v>
      </c>
      <c r="C125" s="29">
        <v>117921598.602</v>
      </c>
      <c r="D125">
        <f t="shared" si="12"/>
        <v>2017</v>
      </c>
      <c r="E125">
        <f t="shared" si="13"/>
        <v>6</v>
      </c>
      <c r="G125" s="29">
        <v>118166490.77800001</v>
      </c>
      <c r="H125" s="29">
        <v>118166490.77800001</v>
      </c>
      <c r="L125" s="29">
        <v>2596.0129999999999</v>
      </c>
      <c r="M125" s="29">
        <v>45476.347999999998</v>
      </c>
      <c r="N125">
        <f t="shared" ref="N125:N188" si="14">M125*L125</f>
        <v>118057190.60052399</v>
      </c>
      <c r="O125" s="29"/>
      <c r="R125" s="29">
        <v>9126.8739999999998</v>
      </c>
      <c r="S125">
        <f t="shared" si="11"/>
        <v>310313.71600000001</v>
      </c>
      <c r="W125" s="29">
        <v>117717475.81999999</v>
      </c>
      <c r="X125" s="29">
        <f t="shared" si="9"/>
        <v>118027828.32599999</v>
      </c>
    </row>
    <row r="126" spans="1:24">
      <c r="A126" s="29">
        <f t="shared" si="10"/>
        <v>132219818.573</v>
      </c>
      <c r="B126" s="29">
        <v>360566.87699999998</v>
      </c>
      <c r="C126" s="29">
        <v>131859251.69599999</v>
      </c>
      <c r="D126">
        <f t="shared" si="12"/>
        <v>2017</v>
      </c>
      <c r="E126">
        <f t="shared" si="13"/>
        <v>7</v>
      </c>
      <c r="G126" s="29">
        <v>132126526.406</v>
      </c>
      <c r="H126" s="29">
        <v>132126526.406</v>
      </c>
      <c r="L126" s="29">
        <v>2907.7570000000001</v>
      </c>
      <c r="M126" s="29">
        <v>45498.466</v>
      </c>
      <c r="N126">
        <f t="shared" si="14"/>
        <v>132298483.000762</v>
      </c>
      <c r="O126" s="29"/>
      <c r="R126" s="29">
        <v>10603.939</v>
      </c>
      <c r="S126">
        <f t="shared" si="11"/>
        <v>360533.92600000004</v>
      </c>
      <c r="W126" s="29">
        <v>131579926.90099999</v>
      </c>
      <c r="X126" s="29">
        <f t="shared" si="9"/>
        <v>131940493.778</v>
      </c>
    </row>
    <row r="127" spans="1:24">
      <c r="A127" s="29">
        <f t="shared" si="10"/>
        <v>124929204.785</v>
      </c>
      <c r="B127" s="29">
        <v>364399.527</v>
      </c>
      <c r="C127" s="29">
        <v>124564805.258</v>
      </c>
      <c r="D127">
        <f t="shared" si="12"/>
        <v>2017</v>
      </c>
      <c r="E127">
        <f t="shared" si="13"/>
        <v>8</v>
      </c>
      <c r="G127" s="29">
        <v>124864294.336</v>
      </c>
      <c r="H127" s="29">
        <v>124864294.336</v>
      </c>
      <c r="L127" s="29">
        <v>2744.5549999999998</v>
      </c>
      <c r="M127" s="29">
        <v>45498.466</v>
      </c>
      <c r="N127">
        <f t="shared" si="14"/>
        <v>124873042.35262999</v>
      </c>
      <c r="O127" s="29"/>
      <c r="R127" s="29">
        <v>10719.538</v>
      </c>
      <c r="S127">
        <f t="shared" si="11"/>
        <v>364464.29200000002</v>
      </c>
      <c r="W127" s="29">
        <v>124762692.044</v>
      </c>
      <c r="X127" s="29">
        <f t="shared" si="9"/>
        <v>125127091.57099999</v>
      </c>
    </row>
    <row r="128" spans="1:24">
      <c r="A128" s="29">
        <f t="shared" si="10"/>
        <v>116594502.74499999</v>
      </c>
      <c r="B128" s="29">
        <v>359085.06400000001</v>
      </c>
      <c r="C128" s="29">
        <v>116235417.68099999</v>
      </c>
      <c r="D128">
        <f t="shared" si="12"/>
        <v>2017</v>
      </c>
      <c r="E128">
        <f t="shared" si="13"/>
        <v>9</v>
      </c>
      <c r="G128" s="29">
        <v>116565100.76800001</v>
      </c>
      <c r="H128" s="29">
        <v>116565100.76800001</v>
      </c>
      <c r="L128" s="29">
        <v>2555.366</v>
      </c>
      <c r="M128" s="29">
        <v>45498.466</v>
      </c>
      <c r="N128">
        <f t="shared" si="14"/>
        <v>116265233.068556</v>
      </c>
      <c r="O128" s="29"/>
      <c r="R128" s="29">
        <v>10564.742</v>
      </c>
      <c r="S128">
        <f t="shared" si="11"/>
        <v>359201.228</v>
      </c>
      <c r="W128" s="29">
        <v>116243450.381</v>
      </c>
      <c r="X128" s="29">
        <f t="shared" si="9"/>
        <v>116602535.44499999</v>
      </c>
    </row>
    <row r="129" spans="1:24">
      <c r="A129" s="29">
        <f t="shared" si="10"/>
        <v>105593527.95199999</v>
      </c>
      <c r="B129" s="29">
        <v>307229.38099999999</v>
      </c>
      <c r="C129" s="29">
        <v>105286298.57099999</v>
      </c>
      <c r="D129">
        <f t="shared" si="12"/>
        <v>2017</v>
      </c>
      <c r="E129">
        <f t="shared" si="13"/>
        <v>10</v>
      </c>
      <c r="G129" s="29">
        <v>105622719.939</v>
      </c>
      <c r="H129" s="29">
        <v>105622719.939</v>
      </c>
      <c r="L129" s="29">
        <v>2317.6849999999999</v>
      </c>
      <c r="M129" s="29">
        <v>45548.7</v>
      </c>
      <c r="N129">
        <f t="shared" si="14"/>
        <v>105567538.7595</v>
      </c>
      <c r="O129" s="29"/>
      <c r="R129" s="29">
        <v>9031.2430000000004</v>
      </c>
      <c r="S129">
        <f t="shared" si="11"/>
        <v>307062.26199999999</v>
      </c>
      <c r="W129" s="29">
        <v>105179588.73999999</v>
      </c>
      <c r="X129" s="29">
        <f t="shared" si="9"/>
        <v>105486818.12099999</v>
      </c>
    </row>
    <row r="130" spans="1:24">
      <c r="A130" s="29">
        <f t="shared" si="10"/>
        <v>89422454.175999999</v>
      </c>
      <c r="B130" s="29">
        <v>290572.67099999997</v>
      </c>
      <c r="C130" s="29">
        <v>89131881.504999995</v>
      </c>
      <c r="D130">
        <f t="shared" si="12"/>
        <v>2017</v>
      </c>
      <c r="E130">
        <f t="shared" si="13"/>
        <v>11</v>
      </c>
      <c r="G130" s="29">
        <v>89472627.670000002</v>
      </c>
      <c r="H130" s="29">
        <v>89472627.670000002</v>
      </c>
      <c r="L130" s="29">
        <v>1955.29</v>
      </c>
      <c r="M130" s="29">
        <v>45548.7</v>
      </c>
      <c r="N130">
        <f t="shared" si="14"/>
        <v>89060917.622999996</v>
      </c>
      <c r="O130" s="29"/>
      <c r="R130" s="29">
        <v>8547.1859999999997</v>
      </c>
      <c r="S130">
        <f t="shared" si="11"/>
        <v>290604.32399999996</v>
      </c>
      <c r="W130" s="29">
        <v>89390741.709999993</v>
      </c>
      <c r="X130" s="29">
        <f t="shared" si="9"/>
        <v>89681314.380999997</v>
      </c>
    </row>
    <row r="131" spans="1:24">
      <c r="A131" s="29">
        <f t="shared" si="10"/>
        <v>97288279.478</v>
      </c>
      <c r="B131" s="29">
        <v>266166.60399999999</v>
      </c>
      <c r="C131" s="29">
        <v>97022112.873999998</v>
      </c>
      <c r="D131">
        <f t="shared" si="12"/>
        <v>2017</v>
      </c>
      <c r="E131">
        <f t="shared" si="13"/>
        <v>12</v>
      </c>
      <c r="G131" s="29">
        <v>97281171.359999999</v>
      </c>
      <c r="H131" s="29">
        <v>97281171.359999999</v>
      </c>
      <c r="L131" s="29">
        <v>2125.8519999999999</v>
      </c>
      <c r="M131" s="29">
        <v>45548.7</v>
      </c>
      <c r="N131">
        <f t="shared" si="14"/>
        <v>96829794.992399991</v>
      </c>
      <c r="O131" s="29"/>
      <c r="R131" s="29">
        <v>7823.8760000000002</v>
      </c>
      <c r="S131">
        <f t="shared" si="11"/>
        <v>266011.78399999999</v>
      </c>
      <c r="W131" s="29">
        <v>97197805.458000004</v>
      </c>
      <c r="X131" s="29">
        <f t="shared" si="9"/>
        <v>97463972.062000006</v>
      </c>
    </row>
    <row r="132" spans="1:24">
      <c r="A132" s="29">
        <f t="shared" si="10"/>
        <v>106923947.418</v>
      </c>
      <c r="B132" s="29">
        <v>273318.12900000002</v>
      </c>
      <c r="C132" s="29">
        <v>106650629.289</v>
      </c>
      <c r="D132">
        <f t="shared" si="12"/>
        <v>2018</v>
      </c>
      <c r="E132">
        <f t="shared" si="13"/>
        <v>1</v>
      </c>
      <c r="G132" s="29">
        <v>106639100.12</v>
      </c>
      <c r="H132" s="29">
        <v>106639100.12</v>
      </c>
      <c r="L132" s="29">
        <v>2338.8670000000002</v>
      </c>
      <c r="M132" s="29">
        <v>45637.256999999998</v>
      </c>
      <c r="N132">
        <f t="shared" si="14"/>
        <v>106739474.367819</v>
      </c>
      <c r="O132" s="29"/>
      <c r="R132" s="29">
        <v>8025.9350000000004</v>
      </c>
      <c r="S132">
        <f t="shared" si="11"/>
        <v>272881.79000000004</v>
      </c>
      <c r="W132" s="29">
        <v>106971723.50399999</v>
      </c>
      <c r="X132" s="29">
        <f t="shared" si="9"/>
        <v>107245041.63299999</v>
      </c>
    </row>
    <row r="133" spans="1:24">
      <c r="A133" s="29">
        <f t="shared" si="10"/>
        <v>100768673.64299999</v>
      </c>
      <c r="B133" s="29">
        <v>272164.82900000003</v>
      </c>
      <c r="C133" s="29">
        <v>100496508.814</v>
      </c>
      <c r="D133">
        <f t="shared" si="12"/>
        <v>2018</v>
      </c>
      <c r="E133">
        <f t="shared" si="13"/>
        <v>2</v>
      </c>
      <c r="G133" s="29">
        <v>100480231.94400001</v>
      </c>
      <c r="H133" s="29">
        <v>100480231.94400001</v>
      </c>
      <c r="L133" s="29">
        <v>2201.6779999999999</v>
      </c>
      <c r="M133" s="29">
        <v>45637.256999999998</v>
      </c>
      <c r="N133">
        <f t="shared" si="14"/>
        <v>100478544.717246</v>
      </c>
      <c r="O133" s="29"/>
      <c r="R133" s="29">
        <v>7991.7579999999998</v>
      </c>
      <c r="S133">
        <f t="shared" si="11"/>
        <v>271719.772</v>
      </c>
      <c r="W133" s="29">
        <v>100574728.15099999</v>
      </c>
      <c r="X133" s="29">
        <f t="shared" si="9"/>
        <v>100846892.97999999</v>
      </c>
    </row>
    <row r="134" spans="1:24">
      <c r="A134" s="29">
        <f t="shared" si="10"/>
        <v>95958413.812000006</v>
      </c>
      <c r="B134" s="29">
        <v>262179.81199999998</v>
      </c>
      <c r="C134" s="29">
        <v>95696234</v>
      </c>
      <c r="D134">
        <f t="shared" si="12"/>
        <v>2018</v>
      </c>
      <c r="E134">
        <f t="shared" si="13"/>
        <v>3</v>
      </c>
      <c r="G134" s="29">
        <v>95599818.734999999</v>
      </c>
      <c r="H134" s="29">
        <v>95599818.734999999</v>
      </c>
      <c r="L134" s="29">
        <v>2090.348</v>
      </c>
      <c r="M134" s="29">
        <v>45637.256999999998</v>
      </c>
      <c r="N134">
        <f t="shared" si="14"/>
        <v>95397748.895435989</v>
      </c>
      <c r="O134" s="29"/>
      <c r="R134" s="29">
        <v>7694.7759999999998</v>
      </c>
      <c r="S134">
        <f t="shared" si="11"/>
        <v>261622.38399999999</v>
      </c>
      <c r="W134" s="29">
        <v>95913298.159999996</v>
      </c>
      <c r="X134" s="29">
        <f t="shared" si="9"/>
        <v>96175477.972000003</v>
      </c>
    </row>
    <row r="135" spans="1:24">
      <c r="A135" s="29">
        <f t="shared" si="10"/>
        <v>95593734.368000001</v>
      </c>
      <c r="B135" s="29">
        <v>250280.08799999999</v>
      </c>
      <c r="C135" s="29">
        <v>95343454.280000001</v>
      </c>
      <c r="D135">
        <f t="shared" si="12"/>
        <v>2018</v>
      </c>
      <c r="E135">
        <f t="shared" si="13"/>
        <v>4</v>
      </c>
      <c r="G135" s="29">
        <v>95193675.63499999</v>
      </c>
      <c r="H135" s="29">
        <v>95193675.63499999</v>
      </c>
      <c r="L135" s="29">
        <v>2082.5970000000002</v>
      </c>
      <c r="M135" s="29">
        <v>45662.425000000003</v>
      </c>
      <c r="N135">
        <f t="shared" si="14"/>
        <v>95096429.317725018</v>
      </c>
      <c r="O135" s="29"/>
      <c r="R135" s="29">
        <v>7344.759</v>
      </c>
      <c r="S135">
        <f t="shared" si="11"/>
        <v>249721.80600000001</v>
      </c>
      <c r="W135" s="29">
        <v>94748475.069000006</v>
      </c>
      <c r="X135" s="29">
        <f t="shared" si="9"/>
        <v>94998755.157000005</v>
      </c>
    </row>
    <row r="136" spans="1:24">
      <c r="A136" s="29">
        <f t="shared" si="10"/>
        <v>98261439.691</v>
      </c>
      <c r="B136" s="29">
        <v>259735.35500000001</v>
      </c>
      <c r="C136" s="29">
        <v>98001704.335999995</v>
      </c>
      <c r="D136">
        <f t="shared" si="12"/>
        <v>2018</v>
      </c>
      <c r="E136">
        <f t="shared" si="13"/>
        <v>5</v>
      </c>
      <c r="G136" s="29">
        <v>97806885.037</v>
      </c>
      <c r="H136" s="29">
        <v>97806885.037</v>
      </c>
      <c r="L136" s="29">
        <v>2140.518</v>
      </c>
      <c r="M136" s="29">
        <v>45662.425000000003</v>
      </c>
      <c r="N136">
        <f t="shared" si="14"/>
        <v>97741242.636150002</v>
      </c>
      <c r="O136" s="29"/>
      <c r="R136" s="29">
        <v>7620.9759999999997</v>
      </c>
      <c r="S136">
        <f t="shared" si="11"/>
        <v>259113.18399999998</v>
      </c>
      <c r="W136" s="29">
        <v>97364367.144999996</v>
      </c>
      <c r="X136" s="29">
        <f t="shared" si="9"/>
        <v>97624102.5</v>
      </c>
    </row>
    <row r="137" spans="1:24">
      <c r="A137" s="29">
        <f t="shared" si="10"/>
        <v>113332050.612</v>
      </c>
      <c r="B137" s="29">
        <v>293558.94699999999</v>
      </c>
      <c r="C137" s="29">
        <v>113038491.66500001</v>
      </c>
      <c r="D137">
        <f t="shared" si="12"/>
        <v>2018</v>
      </c>
      <c r="E137">
        <f t="shared" si="13"/>
        <v>6</v>
      </c>
      <c r="G137" s="29">
        <v>112707411.22700001</v>
      </c>
      <c r="H137" s="29">
        <v>112707411.22700001</v>
      </c>
      <c r="L137" s="29">
        <v>2469.652</v>
      </c>
      <c r="M137" s="29">
        <v>45662.425000000003</v>
      </c>
      <c r="N137">
        <f t="shared" si="14"/>
        <v>112770299.22610001</v>
      </c>
      <c r="O137" s="29"/>
      <c r="R137" s="29">
        <v>8606.8029999999999</v>
      </c>
      <c r="S137">
        <f t="shared" si="11"/>
        <v>292631.30200000003</v>
      </c>
      <c r="W137" s="29">
        <v>112937733.163</v>
      </c>
      <c r="X137" s="29">
        <f t="shared" si="9"/>
        <v>113231292.11</v>
      </c>
    </row>
    <row r="138" spans="1:24">
      <c r="A138" s="29">
        <f t="shared" si="10"/>
        <v>130989885.78</v>
      </c>
      <c r="B138" s="29">
        <v>332483.10100000002</v>
      </c>
      <c r="C138" s="29">
        <v>130657402.67900001</v>
      </c>
      <c r="D138">
        <f t="shared" si="12"/>
        <v>2018</v>
      </c>
      <c r="E138">
        <f t="shared" si="13"/>
        <v>7</v>
      </c>
      <c r="G138" s="29">
        <v>130146762.646</v>
      </c>
      <c r="H138" s="29">
        <v>130146762.646</v>
      </c>
      <c r="L138" s="29">
        <v>2860.279</v>
      </c>
      <c r="M138" s="29">
        <v>45696.654000000002</v>
      </c>
      <c r="N138">
        <f t="shared" si="14"/>
        <v>130705179.80646601</v>
      </c>
      <c r="O138" s="29"/>
      <c r="R138" s="29">
        <v>9740.6010000000006</v>
      </c>
      <c r="S138">
        <f t="shared" si="11"/>
        <v>331180.43400000001</v>
      </c>
      <c r="W138" s="29">
        <v>129832377.765</v>
      </c>
      <c r="X138" s="29">
        <f t="shared" si="9"/>
        <v>130164860.866</v>
      </c>
    </row>
    <row r="139" spans="1:24">
      <c r="A139" s="29">
        <f t="shared" si="10"/>
        <v>131344053.24699999</v>
      </c>
      <c r="B139" s="29">
        <v>336989.26199999999</v>
      </c>
      <c r="C139" s="29">
        <v>131007063.985</v>
      </c>
      <c r="D139">
        <f t="shared" si="12"/>
        <v>2018</v>
      </c>
      <c r="E139">
        <f t="shared" si="13"/>
        <v>8</v>
      </c>
      <c r="G139" s="29">
        <v>130409188.323</v>
      </c>
      <c r="H139" s="29">
        <v>130409188.323</v>
      </c>
      <c r="L139" s="29">
        <v>2868.0990000000002</v>
      </c>
      <c r="M139" s="29">
        <v>45696.654000000002</v>
      </c>
      <c r="N139">
        <f t="shared" si="14"/>
        <v>131062527.64074601</v>
      </c>
      <c r="O139" s="29"/>
      <c r="R139" s="29">
        <v>9866.0229999999992</v>
      </c>
      <c r="S139">
        <f t="shared" si="11"/>
        <v>335444.78199999995</v>
      </c>
      <c r="W139" s="29">
        <v>130309158.09999999</v>
      </c>
      <c r="X139" s="29">
        <f t="shared" si="9"/>
        <v>130646147.36199999</v>
      </c>
    </row>
    <row r="140" spans="1:24">
      <c r="A140" s="29">
        <f t="shared" si="10"/>
        <v>126083924.368</v>
      </c>
      <c r="B140" s="29">
        <v>346405.326</v>
      </c>
      <c r="C140" s="29">
        <v>125737519.042</v>
      </c>
      <c r="D140">
        <f t="shared" si="12"/>
        <v>2018</v>
      </c>
      <c r="E140">
        <f t="shared" si="13"/>
        <v>9</v>
      </c>
      <c r="G140" s="29">
        <v>125139703.884</v>
      </c>
      <c r="H140" s="29">
        <v>125139703.884</v>
      </c>
      <c r="L140" s="29">
        <v>2748.319</v>
      </c>
      <c r="M140" s="29">
        <v>45696.654000000002</v>
      </c>
      <c r="N140">
        <f t="shared" si="14"/>
        <v>125588982.42462601</v>
      </c>
      <c r="O140" s="29"/>
      <c r="R140" s="29">
        <v>10138.204</v>
      </c>
      <c r="S140">
        <f t="shared" si="11"/>
        <v>344698.93599999999</v>
      </c>
      <c r="W140" s="29">
        <v>125376717.04899999</v>
      </c>
      <c r="X140" s="29">
        <f t="shared" si="9"/>
        <v>125723122.375</v>
      </c>
    </row>
    <row r="141" spans="1:24">
      <c r="A141" s="29">
        <f t="shared" si="10"/>
        <v>104029784.234</v>
      </c>
      <c r="B141" s="29">
        <v>299327.85100000002</v>
      </c>
      <c r="C141" s="29">
        <v>103730456.383</v>
      </c>
      <c r="D141">
        <f t="shared" si="12"/>
        <v>2018</v>
      </c>
      <c r="E141">
        <f t="shared" si="13"/>
        <v>10</v>
      </c>
      <c r="G141" s="29">
        <v>103225456.64</v>
      </c>
      <c r="H141" s="29">
        <v>103225456.64</v>
      </c>
      <c r="L141" s="29">
        <v>2260.4319999999998</v>
      </c>
      <c r="M141" s="29">
        <v>45730.909</v>
      </c>
      <c r="N141">
        <f t="shared" si="14"/>
        <v>103371610.09268799</v>
      </c>
      <c r="O141" s="29"/>
      <c r="R141" s="29">
        <v>8757.7469999999994</v>
      </c>
      <c r="S141">
        <f t="shared" si="11"/>
        <v>297763.39799999999</v>
      </c>
      <c r="W141" s="29">
        <v>102840289.625</v>
      </c>
      <c r="X141" s="29">
        <f t="shared" si="9"/>
        <v>103139617.476</v>
      </c>
    </row>
    <row r="142" spans="1:24">
      <c r="A142" s="29">
        <f t="shared" si="10"/>
        <v>91977639.099999994</v>
      </c>
      <c r="B142" s="29">
        <v>262558.68300000002</v>
      </c>
      <c r="C142" s="29">
        <v>91715080.416999996</v>
      </c>
      <c r="D142">
        <f t="shared" si="12"/>
        <v>2018</v>
      </c>
      <c r="E142">
        <f t="shared" si="13"/>
        <v>11</v>
      </c>
      <c r="G142" s="29">
        <v>91159580.531000003</v>
      </c>
      <c r="H142" s="29">
        <v>91159580.531000003</v>
      </c>
      <c r="L142" s="29">
        <v>1992.413</v>
      </c>
      <c r="M142" s="29">
        <v>45730.909</v>
      </c>
      <c r="N142">
        <f t="shared" si="14"/>
        <v>91114857.593417004</v>
      </c>
      <c r="O142" s="29"/>
      <c r="R142" s="29">
        <v>7669.8639999999996</v>
      </c>
      <c r="S142">
        <f t="shared" si="11"/>
        <v>260775.37599999999</v>
      </c>
      <c r="W142" s="29">
        <v>90734608.732999995</v>
      </c>
      <c r="X142" s="29">
        <f t="shared" si="9"/>
        <v>90997167.415999994</v>
      </c>
    </row>
    <row r="143" spans="1:24">
      <c r="A143" s="29">
        <f t="shared" si="10"/>
        <v>98151533.321999997</v>
      </c>
      <c r="B143" s="29">
        <v>254291.41099999999</v>
      </c>
      <c r="C143" s="29">
        <v>97897241.910999998</v>
      </c>
      <c r="D143">
        <f t="shared" si="12"/>
        <v>2018</v>
      </c>
      <c r="E143">
        <f t="shared" si="13"/>
        <v>12</v>
      </c>
      <c r="G143" s="29">
        <v>97116256.767999992</v>
      </c>
      <c r="H143" s="29">
        <v>97116256.767999992</v>
      </c>
      <c r="L143" s="29">
        <v>2120.665</v>
      </c>
      <c r="M143" s="29">
        <v>45730.909</v>
      </c>
      <c r="N143">
        <f t="shared" si="14"/>
        <v>96979938.134484991</v>
      </c>
      <c r="O143" s="29"/>
      <c r="R143" s="29">
        <v>7407.9340000000002</v>
      </c>
      <c r="S143">
        <f t="shared" si="11"/>
        <v>251869.75599999999</v>
      </c>
      <c r="W143" s="29">
        <v>96981818.615999997</v>
      </c>
      <c r="X143" s="29">
        <f t="shared" si="9"/>
        <v>97236110.026999995</v>
      </c>
    </row>
    <row r="144" spans="1:24">
      <c r="A144" s="29">
        <f t="shared" si="10"/>
        <v>105838634.926</v>
      </c>
      <c r="B144" s="29">
        <v>262819.77100000001</v>
      </c>
      <c r="C144" s="29">
        <v>105575815.155</v>
      </c>
      <c r="D144">
        <f t="shared" si="12"/>
        <v>2019</v>
      </c>
      <c r="E144">
        <f t="shared" si="13"/>
        <v>1</v>
      </c>
      <c r="G144" s="29">
        <v>105152469.90900001</v>
      </c>
      <c r="H144" s="29">
        <v>105152469.90900001</v>
      </c>
      <c r="L144" s="29">
        <v>2303.5140000000001</v>
      </c>
      <c r="M144" s="29">
        <v>45829.404000000002</v>
      </c>
      <c r="N144">
        <f t="shared" si="14"/>
        <v>105568673.72565602</v>
      </c>
      <c r="O144" s="29"/>
      <c r="R144" s="29">
        <v>7689.125</v>
      </c>
      <c r="S144">
        <f t="shared" si="11"/>
        <v>261430.25</v>
      </c>
      <c r="W144" s="29">
        <v>105913111.26800001</v>
      </c>
      <c r="X144" s="29">
        <f t="shared" si="9"/>
        <v>106175931.039</v>
      </c>
    </row>
    <row r="145" spans="1:24">
      <c r="A145" s="29">
        <f t="shared" si="10"/>
        <v>100650338.94400001</v>
      </c>
      <c r="B145" s="29">
        <v>264015.28200000001</v>
      </c>
      <c r="C145" s="29">
        <v>100386323.662</v>
      </c>
      <c r="D145">
        <f t="shared" si="12"/>
        <v>2019</v>
      </c>
      <c r="E145">
        <f t="shared" si="13"/>
        <v>2</v>
      </c>
      <c r="G145" s="29">
        <v>100148574.574</v>
      </c>
      <c r="H145" s="29">
        <v>100148574.574</v>
      </c>
      <c r="L145" s="29">
        <v>2192.556</v>
      </c>
      <c r="M145" s="29">
        <v>45829.404000000002</v>
      </c>
      <c r="N145">
        <f t="shared" si="14"/>
        <v>100483534.71662401</v>
      </c>
      <c r="O145" s="29"/>
      <c r="R145" s="29">
        <v>7737.5039999999999</v>
      </c>
      <c r="S145">
        <f t="shared" si="11"/>
        <v>263075.136</v>
      </c>
      <c r="W145" s="29">
        <v>100472277.11499999</v>
      </c>
      <c r="X145" s="29">
        <f t="shared" si="9"/>
        <v>100736292.397</v>
      </c>
    </row>
    <row r="146" spans="1:24">
      <c r="A146" s="29">
        <f t="shared" si="10"/>
        <v>98984384.901000008</v>
      </c>
      <c r="B146" s="29">
        <v>261157.435</v>
      </c>
      <c r="C146" s="29">
        <v>98723227.466000006</v>
      </c>
      <c r="D146">
        <f t="shared" si="12"/>
        <v>2019</v>
      </c>
      <c r="E146">
        <f t="shared" si="13"/>
        <v>3</v>
      </c>
      <c r="G146" s="29">
        <v>98537736.871000007</v>
      </c>
      <c r="H146" s="29">
        <v>98537736.871000007</v>
      </c>
      <c r="L146" s="29">
        <v>2155.0309999999999</v>
      </c>
      <c r="M146" s="29">
        <v>45829.404000000002</v>
      </c>
      <c r="N146">
        <f t="shared" si="14"/>
        <v>98763786.331524</v>
      </c>
      <c r="O146" s="29"/>
      <c r="R146" s="29">
        <v>7660.2910000000002</v>
      </c>
      <c r="S146">
        <f t="shared" si="11"/>
        <v>260449.894</v>
      </c>
      <c r="W146" s="29">
        <v>98554485.618000001</v>
      </c>
      <c r="X146" s="29">
        <f t="shared" si="9"/>
        <v>98815643.053000003</v>
      </c>
    </row>
    <row r="147" spans="1:24">
      <c r="A147" s="29">
        <f t="shared" si="10"/>
        <v>93606069.656000003</v>
      </c>
      <c r="B147" s="29">
        <v>238587.79</v>
      </c>
      <c r="C147" s="29">
        <v>93367481.865999997</v>
      </c>
      <c r="D147">
        <f t="shared" si="12"/>
        <v>2019</v>
      </c>
      <c r="E147">
        <f t="shared" si="13"/>
        <v>4</v>
      </c>
      <c r="G147" s="29">
        <v>93309201.934</v>
      </c>
      <c r="H147" s="29">
        <v>93309201.934</v>
      </c>
      <c r="L147" s="29">
        <v>2038.4680000000001</v>
      </c>
      <c r="M147" s="29">
        <v>45863.55</v>
      </c>
      <c r="N147">
        <f t="shared" si="14"/>
        <v>93491379.041400015</v>
      </c>
      <c r="O147" s="29"/>
      <c r="R147" s="29">
        <v>7006.7020000000002</v>
      </c>
      <c r="S147">
        <f t="shared" si="11"/>
        <v>238227.86800000002</v>
      </c>
      <c r="W147" s="29">
        <v>93355042.505999997</v>
      </c>
      <c r="X147" s="29">
        <f t="shared" si="9"/>
        <v>93593630.296000004</v>
      </c>
    </row>
    <row r="148" spans="1:24">
      <c r="A148" s="29">
        <f t="shared" si="10"/>
        <v>95403196.608999997</v>
      </c>
      <c r="B148" s="29">
        <v>246446.13800000001</v>
      </c>
      <c r="C148" s="29">
        <v>95156750.471000001</v>
      </c>
      <c r="D148">
        <f t="shared" si="12"/>
        <v>2019</v>
      </c>
      <c r="E148">
        <f t="shared" si="13"/>
        <v>5</v>
      </c>
      <c r="G148" s="29">
        <v>95210291.357999995</v>
      </c>
      <c r="H148" s="29">
        <v>95210291.357999995</v>
      </c>
      <c r="L148" s="29">
        <v>2080.3409999999999</v>
      </c>
      <c r="M148" s="29">
        <v>45863.55</v>
      </c>
      <c r="N148">
        <f t="shared" si="14"/>
        <v>95411823.470550001</v>
      </c>
      <c r="O148" s="29"/>
      <c r="R148" s="29">
        <v>7245.165</v>
      </c>
      <c r="S148">
        <f t="shared" si="11"/>
        <v>246335.61</v>
      </c>
      <c r="W148" s="29">
        <v>95372927.800999999</v>
      </c>
      <c r="X148" s="29">
        <f t="shared" si="9"/>
        <v>95619373.938999996</v>
      </c>
    </row>
    <row r="149" spans="1:24">
      <c r="A149" s="29">
        <f t="shared" si="10"/>
        <v>113625462.16</v>
      </c>
      <c r="B149" s="29">
        <v>287527.717</v>
      </c>
      <c r="C149" s="29">
        <v>113337934.443</v>
      </c>
      <c r="D149">
        <f t="shared" si="12"/>
        <v>2019</v>
      </c>
      <c r="E149">
        <f t="shared" si="13"/>
        <v>6</v>
      </c>
      <c r="G149" s="29">
        <v>113458014.70299999</v>
      </c>
      <c r="H149" s="29">
        <v>113458014.70299999</v>
      </c>
      <c r="L149" s="29">
        <v>2484.6080000000002</v>
      </c>
      <c r="M149" s="29">
        <v>45863.55</v>
      </c>
      <c r="N149">
        <f t="shared" si="14"/>
        <v>113952943.23840001</v>
      </c>
      <c r="O149" s="29"/>
      <c r="R149" s="29">
        <v>8456.4410000000007</v>
      </c>
      <c r="S149">
        <f t="shared" si="11"/>
        <v>287518.99400000001</v>
      </c>
      <c r="W149" s="29">
        <v>113760231.022</v>
      </c>
      <c r="X149" s="29">
        <f t="shared" si="9"/>
        <v>114047758.73899999</v>
      </c>
    </row>
    <row r="150" spans="1:24">
      <c r="A150" s="29">
        <f t="shared" si="10"/>
        <v>128581447.65800001</v>
      </c>
      <c r="B150" s="29">
        <v>320917.48</v>
      </c>
      <c r="C150" s="29">
        <v>128260530.178</v>
      </c>
      <c r="D150">
        <f t="shared" si="12"/>
        <v>2019</v>
      </c>
      <c r="E150">
        <f t="shared" si="13"/>
        <v>7</v>
      </c>
      <c r="G150" s="29">
        <v>128500456.76900001</v>
      </c>
      <c r="H150" s="29">
        <v>128500456.76900001</v>
      </c>
      <c r="L150" s="29">
        <v>2820.84</v>
      </c>
      <c r="M150" s="29">
        <v>45891.875</v>
      </c>
      <c r="N150">
        <f t="shared" si="14"/>
        <v>129453636.67500001</v>
      </c>
      <c r="O150" s="29"/>
      <c r="R150" s="29">
        <v>9443.4</v>
      </c>
      <c r="S150">
        <f t="shared" si="11"/>
        <v>321075.59999999998</v>
      </c>
      <c r="W150" s="29">
        <v>128641882.18099999</v>
      </c>
      <c r="X150" s="29">
        <f t="shared" si="9"/>
        <v>128962799.661</v>
      </c>
    </row>
    <row r="151" spans="1:24">
      <c r="A151" s="29">
        <f t="shared" si="10"/>
        <v>129734466.882</v>
      </c>
      <c r="B151" s="29">
        <v>327452.22700000001</v>
      </c>
      <c r="C151" s="29">
        <v>129407014.655</v>
      </c>
      <c r="D151">
        <f t="shared" si="12"/>
        <v>2019</v>
      </c>
      <c r="E151">
        <f t="shared" si="13"/>
        <v>8</v>
      </c>
      <c r="G151" s="29">
        <v>129749517.48800001</v>
      </c>
      <c r="H151" s="29">
        <v>129749517.48800001</v>
      </c>
      <c r="L151" s="29">
        <v>2850.884</v>
      </c>
      <c r="M151" s="29">
        <v>45891.875</v>
      </c>
      <c r="N151">
        <f t="shared" si="14"/>
        <v>130832412.1675</v>
      </c>
      <c r="O151" s="29"/>
      <c r="R151" s="29">
        <v>9639.6270000000004</v>
      </c>
      <c r="S151">
        <f t="shared" si="11"/>
        <v>327747.31800000003</v>
      </c>
      <c r="W151" s="29">
        <v>129940875.561</v>
      </c>
      <c r="X151" s="29">
        <f t="shared" si="9"/>
        <v>130268327.788</v>
      </c>
    </row>
    <row r="152" spans="1:24">
      <c r="A152" s="29">
        <f t="shared" si="10"/>
        <v>124924175.022</v>
      </c>
      <c r="B152" s="29">
        <v>338028.41100000002</v>
      </c>
      <c r="C152" s="29">
        <v>124586146.611</v>
      </c>
      <c r="D152">
        <f t="shared" si="12"/>
        <v>2019</v>
      </c>
      <c r="E152">
        <f t="shared" si="13"/>
        <v>9</v>
      </c>
      <c r="G152" s="29">
        <v>125054986.97399999</v>
      </c>
      <c r="H152" s="29">
        <v>125054986.97399999</v>
      </c>
      <c r="L152" s="29">
        <v>2744.2269999999999</v>
      </c>
      <c r="M152" s="29">
        <v>45891.875</v>
      </c>
      <c r="N152">
        <f t="shared" si="14"/>
        <v>125937722.455625</v>
      </c>
      <c r="O152" s="29"/>
      <c r="R152" s="29">
        <v>9954.6049999999996</v>
      </c>
      <c r="S152">
        <f t="shared" si="11"/>
        <v>338456.57</v>
      </c>
      <c r="W152" s="29">
        <v>125489462.623</v>
      </c>
      <c r="X152" s="29">
        <f t="shared" si="9"/>
        <v>125827491.03399999</v>
      </c>
    </row>
    <row r="153" spans="1:24">
      <c r="A153" s="29">
        <f t="shared" si="10"/>
        <v>102879412.796</v>
      </c>
      <c r="B153" s="29">
        <v>290939.84899999999</v>
      </c>
      <c r="C153" s="29">
        <v>102588472.947</v>
      </c>
      <c r="D153">
        <f t="shared" si="12"/>
        <v>2019</v>
      </c>
      <c r="E153">
        <f t="shared" si="13"/>
        <v>10</v>
      </c>
      <c r="G153" s="29">
        <v>103127159.993</v>
      </c>
      <c r="H153" s="29">
        <v>103127159.993</v>
      </c>
      <c r="L153" s="29">
        <v>2256.6529999999998</v>
      </c>
      <c r="M153" s="29">
        <v>45912.828999999998</v>
      </c>
      <c r="N153">
        <f t="shared" si="14"/>
        <v>103609323.30133699</v>
      </c>
      <c r="O153" s="29"/>
      <c r="R153" s="29">
        <v>8576.4279999999999</v>
      </c>
      <c r="S153">
        <f t="shared" si="11"/>
        <v>291598.55200000003</v>
      </c>
      <c r="W153" s="29">
        <v>102927996.531</v>
      </c>
      <c r="X153" s="29">
        <f t="shared" si="9"/>
        <v>103218936.38000001</v>
      </c>
    </row>
    <row r="154" spans="1:24">
      <c r="A154" s="29">
        <f t="shared" si="10"/>
        <v>91685927.907000005</v>
      </c>
      <c r="B154" s="29">
        <v>255997.318</v>
      </c>
      <c r="C154" s="29">
        <v>91429930.589000002</v>
      </c>
      <c r="D154">
        <f t="shared" si="12"/>
        <v>2019</v>
      </c>
      <c r="E154">
        <f t="shared" si="13"/>
        <v>11</v>
      </c>
      <c r="G154" s="29">
        <v>92019255.03899999</v>
      </c>
      <c r="H154" s="29">
        <v>92019255.03899999</v>
      </c>
      <c r="L154" s="29">
        <v>2010.3579999999999</v>
      </c>
      <c r="M154" s="29">
        <v>45912.828999999998</v>
      </c>
      <c r="N154">
        <f t="shared" si="14"/>
        <v>92301223.082782</v>
      </c>
      <c r="O154" s="29"/>
      <c r="R154" s="29">
        <v>7553.277</v>
      </c>
      <c r="S154">
        <f t="shared" si="11"/>
        <v>256811.41800000001</v>
      </c>
      <c r="W154" s="29">
        <v>91621054.077000007</v>
      </c>
      <c r="X154" s="29">
        <f t="shared" si="9"/>
        <v>91877051.395000011</v>
      </c>
    </row>
    <row r="155" spans="1:24">
      <c r="A155" s="29">
        <f t="shared" si="10"/>
        <v>95353310.179999992</v>
      </c>
      <c r="B155" s="29">
        <v>242217.11600000001</v>
      </c>
      <c r="C155" s="29">
        <v>95111093.063999996</v>
      </c>
      <c r="D155">
        <f t="shared" si="12"/>
        <v>2019</v>
      </c>
      <c r="E155">
        <f t="shared" si="13"/>
        <v>12</v>
      </c>
      <c r="G155" s="29">
        <v>95782014.111000001</v>
      </c>
      <c r="H155" s="29">
        <v>95782014.111000001</v>
      </c>
      <c r="L155" s="29">
        <v>2089.011</v>
      </c>
      <c r="M155" s="29">
        <v>45912.828999999998</v>
      </c>
      <c r="N155">
        <f t="shared" si="14"/>
        <v>95912404.822118998</v>
      </c>
      <c r="O155" s="29"/>
      <c r="R155" s="29">
        <v>7152.1379999999999</v>
      </c>
      <c r="S155">
        <f t="shared" si="11"/>
        <v>243172.69200000001</v>
      </c>
      <c r="W155" s="29">
        <v>96021502.716000006</v>
      </c>
      <c r="X155" s="29">
        <f t="shared" si="9"/>
        <v>96263719.832000002</v>
      </c>
    </row>
    <row r="156" spans="1:24">
      <c r="A156" s="29">
        <f t="shared" si="10"/>
        <v>104674114.391</v>
      </c>
      <c r="B156" s="29">
        <v>254496.83900000001</v>
      </c>
      <c r="C156" s="31">
        <v>104419617.552</v>
      </c>
      <c r="D156">
        <f t="shared" si="12"/>
        <v>2020</v>
      </c>
      <c r="E156">
        <f t="shared" si="13"/>
        <v>1</v>
      </c>
      <c r="G156" s="29">
        <v>104917284.287</v>
      </c>
      <c r="H156" s="29">
        <v>104917284.287</v>
      </c>
      <c r="L156" s="29">
        <v>2293.8820000000001</v>
      </c>
      <c r="M156" s="29">
        <v>45999.707000000002</v>
      </c>
      <c r="N156">
        <f t="shared" si="14"/>
        <v>105517899.89257401</v>
      </c>
      <c r="O156" s="29"/>
      <c r="R156" s="29">
        <v>7506.5060000000003</v>
      </c>
      <c r="S156">
        <f t="shared" si="11"/>
        <v>255221.204</v>
      </c>
      <c r="W156" s="29">
        <v>105719562.54700001</v>
      </c>
      <c r="X156" s="29">
        <f t="shared" si="9"/>
        <v>105974059.38600001</v>
      </c>
    </row>
    <row r="157" spans="1:24">
      <c r="A157" s="29">
        <f t="shared" si="10"/>
        <v>99660810.063000008</v>
      </c>
      <c r="B157" s="29">
        <v>256298.538</v>
      </c>
      <c r="C157" s="31">
        <v>99404511.525000006</v>
      </c>
      <c r="D157">
        <f t="shared" si="12"/>
        <v>2020</v>
      </c>
      <c r="E157">
        <f t="shared" si="13"/>
        <v>2</v>
      </c>
      <c r="G157" s="29">
        <v>99934709.034999996</v>
      </c>
      <c r="H157" s="29">
        <v>99934709.034999996</v>
      </c>
      <c r="L157" s="29">
        <v>2183.7820000000002</v>
      </c>
      <c r="M157" s="29">
        <v>45999.707000000002</v>
      </c>
      <c r="N157">
        <f t="shared" si="14"/>
        <v>100453332.15187401</v>
      </c>
      <c r="O157" s="29"/>
      <c r="R157" s="29">
        <v>7562.15</v>
      </c>
      <c r="S157">
        <f t="shared" si="11"/>
        <v>257113.09999999998</v>
      </c>
      <c r="W157" s="29">
        <v>100301339.56200001</v>
      </c>
      <c r="X157" s="29">
        <f t="shared" si="9"/>
        <v>100557638.10000001</v>
      </c>
    </row>
    <row r="158" spans="1:24">
      <c r="A158" s="29">
        <f t="shared" si="10"/>
        <v>101073885.83299999</v>
      </c>
      <c r="B158" s="29">
        <v>260435.035</v>
      </c>
      <c r="C158" s="31">
        <v>100813450.79799999</v>
      </c>
      <c r="D158">
        <f t="shared" si="12"/>
        <v>2020</v>
      </c>
      <c r="E158">
        <f t="shared" si="13"/>
        <v>3</v>
      </c>
      <c r="G158" s="29">
        <v>101326926.617</v>
      </c>
      <c r="H158" s="29">
        <v>101326926.617</v>
      </c>
      <c r="L158" s="29">
        <v>2213.723</v>
      </c>
      <c r="M158" s="29">
        <v>45999.707000000002</v>
      </c>
      <c r="N158">
        <f t="shared" si="14"/>
        <v>101830609.379161</v>
      </c>
      <c r="O158" s="29"/>
      <c r="R158" s="29">
        <v>7686.13</v>
      </c>
      <c r="S158">
        <f t="shared" si="11"/>
        <v>261328.42</v>
      </c>
      <c r="W158" s="29">
        <v>100910309.664</v>
      </c>
      <c r="X158" s="29">
        <f t="shared" si="9"/>
        <v>101170744.699</v>
      </c>
    </row>
    <row r="159" spans="1:24">
      <c r="A159" s="29">
        <f t="shared" si="10"/>
        <v>92862026.123999998</v>
      </c>
      <c r="B159" s="29">
        <v>231977.83600000001</v>
      </c>
      <c r="C159" s="31">
        <v>92630048.288000003</v>
      </c>
      <c r="D159">
        <f t="shared" si="12"/>
        <v>2020</v>
      </c>
      <c r="E159">
        <f t="shared" si="13"/>
        <v>4</v>
      </c>
      <c r="G159" s="29">
        <v>93157144.910000011</v>
      </c>
      <c r="H159" s="29">
        <v>93157144.910000011</v>
      </c>
      <c r="L159" s="29">
        <v>2031.2840000000001</v>
      </c>
      <c r="M159" s="29">
        <v>46026.565000000002</v>
      </c>
      <c r="N159">
        <f t="shared" si="14"/>
        <v>93493025.059460014</v>
      </c>
      <c r="O159" s="29"/>
      <c r="R159" s="29">
        <v>6849.9560000000001</v>
      </c>
      <c r="S159">
        <f t="shared" si="11"/>
        <v>232898.50400000002</v>
      </c>
      <c r="W159" s="29">
        <v>93236667.552000001</v>
      </c>
      <c r="X159" s="29">
        <f t="shared" si="9"/>
        <v>93468645.387999997</v>
      </c>
    </row>
    <row r="160" spans="1:24">
      <c r="A160" s="29">
        <f t="shared" si="10"/>
        <v>94780657.248999998</v>
      </c>
      <c r="B160" s="29">
        <v>240381.916</v>
      </c>
      <c r="C160" s="31">
        <v>94540275.333000004</v>
      </c>
      <c r="D160">
        <f t="shared" si="12"/>
        <v>2020</v>
      </c>
      <c r="E160">
        <f t="shared" si="13"/>
        <v>5</v>
      </c>
      <c r="G160" s="29">
        <v>95097365.680000007</v>
      </c>
      <c r="H160" s="29">
        <v>95097365.680000007</v>
      </c>
      <c r="L160" s="29">
        <v>2074.078</v>
      </c>
      <c r="M160" s="29">
        <v>46026.565000000002</v>
      </c>
      <c r="N160">
        <f t="shared" si="14"/>
        <v>95462685.882070005</v>
      </c>
      <c r="O160" s="29"/>
      <c r="R160" s="29">
        <v>7098.4849999999997</v>
      </c>
      <c r="S160">
        <f t="shared" si="11"/>
        <v>241348.49</v>
      </c>
      <c r="W160" s="29">
        <v>95294790.756999999</v>
      </c>
      <c r="X160" s="29">
        <f t="shared" si="9"/>
        <v>95535172.672999993</v>
      </c>
    </row>
    <row r="161" spans="1:24">
      <c r="A161" s="29">
        <f t="shared" si="10"/>
        <v>112952547.289</v>
      </c>
      <c r="B161" s="29">
        <v>281640.23599999998</v>
      </c>
      <c r="C161" s="31">
        <v>112670907.053</v>
      </c>
      <c r="D161">
        <f t="shared" si="12"/>
        <v>2020</v>
      </c>
      <c r="E161">
        <f t="shared" si="13"/>
        <v>6</v>
      </c>
      <c r="G161" s="29">
        <v>113265981.14199999</v>
      </c>
      <c r="H161" s="29">
        <v>113265981.14199999</v>
      </c>
      <c r="L161" s="29">
        <v>2476.2159999999999</v>
      </c>
      <c r="M161" s="29">
        <v>46026.565000000002</v>
      </c>
      <c r="N161">
        <f t="shared" si="14"/>
        <v>113971716.67804</v>
      </c>
      <c r="O161" s="29"/>
      <c r="R161" s="29">
        <v>8312.49</v>
      </c>
      <c r="S161">
        <f t="shared" si="11"/>
        <v>282624.65999999997</v>
      </c>
      <c r="W161" s="29">
        <v>113608668.00399999</v>
      </c>
      <c r="X161" s="29">
        <f t="shared" si="9"/>
        <v>113890308.23999999</v>
      </c>
    </row>
    <row r="162" spans="1:24">
      <c r="A162" s="29">
        <f t="shared" si="10"/>
        <v>127759013.12</v>
      </c>
      <c r="B162" s="29">
        <v>314957.26</v>
      </c>
      <c r="C162" s="31">
        <v>127444055.86</v>
      </c>
      <c r="D162">
        <f t="shared" si="12"/>
        <v>2020</v>
      </c>
      <c r="E162">
        <f t="shared" si="13"/>
        <v>7</v>
      </c>
      <c r="G162" s="29">
        <v>128131409.609</v>
      </c>
      <c r="H162" s="29">
        <v>128131409.609</v>
      </c>
      <c r="L162" s="29">
        <v>2808.5010000000002</v>
      </c>
      <c r="M162" s="29">
        <v>46034.921999999999</v>
      </c>
      <c r="N162">
        <f t="shared" si="14"/>
        <v>129289124.47192201</v>
      </c>
      <c r="O162" s="29"/>
      <c r="R162" s="29">
        <v>9295.2710000000006</v>
      </c>
      <c r="S162">
        <f t="shared" si="11"/>
        <v>316039.21400000004</v>
      </c>
      <c r="W162" s="29">
        <v>128310264.01100001</v>
      </c>
      <c r="X162" s="29">
        <f t="shared" si="9"/>
        <v>128625221.27100001</v>
      </c>
    </row>
    <row r="163" spans="1:24">
      <c r="A163" s="29">
        <f t="shared" si="10"/>
        <v>128989985.46900001</v>
      </c>
      <c r="B163" s="29">
        <v>321804.098</v>
      </c>
      <c r="C163" s="31">
        <v>128668181.37100001</v>
      </c>
      <c r="D163">
        <f t="shared" si="12"/>
        <v>2020</v>
      </c>
      <c r="E163">
        <f t="shared" si="13"/>
        <v>8</v>
      </c>
      <c r="G163" s="29">
        <v>129369356.68099999</v>
      </c>
      <c r="H163" s="29">
        <v>129369356.68099999</v>
      </c>
      <c r="L163" s="29">
        <v>2838.3319999999999</v>
      </c>
      <c r="M163" s="29">
        <v>46034.921999999999</v>
      </c>
      <c r="N163">
        <f t="shared" si="14"/>
        <v>130662392.23010398</v>
      </c>
      <c r="O163" s="29"/>
      <c r="R163" s="29">
        <v>9495.3439999999991</v>
      </c>
      <c r="S163">
        <f t="shared" si="11"/>
        <v>322841.696</v>
      </c>
      <c r="W163" s="29">
        <v>129598953.943</v>
      </c>
      <c r="X163" s="29">
        <f t="shared" si="9"/>
        <v>129920758.04100001</v>
      </c>
    </row>
    <row r="164" spans="1:24">
      <c r="A164" s="29">
        <f t="shared" si="10"/>
        <v>124327047.969</v>
      </c>
      <c r="B164" s="29">
        <v>332782.37300000002</v>
      </c>
      <c r="C164" s="31">
        <v>123994265.596</v>
      </c>
      <c r="D164">
        <f t="shared" si="12"/>
        <v>2020</v>
      </c>
      <c r="E164">
        <f t="shared" si="13"/>
        <v>9</v>
      </c>
      <c r="G164" s="29">
        <v>124740987.41700001</v>
      </c>
      <c r="H164" s="29">
        <v>124740987.41700001</v>
      </c>
      <c r="L164" s="29">
        <v>2733.201</v>
      </c>
      <c r="M164" s="29">
        <v>46034.921999999999</v>
      </c>
      <c r="N164">
        <f t="shared" si="14"/>
        <v>125822694.845322</v>
      </c>
      <c r="O164" s="29"/>
      <c r="R164" s="29">
        <v>9817.39</v>
      </c>
      <c r="S164">
        <f t="shared" si="11"/>
        <v>333791.26</v>
      </c>
      <c r="W164" s="29">
        <v>125209303.007</v>
      </c>
      <c r="X164" s="29">
        <f t="shared" si="9"/>
        <v>125542085.38</v>
      </c>
    </row>
    <row r="165" spans="1:24">
      <c r="A165" s="29">
        <f t="shared" si="10"/>
        <v>102416293.36</v>
      </c>
      <c r="B165" s="29">
        <v>285983.45899999997</v>
      </c>
      <c r="C165" s="31">
        <v>102130309.90099999</v>
      </c>
      <c r="D165">
        <f t="shared" si="12"/>
        <v>2020</v>
      </c>
      <c r="E165">
        <f t="shared" si="13"/>
        <v>10</v>
      </c>
      <c r="G165" s="29">
        <v>102929624.852</v>
      </c>
      <c r="H165" s="29">
        <v>102929624.852</v>
      </c>
      <c r="L165" s="29">
        <v>2248.6509999999998</v>
      </c>
      <c r="M165" s="29">
        <v>46038.470999999998</v>
      </c>
      <c r="N165">
        <f t="shared" si="14"/>
        <v>103524453.85262099</v>
      </c>
      <c r="O165" s="29"/>
      <c r="R165" s="29">
        <v>8446.6319999999996</v>
      </c>
      <c r="S165">
        <f t="shared" si="11"/>
        <v>287185.48800000001</v>
      </c>
      <c r="W165" s="29">
        <v>102749813.12800001</v>
      </c>
      <c r="X165" s="29">
        <f t="shared" si="9"/>
        <v>103035796.58700001</v>
      </c>
    </row>
    <row r="166" spans="1:24">
      <c r="A166" s="29">
        <f t="shared" si="10"/>
        <v>91281860.313999996</v>
      </c>
      <c r="B166" s="29">
        <v>251169.07199999999</v>
      </c>
      <c r="C166" s="31">
        <v>91030691.241999999</v>
      </c>
      <c r="D166">
        <f t="shared" si="12"/>
        <v>2020</v>
      </c>
      <c r="E166">
        <f t="shared" si="13"/>
        <v>11</v>
      </c>
      <c r="G166" s="29">
        <v>91813141.616999999</v>
      </c>
      <c r="H166" s="29">
        <v>91813141.616999999</v>
      </c>
      <c r="L166" s="29">
        <v>2002.2860000000001</v>
      </c>
      <c r="M166" s="29">
        <v>46038.470999999998</v>
      </c>
      <c r="N166">
        <f t="shared" si="14"/>
        <v>92182185.944705993</v>
      </c>
      <c r="O166" s="29"/>
      <c r="R166" s="29">
        <v>7422.6850000000004</v>
      </c>
      <c r="S166">
        <f t="shared" si="11"/>
        <v>252371.29</v>
      </c>
      <c r="W166" s="29">
        <v>91431246.297999993</v>
      </c>
      <c r="X166" s="29">
        <f t="shared" si="9"/>
        <v>91682415.36999999</v>
      </c>
    </row>
    <row r="167" spans="1:24">
      <c r="A167" s="29">
        <f t="shared" si="10"/>
        <v>94917623.588</v>
      </c>
      <c r="B167" s="29">
        <v>237347.111</v>
      </c>
      <c r="C167" s="31">
        <v>94680276.476999998</v>
      </c>
      <c r="D167">
        <f t="shared" si="12"/>
        <v>2020</v>
      </c>
      <c r="E167">
        <f t="shared" si="13"/>
        <v>12</v>
      </c>
      <c r="G167" s="29">
        <v>95476155.611000001</v>
      </c>
      <c r="H167" s="29">
        <v>95476155.611000001</v>
      </c>
      <c r="L167" s="29">
        <v>2078.6030000000001</v>
      </c>
      <c r="M167" s="29">
        <v>46038.470999999998</v>
      </c>
      <c r="N167">
        <f t="shared" si="14"/>
        <v>95695703.936012998</v>
      </c>
      <c r="O167" s="29"/>
      <c r="R167" s="29">
        <v>7015.3879999999999</v>
      </c>
      <c r="S167">
        <f t="shared" si="11"/>
        <v>238523.19200000001</v>
      </c>
      <c r="W167" s="29">
        <v>95731017.060000002</v>
      </c>
      <c r="X167" s="29">
        <f t="shared" si="9"/>
        <v>95968364.171000004</v>
      </c>
    </row>
    <row r="168" spans="1:24">
      <c r="A168" s="29">
        <f t="shared" si="10"/>
        <v>104276059.516</v>
      </c>
      <c r="B168" s="29">
        <v>249775.677</v>
      </c>
      <c r="C168" s="29">
        <v>104026283.839</v>
      </c>
      <c r="D168">
        <f t="shared" si="12"/>
        <v>2021</v>
      </c>
      <c r="E168">
        <f t="shared" si="13"/>
        <v>1</v>
      </c>
      <c r="G168" s="29">
        <v>104419979.38100001</v>
      </c>
      <c r="H168" s="29">
        <v>104694530.999</v>
      </c>
      <c r="L168" s="29">
        <v>2283.4450000000002</v>
      </c>
      <c r="M168" s="29">
        <v>46116.877999999997</v>
      </c>
      <c r="N168">
        <f t="shared" si="14"/>
        <v>105305354.48471001</v>
      </c>
      <c r="O168" s="29"/>
      <c r="R168" s="29">
        <v>7358.7669999999998</v>
      </c>
      <c r="S168">
        <f t="shared" si="11"/>
        <v>250198.07799999998</v>
      </c>
      <c r="W168" s="29">
        <v>105427470.405</v>
      </c>
      <c r="X168" s="29">
        <f t="shared" si="9"/>
        <v>105677246.082</v>
      </c>
    </row>
    <row r="169" spans="1:24">
      <c r="A169" s="29">
        <f t="shared" si="10"/>
        <v>99313830.382000014</v>
      </c>
      <c r="B169" s="29">
        <v>251831.886</v>
      </c>
      <c r="C169" s="29">
        <v>99061998.496000007</v>
      </c>
      <c r="D169">
        <f t="shared" si="12"/>
        <v>2021</v>
      </c>
      <c r="E169">
        <f t="shared" si="13"/>
        <v>2</v>
      </c>
      <c r="G169" s="29">
        <v>99394651.842000008</v>
      </c>
      <c r="H169" s="29">
        <v>99645322.85800001</v>
      </c>
      <c r="L169" s="29">
        <v>2172.3310000000001</v>
      </c>
      <c r="M169" s="29">
        <v>46116.877999999997</v>
      </c>
      <c r="N169">
        <f t="shared" si="14"/>
        <v>100181123.702618</v>
      </c>
      <c r="O169" s="29"/>
      <c r="R169" s="29">
        <v>7415.3860000000004</v>
      </c>
      <c r="S169">
        <f t="shared" si="11"/>
        <v>252123.12400000001</v>
      </c>
      <c r="W169" s="29">
        <v>99962703.849999994</v>
      </c>
      <c r="X169" s="29">
        <f t="shared" si="9"/>
        <v>100214535.736</v>
      </c>
    </row>
    <row r="170" spans="1:24">
      <c r="A170" s="29">
        <f t="shared" si="10"/>
        <v>97843263.744000003</v>
      </c>
      <c r="B170" s="29">
        <v>249829.72</v>
      </c>
      <c r="C170" s="29">
        <v>97593434.024000004</v>
      </c>
      <c r="D170">
        <f t="shared" si="12"/>
        <v>2021</v>
      </c>
      <c r="E170">
        <f t="shared" si="13"/>
        <v>3</v>
      </c>
      <c r="G170" s="29">
        <v>97814055.588</v>
      </c>
      <c r="H170" s="29">
        <v>98074662.166000009</v>
      </c>
      <c r="L170" s="29">
        <v>2135.422</v>
      </c>
      <c r="M170" s="29">
        <v>46116.877999999997</v>
      </c>
      <c r="N170">
        <f t="shared" si="14"/>
        <v>98478995.852515996</v>
      </c>
      <c r="O170" s="29"/>
      <c r="R170" s="29">
        <v>7351.7479999999996</v>
      </c>
      <c r="S170">
        <f t="shared" si="11"/>
        <v>249959.43199999997</v>
      </c>
      <c r="W170" s="29">
        <v>98088064.739999995</v>
      </c>
      <c r="X170" s="29">
        <f t="shared" si="9"/>
        <v>98337894.459999993</v>
      </c>
    </row>
    <row r="171" spans="1:24">
      <c r="A171" s="29">
        <f t="shared" si="10"/>
        <v>92579674.974000007</v>
      </c>
      <c r="B171" s="29">
        <v>228023.761</v>
      </c>
      <c r="C171" s="29">
        <v>92351651.213</v>
      </c>
      <c r="D171">
        <f t="shared" si="12"/>
        <v>2021</v>
      </c>
      <c r="E171">
        <f t="shared" si="13"/>
        <v>4</v>
      </c>
      <c r="G171" s="29">
        <v>92625206.538000003</v>
      </c>
      <c r="H171" s="29">
        <v>92889368.654999986</v>
      </c>
      <c r="L171" s="29">
        <v>2019.9849999999999</v>
      </c>
      <c r="M171" s="29">
        <v>46128.07</v>
      </c>
      <c r="N171">
        <f t="shared" si="14"/>
        <v>93178009.478949994</v>
      </c>
      <c r="O171" s="29"/>
      <c r="R171" s="29">
        <v>6715.6440000000002</v>
      </c>
      <c r="S171">
        <f t="shared" si="11"/>
        <v>228331.89600000001</v>
      </c>
      <c r="W171" s="29">
        <v>92930652.269999996</v>
      </c>
      <c r="X171" s="29">
        <f t="shared" si="9"/>
        <v>93158676.031000003</v>
      </c>
    </row>
    <row r="172" spans="1:24">
      <c r="A172" s="29">
        <f t="shared" si="10"/>
        <v>94554624.045999989</v>
      </c>
      <c r="B172" s="29">
        <v>236742.88699999999</v>
      </c>
      <c r="C172" s="29">
        <v>94317881.158999994</v>
      </c>
      <c r="D172">
        <f t="shared" si="12"/>
        <v>2021</v>
      </c>
      <c r="E172">
        <f t="shared" si="13"/>
        <v>5</v>
      </c>
      <c r="G172" s="29">
        <v>94529985.466000006</v>
      </c>
      <c r="H172" s="29">
        <v>94788054.566</v>
      </c>
      <c r="L172" s="29">
        <v>2061.913</v>
      </c>
      <c r="M172" s="29">
        <v>46128.07</v>
      </c>
      <c r="N172">
        <f t="shared" si="14"/>
        <v>95112067.197909996</v>
      </c>
      <c r="O172" s="29"/>
      <c r="R172" s="29">
        <v>6968.4809999999998</v>
      </c>
      <c r="S172">
        <f t="shared" si="11"/>
        <v>236928.35399999999</v>
      </c>
      <c r="W172" s="29">
        <v>94960952.486000001</v>
      </c>
      <c r="X172" s="29">
        <f t="shared" si="9"/>
        <v>95197695.372999996</v>
      </c>
    </row>
    <row r="173" spans="1:24">
      <c r="A173" s="29">
        <f t="shared" si="10"/>
        <v>112674044.707</v>
      </c>
      <c r="B173" s="29">
        <v>278082.44799999997</v>
      </c>
      <c r="C173" s="29">
        <v>112395962.259</v>
      </c>
      <c r="D173">
        <f t="shared" si="12"/>
        <v>2021</v>
      </c>
      <c r="E173">
        <f t="shared" si="13"/>
        <v>6</v>
      </c>
      <c r="G173" s="29">
        <v>112467424.207</v>
      </c>
      <c r="H173" s="29">
        <v>112732818.795</v>
      </c>
      <c r="L173" s="29">
        <v>2458.6280000000002</v>
      </c>
      <c r="M173" s="29">
        <v>46128.07</v>
      </c>
      <c r="N173">
        <f t="shared" si="14"/>
        <v>113411764.48796001</v>
      </c>
      <c r="O173" s="29"/>
      <c r="R173" s="29">
        <v>8175.4859999999999</v>
      </c>
      <c r="S173">
        <f t="shared" si="11"/>
        <v>277966.52399999998</v>
      </c>
      <c r="W173" s="29">
        <v>113065283.499</v>
      </c>
      <c r="X173" s="29">
        <f t="shared" si="9"/>
        <v>113343365.947</v>
      </c>
    </row>
    <row r="174" spans="1:24">
      <c r="A174" s="29">
        <f t="shared" si="10"/>
        <v>127475602.303</v>
      </c>
      <c r="B174" s="29">
        <v>311542.97899999999</v>
      </c>
      <c r="C174" s="29">
        <v>127164059.324</v>
      </c>
      <c r="D174">
        <f t="shared" si="12"/>
        <v>2021</v>
      </c>
      <c r="E174">
        <f t="shared" si="13"/>
        <v>7</v>
      </c>
      <c r="G174" s="29">
        <v>127063745.14</v>
      </c>
      <c r="H174" s="29">
        <v>127329002.955</v>
      </c>
      <c r="L174" s="29">
        <v>2784.6309999999999</v>
      </c>
      <c r="M174" s="29">
        <v>46131.463000000003</v>
      </c>
      <c r="N174">
        <f t="shared" si="14"/>
        <v>128459101.945153</v>
      </c>
      <c r="O174" s="29"/>
      <c r="R174" s="29">
        <v>9148.1720000000005</v>
      </c>
      <c r="S174">
        <f t="shared" si="11"/>
        <v>311037.848</v>
      </c>
      <c r="W174" s="29">
        <v>127511313.344</v>
      </c>
      <c r="X174" s="29">
        <f t="shared" si="9"/>
        <v>127822856.323</v>
      </c>
    </row>
    <row r="175" spans="1:24">
      <c r="A175" s="29">
        <f t="shared" si="10"/>
        <v>128718696.245</v>
      </c>
      <c r="B175" s="29">
        <v>318516.745</v>
      </c>
      <c r="C175" s="29">
        <v>128400179.5</v>
      </c>
      <c r="D175">
        <f t="shared" si="12"/>
        <v>2021</v>
      </c>
      <c r="E175">
        <f t="shared" si="13"/>
        <v>8</v>
      </c>
      <c r="G175" s="29">
        <v>128190946.35800001</v>
      </c>
      <c r="H175" s="29">
        <v>128450899.817</v>
      </c>
      <c r="L175" s="29">
        <v>2811.9180000000001</v>
      </c>
      <c r="M175" s="29">
        <v>46131.463000000003</v>
      </c>
      <c r="N175">
        <f t="shared" si="14"/>
        <v>129717891.17603402</v>
      </c>
      <c r="O175" s="29"/>
      <c r="R175" s="29">
        <v>9344.9850000000006</v>
      </c>
      <c r="S175">
        <f t="shared" si="11"/>
        <v>317729.49</v>
      </c>
      <c r="W175" s="29">
        <v>128695684.42399999</v>
      </c>
      <c r="X175" s="29">
        <f t="shared" si="9"/>
        <v>129014201.169</v>
      </c>
    </row>
    <row r="176" spans="1:24">
      <c r="A176" s="29">
        <f t="shared" si="10"/>
        <v>124119930.954</v>
      </c>
      <c r="B176" s="29">
        <v>329696.11900000001</v>
      </c>
      <c r="C176" s="29">
        <v>123790234.83499999</v>
      </c>
      <c r="D176">
        <f t="shared" si="12"/>
        <v>2021</v>
      </c>
      <c r="E176">
        <f t="shared" si="13"/>
        <v>9</v>
      </c>
      <c r="G176" s="29">
        <v>123562801.76000001</v>
      </c>
      <c r="H176" s="29">
        <v>123828171.389</v>
      </c>
      <c r="L176" s="29">
        <v>2706.931</v>
      </c>
      <c r="M176" s="29">
        <v>46131.463000000003</v>
      </c>
      <c r="N176">
        <f t="shared" si="14"/>
        <v>124874687.27005301</v>
      </c>
      <c r="O176" s="29"/>
      <c r="R176" s="29">
        <v>9668.0660000000007</v>
      </c>
      <c r="S176">
        <f t="shared" si="11"/>
        <v>328714.24400000001</v>
      </c>
      <c r="W176" s="29">
        <v>124319130.90800001</v>
      </c>
      <c r="X176" s="29">
        <f t="shared" ref="X176:X239" si="15">W176+B176</f>
        <v>124648827.02700001</v>
      </c>
    </row>
    <row r="177" spans="1:24">
      <c r="A177" s="29">
        <f t="shared" ref="A177:A240" si="16">B177+C177</f>
        <v>102415802.65099999</v>
      </c>
      <c r="B177" s="29">
        <v>283340.61599999998</v>
      </c>
      <c r="C177" s="29">
        <v>102132462.035</v>
      </c>
      <c r="D177">
        <f t="shared" si="12"/>
        <v>2021</v>
      </c>
      <c r="E177">
        <f t="shared" si="13"/>
        <v>10</v>
      </c>
      <c r="G177" s="29">
        <v>101938065.373</v>
      </c>
      <c r="H177" s="29">
        <v>102202098.15900001</v>
      </c>
      <c r="L177" s="29">
        <v>2226.8890000000001</v>
      </c>
      <c r="M177" s="29">
        <v>46139.114000000001</v>
      </c>
      <c r="N177">
        <f t="shared" si="14"/>
        <v>102746685.43634601</v>
      </c>
      <c r="O177" s="29"/>
      <c r="R177" s="29">
        <v>8305.223</v>
      </c>
      <c r="S177">
        <f t="shared" ref="S177:S240" si="17">R177*34</f>
        <v>282377.58199999999</v>
      </c>
      <c r="W177" s="29">
        <v>102051207.803</v>
      </c>
      <c r="X177" s="29">
        <f t="shared" si="15"/>
        <v>102334548.419</v>
      </c>
    </row>
    <row r="178" spans="1:24">
      <c r="A178" s="29">
        <f t="shared" si="16"/>
        <v>91274740.842999995</v>
      </c>
      <c r="B178" s="29">
        <v>248513.36600000001</v>
      </c>
      <c r="C178" s="29">
        <v>91026227.476999998</v>
      </c>
      <c r="D178">
        <f t="shared" ref="D178:D241" si="18">IF(E178=1,D177+1,D177)</f>
        <v>2021</v>
      </c>
      <c r="E178">
        <f t="shared" ref="E178:E241" si="19">IF(E177=12,1,E177+1)</f>
        <v>11</v>
      </c>
      <c r="G178" s="29">
        <v>90764845.32599999</v>
      </c>
      <c r="H178" s="29">
        <v>91026865.297000006</v>
      </c>
      <c r="L178" s="29">
        <v>1979.384</v>
      </c>
      <c r="M178" s="29">
        <v>46139.114000000001</v>
      </c>
      <c r="N178">
        <f t="shared" si="14"/>
        <v>91327024.025775999</v>
      </c>
      <c r="O178" s="29"/>
      <c r="R178" s="29">
        <v>7273.6980000000003</v>
      </c>
      <c r="S178">
        <f t="shared" si="17"/>
        <v>247305.73200000002</v>
      </c>
      <c r="W178" s="29">
        <v>90681941.763999999</v>
      </c>
      <c r="X178" s="29">
        <f t="shared" si="15"/>
        <v>90930455.129999995</v>
      </c>
    </row>
    <row r="179" spans="1:24">
      <c r="A179" s="29">
        <f t="shared" si="16"/>
        <v>94857026.966000006</v>
      </c>
      <c r="B179" s="29">
        <v>234582.927</v>
      </c>
      <c r="C179" s="29">
        <v>94622444.039000005</v>
      </c>
      <c r="D179">
        <f t="shared" si="18"/>
        <v>2021</v>
      </c>
      <c r="E179">
        <f t="shared" si="19"/>
        <v>12</v>
      </c>
      <c r="G179" s="29">
        <v>94185757.662</v>
      </c>
      <c r="H179" s="29">
        <v>94453187.728</v>
      </c>
      <c r="L179" s="29">
        <v>2050.277</v>
      </c>
      <c r="M179" s="29">
        <v>46139.114000000001</v>
      </c>
      <c r="N179">
        <f t="shared" si="14"/>
        <v>94597964.234577999</v>
      </c>
      <c r="O179" s="29"/>
      <c r="R179" s="29">
        <v>6847.8010000000004</v>
      </c>
      <c r="S179">
        <f t="shared" si="17"/>
        <v>232825.23400000003</v>
      </c>
      <c r="W179" s="29">
        <v>94755037.127000004</v>
      </c>
      <c r="X179" s="29">
        <f t="shared" si="15"/>
        <v>94989620.054000005</v>
      </c>
    </row>
    <row r="180" spans="1:24">
      <c r="A180" s="29">
        <f t="shared" si="16"/>
        <v>103970905.574</v>
      </c>
      <c r="B180" s="29">
        <v>246302.155</v>
      </c>
      <c r="C180" s="29">
        <v>103724603.419</v>
      </c>
      <c r="D180">
        <f t="shared" si="18"/>
        <v>2022</v>
      </c>
      <c r="E180">
        <f t="shared" si="19"/>
        <v>1</v>
      </c>
      <c r="G180" s="29">
        <v>103214281.948</v>
      </c>
      <c r="H180" s="29">
        <v>103686770.18799999</v>
      </c>
      <c r="L180" s="29">
        <v>2254.3710000000001</v>
      </c>
      <c r="M180" s="29">
        <v>46211.171999999999</v>
      </c>
      <c r="N180">
        <f t="shared" si="14"/>
        <v>104177126.032812</v>
      </c>
      <c r="O180" s="29"/>
      <c r="R180" s="29">
        <v>7197.3050000000003</v>
      </c>
      <c r="S180">
        <f t="shared" si="17"/>
        <v>244708.37</v>
      </c>
      <c r="W180" s="29">
        <v>104417254.939</v>
      </c>
      <c r="X180" s="29">
        <f t="shared" si="15"/>
        <v>104663557.094</v>
      </c>
    </row>
    <row r="181" spans="1:24">
      <c r="A181" s="29">
        <f t="shared" si="16"/>
        <v>99026093.213</v>
      </c>
      <c r="B181" s="29">
        <v>248506.96799999999</v>
      </c>
      <c r="C181" s="29">
        <v>98777586.245000005</v>
      </c>
      <c r="D181">
        <f t="shared" si="18"/>
        <v>2022</v>
      </c>
      <c r="E181">
        <f t="shared" si="19"/>
        <v>2</v>
      </c>
      <c r="G181" s="29">
        <v>98332911.052000001</v>
      </c>
      <c r="H181" s="29">
        <v>98764477.552999988</v>
      </c>
      <c r="L181" s="29">
        <v>2146.6640000000002</v>
      </c>
      <c r="M181" s="29">
        <v>46211.171999999999</v>
      </c>
      <c r="N181">
        <f t="shared" si="14"/>
        <v>99199859.330208004</v>
      </c>
      <c r="O181" s="29"/>
      <c r="R181" s="29">
        <v>7266.7479999999996</v>
      </c>
      <c r="S181">
        <f t="shared" si="17"/>
        <v>247069.43199999997</v>
      </c>
      <c r="W181" s="29">
        <v>99077163.934</v>
      </c>
      <c r="X181" s="29">
        <f t="shared" si="15"/>
        <v>99325670.901999995</v>
      </c>
    </row>
    <row r="182" spans="1:24">
      <c r="A182" s="29">
        <f t="shared" si="16"/>
        <v>97637413.527999997</v>
      </c>
      <c r="B182" s="29">
        <v>246841.36600000001</v>
      </c>
      <c r="C182" s="29">
        <v>97390572.162</v>
      </c>
      <c r="D182">
        <f t="shared" si="18"/>
        <v>2022</v>
      </c>
      <c r="E182">
        <f t="shared" si="19"/>
        <v>3</v>
      </c>
      <c r="G182" s="29">
        <v>96842184.38000001</v>
      </c>
      <c r="H182" s="29">
        <v>97291037.457000002</v>
      </c>
      <c r="L182" s="29">
        <v>2111.7130000000002</v>
      </c>
      <c r="M182" s="29">
        <v>46211.171999999999</v>
      </c>
      <c r="N182">
        <f t="shared" si="14"/>
        <v>97584732.657636002</v>
      </c>
      <c r="O182" s="29"/>
      <c r="R182" s="29">
        <v>7213.7060000000001</v>
      </c>
      <c r="S182">
        <f t="shared" si="17"/>
        <v>245266.00400000002</v>
      </c>
      <c r="W182" s="29">
        <v>97292377.663000003</v>
      </c>
      <c r="X182" s="29">
        <f t="shared" si="15"/>
        <v>97539219.028999999</v>
      </c>
    </row>
    <row r="183" spans="1:24">
      <c r="A183" s="29">
        <f t="shared" si="16"/>
        <v>92644403.5</v>
      </c>
      <c r="B183" s="29">
        <v>225865.61799999999</v>
      </c>
      <c r="C183" s="29">
        <v>92418537.881999999</v>
      </c>
      <c r="D183">
        <f t="shared" si="18"/>
        <v>2022</v>
      </c>
      <c r="E183">
        <f t="shared" si="19"/>
        <v>4</v>
      </c>
      <c r="G183" s="29">
        <v>91763483.979000002</v>
      </c>
      <c r="H183" s="29">
        <v>92218526.085999995</v>
      </c>
      <c r="L183" s="29">
        <v>1998.818</v>
      </c>
      <c r="M183" s="29">
        <v>46215.303</v>
      </c>
      <c r="N183">
        <f t="shared" si="14"/>
        <v>92375979.511853993</v>
      </c>
      <c r="O183" s="29"/>
      <c r="R183" s="29">
        <v>6591.5169999999998</v>
      </c>
      <c r="S183">
        <f t="shared" si="17"/>
        <v>224111.57799999998</v>
      </c>
      <c r="W183" s="29">
        <v>92239006.960999995</v>
      </c>
      <c r="X183" s="29">
        <f t="shared" si="15"/>
        <v>92464872.578999996</v>
      </c>
    </row>
    <row r="184" spans="1:24">
      <c r="A184" s="29">
        <f t="shared" si="16"/>
        <v>94667254.942000002</v>
      </c>
      <c r="B184" s="29">
        <v>234876.39499999999</v>
      </c>
      <c r="C184" s="29">
        <v>94432378.547000006</v>
      </c>
      <c r="D184">
        <f t="shared" si="18"/>
        <v>2022</v>
      </c>
      <c r="E184">
        <f t="shared" si="19"/>
        <v>5</v>
      </c>
      <c r="G184" s="29">
        <v>93746102.756999999</v>
      </c>
      <c r="H184" s="29">
        <v>94190825.739000008</v>
      </c>
      <c r="L184" s="29">
        <v>2042.4770000000001</v>
      </c>
      <c r="M184" s="29">
        <v>46215.303</v>
      </c>
      <c r="N184">
        <f t="shared" si="14"/>
        <v>94393693.425531</v>
      </c>
      <c r="O184" s="29"/>
      <c r="R184" s="29">
        <v>6855.5119999999997</v>
      </c>
      <c r="S184">
        <f t="shared" si="17"/>
        <v>233087.408</v>
      </c>
      <c r="W184" s="29">
        <v>94339595.588</v>
      </c>
      <c r="X184" s="29">
        <f t="shared" si="15"/>
        <v>94574471.982999995</v>
      </c>
    </row>
    <row r="185" spans="1:24">
      <c r="A185" s="29">
        <f t="shared" si="16"/>
        <v>112712698.72399999</v>
      </c>
      <c r="B185" s="29">
        <v>276245.04300000001</v>
      </c>
      <c r="C185" s="29">
        <v>112436453.68099999</v>
      </c>
      <c r="D185">
        <f t="shared" si="18"/>
        <v>2022</v>
      </c>
      <c r="E185">
        <f t="shared" si="19"/>
        <v>6</v>
      </c>
      <c r="G185" s="29">
        <v>111539549.211</v>
      </c>
      <c r="H185" s="29">
        <v>111997076.302</v>
      </c>
      <c r="L185" s="29">
        <v>2435.6729999999998</v>
      </c>
      <c r="M185" s="29">
        <v>46215.303</v>
      </c>
      <c r="N185">
        <f t="shared" si="14"/>
        <v>112565365.70391899</v>
      </c>
      <c r="O185" s="29"/>
      <c r="R185" s="29">
        <v>8060.5190000000002</v>
      </c>
      <c r="S185">
        <f t="shared" si="17"/>
        <v>274057.64600000001</v>
      </c>
      <c r="W185" s="29">
        <v>112301895.734</v>
      </c>
      <c r="X185" s="29">
        <f t="shared" si="15"/>
        <v>112578140.777</v>
      </c>
    </row>
    <row r="186" spans="1:24">
      <c r="A186" s="29">
        <f t="shared" si="16"/>
        <v>127376321.64</v>
      </c>
      <c r="B186" s="29">
        <v>309562.90399999998</v>
      </c>
      <c r="C186" s="29">
        <v>127066758.736</v>
      </c>
      <c r="D186">
        <f t="shared" si="18"/>
        <v>2022</v>
      </c>
      <c r="E186">
        <f t="shared" si="19"/>
        <v>7</v>
      </c>
      <c r="G186" s="29">
        <v>126020005.26599999</v>
      </c>
      <c r="H186" s="29">
        <v>126477571.36500001</v>
      </c>
      <c r="L186" s="29">
        <v>2758.7530000000002</v>
      </c>
      <c r="M186" s="29">
        <v>46223.315999999999</v>
      </c>
      <c r="N186">
        <f t="shared" si="14"/>
        <v>127518711.684948</v>
      </c>
      <c r="O186" s="29"/>
      <c r="R186" s="29">
        <v>9031.5339999999997</v>
      </c>
      <c r="S186">
        <f t="shared" si="17"/>
        <v>307072.15599999996</v>
      </c>
      <c r="W186" s="29">
        <v>126633003.906</v>
      </c>
      <c r="X186" s="29">
        <f t="shared" si="15"/>
        <v>126942566.81</v>
      </c>
    </row>
    <row r="187" spans="1:24">
      <c r="A187" s="29">
        <f t="shared" si="16"/>
        <v>128592192.844</v>
      </c>
      <c r="B187" s="29">
        <v>316553.68099999998</v>
      </c>
      <c r="C187" s="29">
        <v>128275639.163</v>
      </c>
      <c r="D187">
        <f t="shared" si="18"/>
        <v>2022</v>
      </c>
      <c r="E187">
        <f t="shared" si="19"/>
        <v>8</v>
      </c>
      <c r="G187" s="29">
        <v>127180523.96599999</v>
      </c>
      <c r="H187" s="29">
        <v>127629114.20799999</v>
      </c>
      <c r="L187" s="29">
        <v>2786.7939999999999</v>
      </c>
      <c r="M187" s="29">
        <v>46223.315999999999</v>
      </c>
      <c r="N187">
        <f t="shared" si="14"/>
        <v>128814859.68890399</v>
      </c>
      <c r="O187" s="29"/>
      <c r="R187" s="29">
        <v>9232.6550000000007</v>
      </c>
      <c r="S187">
        <f t="shared" si="17"/>
        <v>313910.27</v>
      </c>
      <c r="W187" s="29">
        <v>127843778.486</v>
      </c>
      <c r="X187" s="29">
        <f t="shared" si="15"/>
        <v>128160332.167</v>
      </c>
    </row>
    <row r="188" spans="1:24">
      <c r="A188" s="29">
        <f t="shared" si="16"/>
        <v>124054877.044</v>
      </c>
      <c r="B188" s="29">
        <v>327887.18900000001</v>
      </c>
      <c r="C188" s="29">
        <v>123726989.855</v>
      </c>
      <c r="D188">
        <f t="shared" si="18"/>
        <v>2022</v>
      </c>
      <c r="E188">
        <f t="shared" si="19"/>
        <v>9</v>
      </c>
      <c r="G188" s="29">
        <v>122686710.27599999</v>
      </c>
      <c r="H188" s="29">
        <v>123144823.39400001</v>
      </c>
      <c r="L188" s="29">
        <v>2684.9189999999999</v>
      </c>
      <c r="M188" s="29">
        <v>46223.315999999999</v>
      </c>
      <c r="N188">
        <f t="shared" si="14"/>
        <v>124105859.37140399</v>
      </c>
      <c r="O188" s="29"/>
      <c r="R188" s="29">
        <v>9564.0409999999993</v>
      </c>
      <c r="S188">
        <f t="shared" si="17"/>
        <v>325177.39399999997</v>
      </c>
      <c r="W188" s="29">
        <v>123596201.26199999</v>
      </c>
      <c r="X188" s="29">
        <f t="shared" si="15"/>
        <v>123924088.45099999</v>
      </c>
    </row>
    <row r="189" spans="1:24">
      <c r="A189" s="29">
        <f t="shared" si="16"/>
        <v>102440535.264</v>
      </c>
      <c r="B189" s="29">
        <v>281644.55699999997</v>
      </c>
      <c r="C189" s="29">
        <v>102158890.707</v>
      </c>
      <c r="D189">
        <f t="shared" si="18"/>
        <v>2022</v>
      </c>
      <c r="E189">
        <f t="shared" si="19"/>
        <v>10</v>
      </c>
      <c r="G189" s="29">
        <v>101325944.075</v>
      </c>
      <c r="H189" s="29">
        <v>101781924.44599999</v>
      </c>
      <c r="L189" s="29">
        <v>2211.143</v>
      </c>
      <c r="M189" s="29">
        <v>46230.01</v>
      </c>
      <c r="N189">
        <f t="shared" ref="N189:N252" si="20">M189*L189</f>
        <v>102221163.00143</v>
      </c>
      <c r="O189" s="29"/>
      <c r="R189" s="29">
        <v>8214.1290000000008</v>
      </c>
      <c r="S189">
        <f t="shared" si="17"/>
        <v>279280.38600000006</v>
      </c>
      <c r="W189" s="29">
        <v>101579561.713</v>
      </c>
      <c r="X189" s="29">
        <f t="shared" si="15"/>
        <v>101861206.27</v>
      </c>
    </row>
    <row r="190" spans="1:24">
      <c r="A190" s="29">
        <f t="shared" si="16"/>
        <v>91254646.774000004</v>
      </c>
      <c r="B190" s="29">
        <v>246613.55300000001</v>
      </c>
      <c r="C190" s="29">
        <v>91008033.221000001</v>
      </c>
      <c r="D190">
        <f t="shared" si="18"/>
        <v>2022</v>
      </c>
      <c r="E190">
        <f t="shared" si="19"/>
        <v>11</v>
      </c>
      <c r="G190" s="29">
        <v>90209862.149999991</v>
      </c>
      <c r="H190" s="29">
        <v>90662538.123999998</v>
      </c>
      <c r="L190" s="29">
        <v>1965.0509999999999</v>
      </c>
      <c r="M190" s="29">
        <v>46230.01</v>
      </c>
      <c r="N190">
        <f t="shared" si="20"/>
        <v>90844327.380510002</v>
      </c>
      <c r="O190" s="29"/>
      <c r="R190" s="29">
        <v>7183.2309999999998</v>
      </c>
      <c r="S190">
        <f t="shared" si="17"/>
        <v>244229.85399999999</v>
      </c>
      <c r="W190" s="29">
        <v>90259131.289000005</v>
      </c>
      <c r="X190" s="29">
        <f t="shared" si="15"/>
        <v>90505744.842000008</v>
      </c>
    </row>
    <row r="191" spans="1:24">
      <c r="A191" s="29">
        <f t="shared" si="16"/>
        <v>94695847.559</v>
      </c>
      <c r="B191" s="29">
        <v>232281.8</v>
      </c>
      <c r="C191" s="29">
        <v>94463565.759000003</v>
      </c>
      <c r="D191">
        <f t="shared" si="18"/>
        <v>2022</v>
      </c>
      <c r="E191">
        <f t="shared" si="19"/>
        <v>12</v>
      </c>
      <c r="G191" s="29">
        <v>93561334.171000004</v>
      </c>
      <c r="H191" s="29">
        <v>94023530.835999995</v>
      </c>
      <c r="L191" s="29">
        <v>2034.319</v>
      </c>
      <c r="M191" s="29">
        <v>46230.01</v>
      </c>
      <c r="N191">
        <f t="shared" si="20"/>
        <v>94046587.713190004</v>
      </c>
      <c r="O191" s="29"/>
      <c r="R191" s="29">
        <v>6751.0709999999999</v>
      </c>
      <c r="S191">
        <f t="shared" si="17"/>
        <v>229536.41399999999</v>
      </c>
      <c r="W191" s="29">
        <v>94260235.086999997</v>
      </c>
      <c r="X191" s="29">
        <f t="shared" si="15"/>
        <v>94492516.886999995</v>
      </c>
    </row>
    <row r="192" spans="1:24">
      <c r="A192" s="29">
        <f t="shared" si="16"/>
        <v>103877320.11300001</v>
      </c>
      <c r="B192" s="29">
        <v>244418.11300000001</v>
      </c>
      <c r="C192" s="29">
        <v>103632902</v>
      </c>
      <c r="D192">
        <f t="shared" si="18"/>
        <v>2023</v>
      </c>
      <c r="E192">
        <f t="shared" si="19"/>
        <v>1</v>
      </c>
      <c r="G192" s="29">
        <v>102335819.12900001</v>
      </c>
      <c r="H192" s="29">
        <v>103043764.09099999</v>
      </c>
      <c r="L192" s="29">
        <v>2233.2220000000002</v>
      </c>
      <c r="M192" s="29">
        <v>46300.233</v>
      </c>
      <c r="N192">
        <f t="shared" si="20"/>
        <v>103398698.94072601</v>
      </c>
      <c r="O192" s="29"/>
      <c r="R192" s="29">
        <v>7084.0060000000003</v>
      </c>
      <c r="S192">
        <f t="shared" si="17"/>
        <v>240856.204</v>
      </c>
      <c r="W192" s="29">
        <v>103715525.88699999</v>
      </c>
      <c r="X192" s="29">
        <f t="shared" si="15"/>
        <v>103959944</v>
      </c>
    </row>
    <row r="193" spans="1:24">
      <c r="A193" s="29">
        <f t="shared" si="16"/>
        <v>98915646.019999996</v>
      </c>
      <c r="B193" s="29">
        <v>246641.049</v>
      </c>
      <c r="C193" s="29">
        <v>98669004.971000001</v>
      </c>
      <c r="D193">
        <f t="shared" si="18"/>
        <v>2023</v>
      </c>
      <c r="E193">
        <f t="shared" si="19"/>
        <v>2</v>
      </c>
      <c r="G193" s="29">
        <v>97509189.068999991</v>
      </c>
      <c r="H193" s="29">
        <v>98155697.539999992</v>
      </c>
      <c r="L193" s="29">
        <v>2126.87</v>
      </c>
      <c r="M193" s="29">
        <v>46300.233</v>
      </c>
      <c r="N193">
        <f t="shared" si="20"/>
        <v>98474576.560709998</v>
      </c>
      <c r="O193" s="29"/>
      <c r="R193" s="29">
        <v>7159.1260000000002</v>
      </c>
      <c r="S193">
        <f t="shared" si="17"/>
        <v>243410.28400000001</v>
      </c>
      <c r="W193" s="29">
        <v>98419949.817000002</v>
      </c>
      <c r="X193" s="29">
        <f t="shared" si="15"/>
        <v>98666590.865999997</v>
      </c>
    </row>
    <row r="194" spans="1:24">
      <c r="A194" s="29">
        <f t="shared" si="16"/>
        <v>97518313.105000004</v>
      </c>
      <c r="B194" s="29">
        <v>245021.87599999999</v>
      </c>
      <c r="C194" s="29">
        <v>97273291.229000002</v>
      </c>
      <c r="D194">
        <f t="shared" si="18"/>
        <v>2023</v>
      </c>
      <c r="E194">
        <f t="shared" si="19"/>
        <v>3</v>
      </c>
      <c r="G194" s="29">
        <v>96033204.560000002</v>
      </c>
      <c r="H194" s="29">
        <v>96705483.06099999</v>
      </c>
      <c r="L194" s="29">
        <v>2092.2220000000002</v>
      </c>
      <c r="M194" s="29">
        <v>46300.233</v>
      </c>
      <c r="N194">
        <f t="shared" si="20"/>
        <v>96870366.087726012</v>
      </c>
      <c r="O194" s="29"/>
      <c r="R194" s="29">
        <v>7110.2</v>
      </c>
      <c r="S194">
        <f t="shared" si="17"/>
        <v>241746.8</v>
      </c>
      <c r="W194" s="29">
        <v>96657081.538000003</v>
      </c>
      <c r="X194" s="29">
        <f t="shared" si="15"/>
        <v>96902103.414000005</v>
      </c>
    </row>
    <row r="195" spans="1:24">
      <c r="A195" s="29">
        <f t="shared" si="16"/>
        <v>92409461.643999994</v>
      </c>
      <c r="B195" s="29">
        <v>223873.073</v>
      </c>
      <c r="C195" s="29">
        <v>92185588.570999995</v>
      </c>
      <c r="D195">
        <f t="shared" si="18"/>
        <v>2023</v>
      </c>
      <c r="E195">
        <f t="shared" si="19"/>
        <v>4</v>
      </c>
      <c r="G195" s="29">
        <v>90989770.280000001</v>
      </c>
      <c r="H195" s="29">
        <v>91671059.518000007</v>
      </c>
      <c r="L195" s="29">
        <v>1980.183</v>
      </c>
      <c r="M195" s="29">
        <v>46303.224999999999</v>
      </c>
      <c r="N195">
        <f t="shared" si="20"/>
        <v>91688858.990174994</v>
      </c>
      <c r="O195" s="29"/>
      <c r="R195" s="29">
        <v>6495.1710000000003</v>
      </c>
      <c r="S195">
        <f t="shared" si="17"/>
        <v>220835.81400000001</v>
      </c>
      <c r="W195" s="29">
        <v>91642472.201000005</v>
      </c>
      <c r="X195" s="29">
        <f t="shared" si="15"/>
        <v>91866345.274000004</v>
      </c>
    </row>
    <row r="196" spans="1:24">
      <c r="A196" s="29">
        <f t="shared" si="16"/>
        <v>94409322.275999993</v>
      </c>
      <c r="B196" s="29">
        <v>232930.62299999999</v>
      </c>
      <c r="C196" s="29">
        <v>94176391.652999997</v>
      </c>
      <c r="D196">
        <f t="shared" si="18"/>
        <v>2023</v>
      </c>
      <c r="E196">
        <f t="shared" si="19"/>
        <v>5</v>
      </c>
      <c r="G196" s="29">
        <v>92988071.541999996</v>
      </c>
      <c r="H196" s="29">
        <v>93653787.659999996</v>
      </c>
      <c r="L196" s="29">
        <v>2024.175</v>
      </c>
      <c r="M196" s="29">
        <v>46303.224999999999</v>
      </c>
      <c r="N196">
        <f t="shared" si="20"/>
        <v>93725830.464374989</v>
      </c>
      <c r="O196" s="29"/>
      <c r="R196" s="29">
        <v>6764.7709999999997</v>
      </c>
      <c r="S196">
        <f t="shared" si="17"/>
        <v>230002.21399999998</v>
      </c>
      <c r="W196" s="29">
        <v>93758702.028999999</v>
      </c>
      <c r="X196" s="29">
        <f t="shared" si="15"/>
        <v>93991632.651999995</v>
      </c>
    </row>
    <row r="197" spans="1:24">
      <c r="A197" s="29">
        <f t="shared" si="16"/>
        <v>112327854.21800001</v>
      </c>
      <c r="B197" s="29">
        <v>274154.39199999999</v>
      </c>
      <c r="C197" s="29">
        <v>112053699.82600001</v>
      </c>
      <c r="D197">
        <f t="shared" si="18"/>
        <v>2023</v>
      </c>
      <c r="E197">
        <f t="shared" si="19"/>
        <v>6</v>
      </c>
      <c r="G197" s="29">
        <v>110604296.16399999</v>
      </c>
      <c r="H197" s="29">
        <v>111289052.999</v>
      </c>
      <c r="L197" s="29">
        <v>2413.145</v>
      </c>
      <c r="M197" s="29">
        <v>46303.224999999999</v>
      </c>
      <c r="N197">
        <f t="shared" si="20"/>
        <v>111736395.89262499</v>
      </c>
      <c r="O197" s="29"/>
      <c r="R197" s="29">
        <v>7964.1809999999996</v>
      </c>
      <c r="S197">
        <f t="shared" si="17"/>
        <v>270782.15399999998</v>
      </c>
      <c r="W197" s="29">
        <v>111554189.649</v>
      </c>
      <c r="X197" s="29">
        <f t="shared" si="15"/>
        <v>111828344.04100001</v>
      </c>
    </row>
    <row r="198" spans="1:24">
      <c r="A198" s="29">
        <f t="shared" si="16"/>
        <v>126858889.906</v>
      </c>
      <c r="B198" s="29">
        <v>307304.86</v>
      </c>
      <c r="C198" s="29">
        <v>126551585.046</v>
      </c>
      <c r="D198">
        <f t="shared" si="18"/>
        <v>2023</v>
      </c>
      <c r="E198">
        <f t="shared" si="19"/>
        <v>7</v>
      </c>
      <c r="G198" s="29">
        <v>124897204.057</v>
      </c>
      <c r="H198" s="29">
        <v>125581878.42199999</v>
      </c>
      <c r="L198" s="29">
        <v>2731.8130000000001</v>
      </c>
      <c r="M198" s="29">
        <v>46309.856</v>
      </c>
      <c r="N198">
        <f t="shared" si="20"/>
        <v>126509866.648928</v>
      </c>
      <c r="O198" s="29"/>
      <c r="R198" s="29">
        <v>8928.134</v>
      </c>
      <c r="S198">
        <f t="shared" si="17"/>
        <v>303556.55599999998</v>
      </c>
      <c r="W198" s="29">
        <v>125703168.09999999</v>
      </c>
      <c r="X198" s="29">
        <f t="shared" si="15"/>
        <v>126010472.95999999</v>
      </c>
    </row>
    <row r="199" spans="1:24">
      <c r="A199" s="29">
        <f t="shared" si="16"/>
        <v>128035258.455</v>
      </c>
      <c r="B199" s="29">
        <v>314267.38199999998</v>
      </c>
      <c r="C199" s="29">
        <v>127720991.073</v>
      </c>
      <c r="D199">
        <f t="shared" si="18"/>
        <v>2023</v>
      </c>
      <c r="E199">
        <f t="shared" si="19"/>
        <v>8</v>
      </c>
      <c r="G199" s="29">
        <v>126025578.303</v>
      </c>
      <c r="H199" s="29">
        <v>126696699.74600001</v>
      </c>
      <c r="L199" s="29">
        <v>2759.1260000000002</v>
      </c>
      <c r="M199" s="29">
        <v>46309.856</v>
      </c>
      <c r="N199">
        <f t="shared" si="20"/>
        <v>127774727.745856</v>
      </c>
      <c r="O199" s="29"/>
      <c r="R199" s="29">
        <v>9129.0419999999995</v>
      </c>
      <c r="S199">
        <f t="shared" si="17"/>
        <v>310387.42799999996</v>
      </c>
      <c r="W199" s="29">
        <v>126881570.602</v>
      </c>
      <c r="X199" s="29">
        <f t="shared" si="15"/>
        <v>127195837.984</v>
      </c>
    </row>
    <row r="200" spans="1:24">
      <c r="A200" s="29">
        <f t="shared" si="16"/>
        <v>123526841.617</v>
      </c>
      <c r="B200" s="29">
        <v>325669.853</v>
      </c>
      <c r="C200" s="29">
        <v>123201171.764</v>
      </c>
      <c r="D200">
        <f t="shared" si="18"/>
        <v>2023</v>
      </c>
      <c r="E200">
        <f t="shared" si="19"/>
        <v>9</v>
      </c>
      <c r="G200" s="29">
        <v>121589604.42400001</v>
      </c>
      <c r="H200" s="29">
        <v>122274848.95900001</v>
      </c>
      <c r="L200" s="29">
        <v>2658.6370000000002</v>
      </c>
      <c r="M200" s="29">
        <v>46309.856</v>
      </c>
      <c r="N200">
        <f t="shared" si="20"/>
        <v>123121096.62627201</v>
      </c>
      <c r="O200" s="29"/>
      <c r="R200" s="29">
        <v>9463.6049999999996</v>
      </c>
      <c r="S200">
        <f t="shared" si="17"/>
        <v>321762.57</v>
      </c>
      <c r="W200" s="29">
        <v>122695473.397</v>
      </c>
      <c r="X200" s="29">
        <f t="shared" si="15"/>
        <v>123021143.25</v>
      </c>
    </row>
    <row r="201" spans="1:24">
      <c r="A201" s="29">
        <f t="shared" si="16"/>
        <v>102033999.816</v>
      </c>
      <c r="B201" s="29">
        <v>279616.59899999999</v>
      </c>
      <c r="C201" s="29">
        <v>101754383.21699999</v>
      </c>
      <c r="D201">
        <f t="shared" si="18"/>
        <v>2023</v>
      </c>
      <c r="E201">
        <f t="shared" si="19"/>
        <v>10</v>
      </c>
      <c r="G201" s="29">
        <v>100426444.61300001</v>
      </c>
      <c r="H201" s="29">
        <v>101108325.40699999</v>
      </c>
      <c r="L201" s="29">
        <v>2189.625</v>
      </c>
      <c r="M201" s="29">
        <v>46313.025999999998</v>
      </c>
      <c r="N201">
        <f t="shared" si="20"/>
        <v>101408159.55524999</v>
      </c>
      <c r="O201" s="29"/>
      <c r="R201" s="29">
        <v>8121.9629999999997</v>
      </c>
      <c r="S201">
        <f t="shared" si="17"/>
        <v>276146.74199999997</v>
      </c>
      <c r="W201" s="29">
        <v>100871873.71600001</v>
      </c>
      <c r="X201" s="29">
        <f t="shared" si="15"/>
        <v>101151490.31500001</v>
      </c>
    </row>
    <row r="202" spans="1:24">
      <c r="A202" s="29">
        <f t="shared" si="16"/>
        <v>90861780.725999996</v>
      </c>
      <c r="B202" s="29">
        <v>244563.50399999999</v>
      </c>
      <c r="C202" s="29">
        <v>90617217.222000003</v>
      </c>
      <c r="D202">
        <f t="shared" si="18"/>
        <v>2023</v>
      </c>
      <c r="E202">
        <f t="shared" si="19"/>
        <v>11</v>
      </c>
      <c r="G202" s="29">
        <v>89319943.637999997</v>
      </c>
      <c r="H202" s="29">
        <v>89996762.246000007</v>
      </c>
      <c r="L202" s="29">
        <v>1943.867</v>
      </c>
      <c r="M202" s="29">
        <v>46313.025999999998</v>
      </c>
      <c r="N202">
        <f t="shared" si="20"/>
        <v>90026362.911541998</v>
      </c>
      <c r="O202" s="29"/>
      <c r="R202" s="29">
        <v>7087.9070000000002</v>
      </c>
      <c r="S202">
        <f t="shared" si="17"/>
        <v>240988.83800000002</v>
      </c>
      <c r="W202" s="29">
        <v>89560382.123999998</v>
      </c>
      <c r="X202" s="29">
        <f t="shared" si="15"/>
        <v>89804945.627999991</v>
      </c>
    </row>
    <row r="203" spans="1:24">
      <c r="A203" s="29">
        <f t="shared" si="16"/>
        <v>94226735.626000002</v>
      </c>
      <c r="B203" s="29">
        <v>230040.177</v>
      </c>
      <c r="C203" s="29">
        <v>93996695.449000001</v>
      </c>
      <c r="D203">
        <f t="shared" si="18"/>
        <v>2023</v>
      </c>
      <c r="E203">
        <f t="shared" si="19"/>
        <v>12</v>
      </c>
      <c r="G203" s="29">
        <v>92535576.431999996</v>
      </c>
      <c r="H203" s="29">
        <v>93226507.414000005</v>
      </c>
      <c r="L203" s="29">
        <v>2010.0519999999999</v>
      </c>
      <c r="M203" s="29">
        <v>46313.025999999998</v>
      </c>
      <c r="N203">
        <f t="shared" si="20"/>
        <v>93091590.537351996</v>
      </c>
      <c r="O203" s="29"/>
      <c r="R203" s="29">
        <v>6644.3069999999998</v>
      </c>
      <c r="S203">
        <f t="shared" si="17"/>
        <v>225906.43799999999</v>
      </c>
      <c r="W203" s="29">
        <v>93431347.709999993</v>
      </c>
      <c r="X203" s="29">
        <f t="shared" si="15"/>
        <v>93661387.886999995</v>
      </c>
    </row>
    <row r="204" spans="1:24">
      <c r="A204" s="29">
        <f t="shared" si="16"/>
        <v>103518359.98599999</v>
      </c>
      <c r="B204" s="29">
        <v>242388.666</v>
      </c>
      <c r="C204" s="29">
        <v>103275971.31999999</v>
      </c>
      <c r="D204">
        <f t="shared" si="18"/>
        <v>2024</v>
      </c>
      <c r="E204">
        <f t="shared" si="19"/>
        <v>1</v>
      </c>
      <c r="G204" s="29">
        <v>101378826.266</v>
      </c>
      <c r="H204" s="29">
        <v>102376393.557</v>
      </c>
      <c r="L204" s="29">
        <v>2210.4540000000002</v>
      </c>
      <c r="M204" s="29">
        <v>46381.324999999997</v>
      </c>
      <c r="N204">
        <f t="shared" si="20"/>
        <v>102523785.37155001</v>
      </c>
      <c r="O204" s="29"/>
      <c r="R204" s="29">
        <v>6980.3549999999996</v>
      </c>
      <c r="S204">
        <f t="shared" si="17"/>
        <v>237332.06999999998</v>
      </c>
      <c r="W204" s="29">
        <v>102932175.162</v>
      </c>
      <c r="X204" s="29">
        <f t="shared" si="15"/>
        <v>103174563.82799999</v>
      </c>
    </row>
    <row r="205" spans="1:24">
      <c r="A205" s="29">
        <f t="shared" si="16"/>
        <v>98586419.241999999</v>
      </c>
      <c r="B205" s="29">
        <v>244725.87700000001</v>
      </c>
      <c r="C205" s="29">
        <v>98341693.364999995</v>
      </c>
      <c r="D205">
        <f t="shared" si="18"/>
        <v>2024</v>
      </c>
      <c r="E205">
        <f t="shared" si="19"/>
        <v>2</v>
      </c>
      <c r="G205" s="29">
        <v>96666060.155000001</v>
      </c>
      <c r="H205" s="29">
        <v>97577354.074000001</v>
      </c>
      <c r="L205" s="29">
        <v>2106.7669999999998</v>
      </c>
      <c r="M205" s="29">
        <v>46381.324999999997</v>
      </c>
      <c r="N205">
        <f t="shared" si="20"/>
        <v>97714644.926274985</v>
      </c>
      <c r="O205" s="29"/>
      <c r="R205" s="29">
        <v>7064.8239999999996</v>
      </c>
      <c r="S205">
        <f t="shared" si="17"/>
        <v>240204.01599999997</v>
      </c>
      <c r="W205" s="29">
        <v>97733763.956</v>
      </c>
      <c r="X205" s="29">
        <f t="shared" si="15"/>
        <v>97978489.833000004</v>
      </c>
    </row>
    <row r="206" spans="1:24">
      <c r="A206" s="29">
        <f t="shared" si="16"/>
        <v>100162999.10700001</v>
      </c>
      <c r="B206" s="29">
        <v>249681.25200000001</v>
      </c>
      <c r="C206" s="29">
        <v>99913317.855000004</v>
      </c>
      <c r="D206">
        <f t="shared" si="18"/>
        <v>2024</v>
      </c>
      <c r="E206">
        <f t="shared" si="19"/>
        <v>3</v>
      </c>
      <c r="G206" s="29">
        <v>98133813.318000004</v>
      </c>
      <c r="H206" s="29">
        <v>99113241.921000004</v>
      </c>
      <c r="L206" s="29">
        <v>2138.212</v>
      </c>
      <c r="M206" s="29">
        <v>46381.324999999997</v>
      </c>
      <c r="N206">
        <f t="shared" si="20"/>
        <v>99173105.690899998</v>
      </c>
      <c r="O206" s="29"/>
      <c r="R206" s="29">
        <v>7209.5619999999999</v>
      </c>
      <c r="S206">
        <f t="shared" si="17"/>
        <v>245125.10800000001</v>
      </c>
      <c r="W206" s="29">
        <v>98461913.346000001</v>
      </c>
      <c r="X206" s="29">
        <f t="shared" si="15"/>
        <v>98711594.598000005</v>
      </c>
    </row>
    <row r="207" spans="1:24">
      <c r="A207" s="29">
        <f t="shared" si="16"/>
        <v>92162890.671999991</v>
      </c>
      <c r="B207" s="29">
        <v>222311.74799999999</v>
      </c>
      <c r="C207" s="29">
        <v>91940578.923999995</v>
      </c>
      <c r="D207">
        <f t="shared" si="18"/>
        <v>2024</v>
      </c>
      <c r="E207">
        <f t="shared" si="19"/>
        <v>4</v>
      </c>
      <c r="G207" s="29">
        <v>90332065.107000008</v>
      </c>
      <c r="H207" s="29">
        <v>91293042.649000004</v>
      </c>
      <c r="L207" s="29">
        <v>1964.1769999999999</v>
      </c>
      <c r="M207" s="29">
        <v>46381.572</v>
      </c>
      <c r="N207">
        <f t="shared" si="20"/>
        <v>91101616.946244001</v>
      </c>
      <c r="O207" s="29"/>
      <c r="R207" s="29">
        <v>6420.5969999999998</v>
      </c>
      <c r="S207">
        <f t="shared" si="17"/>
        <v>218300.29799999998</v>
      </c>
      <c r="W207" s="29">
        <v>91138904.305999994</v>
      </c>
      <c r="X207" s="29">
        <f t="shared" si="15"/>
        <v>91361216.05399999</v>
      </c>
    </row>
    <row r="208" spans="1:24">
      <c r="A208" s="29">
        <f t="shared" si="16"/>
        <v>94180703.693000004</v>
      </c>
      <c r="B208" s="29">
        <v>231501.08900000001</v>
      </c>
      <c r="C208" s="29">
        <v>93949202.604000002</v>
      </c>
      <c r="D208">
        <f t="shared" si="18"/>
        <v>2024</v>
      </c>
      <c r="E208">
        <f t="shared" si="19"/>
        <v>5</v>
      </c>
      <c r="G208" s="29">
        <v>92394103.692999989</v>
      </c>
      <c r="H208" s="29">
        <v>93333416.024999991</v>
      </c>
      <c r="L208" s="29">
        <v>2009.5809999999999</v>
      </c>
      <c r="M208" s="29">
        <v>46381.572</v>
      </c>
      <c r="N208">
        <f t="shared" si="20"/>
        <v>93207525.841331989</v>
      </c>
      <c r="O208" s="29"/>
      <c r="R208" s="29">
        <v>6698.3850000000002</v>
      </c>
      <c r="S208">
        <f t="shared" si="17"/>
        <v>227745.09</v>
      </c>
      <c r="W208" s="29">
        <v>93312635.356000006</v>
      </c>
      <c r="X208" s="29">
        <f t="shared" si="15"/>
        <v>93544136.445000008</v>
      </c>
    </row>
    <row r="209" spans="1:24">
      <c r="A209" s="29">
        <f t="shared" si="16"/>
        <v>112020916.16</v>
      </c>
      <c r="B209" s="29">
        <v>272664.66700000002</v>
      </c>
      <c r="C209" s="29">
        <v>111748251.493</v>
      </c>
      <c r="D209">
        <f t="shared" si="18"/>
        <v>2024</v>
      </c>
      <c r="E209">
        <f t="shared" si="19"/>
        <v>6</v>
      </c>
      <c r="G209" s="29">
        <v>109905637.84500001</v>
      </c>
      <c r="H209" s="29">
        <v>110872124.398</v>
      </c>
      <c r="L209" s="29">
        <v>2395.9650000000001</v>
      </c>
      <c r="M209" s="29">
        <v>46381.572</v>
      </c>
      <c r="N209">
        <f t="shared" si="20"/>
        <v>111128623.15698001</v>
      </c>
      <c r="O209" s="29"/>
      <c r="R209" s="29">
        <v>7895.9449999999997</v>
      </c>
      <c r="S209">
        <f t="shared" si="17"/>
        <v>268462.13</v>
      </c>
      <c r="W209" s="29">
        <v>111006481.855</v>
      </c>
      <c r="X209" s="29">
        <f t="shared" si="15"/>
        <v>111279146.522</v>
      </c>
    </row>
    <row r="210" spans="1:24">
      <c r="A210" s="29">
        <f t="shared" si="16"/>
        <v>126448436.089</v>
      </c>
      <c r="B210" s="29">
        <v>305684.97100000002</v>
      </c>
      <c r="C210" s="29">
        <v>126142751.118</v>
      </c>
      <c r="D210">
        <f t="shared" si="18"/>
        <v>2024</v>
      </c>
      <c r="E210">
        <f t="shared" si="19"/>
        <v>7</v>
      </c>
      <c r="G210" s="29">
        <v>124080673.30499999</v>
      </c>
      <c r="H210" s="29">
        <v>125047238.492</v>
      </c>
      <c r="L210" s="29">
        <v>2711.8409999999999</v>
      </c>
      <c r="M210" s="29">
        <v>46385.224000000002</v>
      </c>
      <c r="N210">
        <f t="shared" si="20"/>
        <v>125789352.23738401</v>
      </c>
      <c r="O210" s="29"/>
      <c r="R210" s="29">
        <v>8856.23</v>
      </c>
      <c r="S210">
        <f t="shared" si="17"/>
        <v>301111.82</v>
      </c>
      <c r="W210" s="29">
        <v>125035779.594</v>
      </c>
      <c r="X210" s="29">
        <f t="shared" si="15"/>
        <v>125341464.565</v>
      </c>
    </row>
    <row r="211" spans="1:24">
      <c r="A211" s="29">
        <f t="shared" si="16"/>
        <v>127615577.56999999</v>
      </c>
      <c r="B211" s="29">
        <v>312664.196</v>
      </c>
      <c r="C211" s="29">
        <v>127302913.374</v>
      </c>
      <c r="D211">
        <f t="shared" si="18"/>
        <v>2024</v>
      </c>
      <c r="E211">
        <f t="shared" si="19"/>
        <v>8</v>
      </c>
      <c r="G211" s="29">
        <v>125236275.78999999</v>
      </c>
      <c r="H211" s="29">
        <v>126184007.023</v>
      </c>
      <c r="L211" s="29">
        <v>2739.7629999999999</v>
      </c>
      <c r="M211" s="29">
        <v>46385.224000000002</v>
      </c>
      <c r="N211">
        <f t="shared" si="20"/>
        <v>127084520.46191201</v>
      </c>
      <c r="O211" s="29"/>
      <c r="R211" s="29">
        <v>9059.9369999999999</v>
      </c>
      <c r="S211">
        <f t="shared" si="17"/>
        <v>308037.85800000001</v>
      </c>
      <c r="W211" s="29">
        <v>126235673.14</v>
      </c>
      <c r="X211" s="29">
        <f t="shared" si="15"/>
        <v>126548337.336</v>
      </c>
    </row>
    <row r="212" spans="1:24">
      <c r="A212" s="29">
        <f t="shared" si="16"/>
        <v>123153122.29899999</v>
      </c>
      <c r="B212" s="29">
        <v>324162.12400000001</v>
      </c>
      <c r="C212" s="29">
        <v>122828960.175</v>
      </c>
      <c r="D212">
        <f t="shared" si="18"/>
        <v>2024</v>
      </c>
      <c r="E212">
        <f t="shared" si="19"/>
        <v>9</v>
      </c>
      <c r="G212" s="29">
        <v>120904456.19500001</v>
      </c>
      <c r="H212" s="29">
        <v>121872435.15899999</v>
      </c>
      <c r="L212" s="29">
        <v>2641.6950000000002</v>
      </c>
      <c r="M212" s="29">
        <v>46385.224000000002</v>
      </c>
      <c r="N212">
        <f t="shared" si="20"/>
        <v>122535614.31468001</v>
      </c>
      <c r="O212" s="29"/>
      <c r="R212" s="29">
        <v>9400.3439999999991</v>
      </c>
      <c r="S212">
        <f t="shared" si="17"/>
        <v>319611.696</v>
      </c>
      <c r="W212" s="29">
        <v>122149657.16599999</v>
      </c>
      <c r="X212" s="29">
        <f t="shared" si="15"/>
        <v>122473819.28999999</v>
      </c>
    </row>
    <row r="213" spans="1:24">
      <c r="A213" s="29">
        <f t="shared" si="16"/>
        <v>101743399.63</v>
      </c>
      <c r="B213" s="29">
        <v>278219.315</v>
      </c>
      <c r="C213" s="29">
        <v>101465180.315</v>
      </c>
      <c r="D213">
        <f t="shared" si="18"/>
        <v>2024</v>
      </c>
      <c r="E213">
        <f t="shared" si="19"/>
        <v>10</v>
      </c>
      <c r="G213" s="29">
        <v>99917674.803000003</v>
      </c>
      <c r="H213" s="29">
        <v>100880949.55400001</v>
      </c>
      <c r="L213" s="29">
        <v>2177.0149999999999</v>
      </c>
      <c r="M213" s="29">
        <v>46387.273999999998</v>
      </c>
      <c r="N213">
        <f t="shared" si="20"/>
        <v>100985791.30710998</v>
      </c>
      <c r="O213" s="29"/>
      <c r="R213" s="29">
        <v>8066.3540000000003</v>
      </c>
      <c r="S213">
        <f t="shared" si="17"/>
        <v>274256.03600000002</v>
      </c>
      <c r="W213" s="29">
        <v>100491456.502</v>
      </c>
      <c r="X213" s="29">
        <f t="shared" si="15"/>
        <v>100769675.817</v>
      </c>
    </row>
    <row r="214" spans="1:24">
      <c r="A214" s="29">
        <f t="shared" si="16"/>
        <v>90579394.56099999</v>
      </c>
      <c r="B214" s="29">
        <v>243119.84400000001</v>
      </c>
      <c r="C214" s="29">
        <v>90336274.716999993</v>
      </c>
      <c r="D214">
        <f t="shared" si="18"/>
        <v>2024</v>
      </c>
      <c r="E214">
        <f t="shared" si="19"/>
        <v>11</v>
      </c>
      <c r="G214" s="29">
        <v>88853307.528999999</v>
      </c>
      <c r="H214" s="29">
        <v>89809727.897</v>
      </c>
      <c r="L214" s="29">
        <v>1932.3019999999999</v>
      </c>
      <c r="M214" s="29">
        <v>46387.273999999998</v>
      </c>
      <c r="N214">
        <f t="shared" si="20"/>
        <v>89634222.324747995</v>
      </c>
      <c r="O214" s="29"/>
      <c r="R214" s="29">
        <v>7031.9210000000003</v>
      </c>
      <c r="S214">
        <f t="shared" si="17"/>
        <v>239085.31400000001</v>
      </c>
      <c r="W214" s="29">
        <v>89215277.762999997</v>
      </c>
      <c r="X214" s="29">
        <f t="shared" si="15"/>
        <v>89458397.606999993</v>
      </c>
    </row>
    <row r="215" spans="1:24">
      <c r="A215" s="29">
        <f t="shared" si="16"/>
        <v>93880091.752999991</v>
      </c>
      <c r="B215" s="29">
        <v>228411.31400000001</v>
      </c>
      <c r="C215" s="29">
        <v>93651680.438999996</v>
      </c>
      <c r="D215">
        <f t="shared" si="18"/>
        <v>2024</v>
      </c>
      <c r="E215">
        <f t="shared" si="19"/>
        <v>12</v>
      </c>
      <c r="G215" s="29">
        <v>92010025.223000005</v>
      </c>
      <c r="H215" s="29">
        <v>92986689.453999996</v>
      </c>
      <c r="L215" s="29">
        <v>1997.127</v>
      </c>
      <c r="M215" s="29">
        <v>46387.273999999998</v>
      </c>
      <c r="N215">
        <f t="shared" si="20"/>
        <v>92641277.361797988</v>
      </c>
      <c r="O215" s="29"/>
      <c r="R215" s="29">
        <v>6582.4229999999998</v>
      </c>
      <c r="S215">
        <f t="shared" si="17"/>
        <v>223802.38199999998</v>
      </c>
      <c r="W215" s="29">
        <v>93025296.554000005</v>
      </c>
      <c r="X215" s="29">
        <f t="shared" si="15"/>
        <v>93253707.868000001</v>
      </c>
    </row>
    <row r="216" spans="1:24">
      <c r="A216" s="29">
        <f t="shared" si="16"/>
        <v>103107997.24600001</v>
      </c>
      <c r="B216" s="29">
        <v>240592.413</v>
      </c>
      <c r="C216" s="29">
        <v>102867404.833</v>
      </c>
      <c r="D216">
        <f t="shared" si="18"/>
        <v>2025</v>
      </c>
      <c r="E216">
        <f t="shared" si="19"/>
        <v>1</v>
      </c>
      <c r="G216" s="29">
        <v>100819141.08</v>
      </c>
      <c r="H216" s="29">
        <v>102116718.14099999</v>
      </c>
      <c r="L216" s="29">
        <v>2196.7440000000001</v>
      </c>
      <c r="M216" s="29">
        <v>46456.428</v>
      </c>
      <c r="N216">
        <f t="shared" si="20"/>
        <v>102052879.47043201</v>
      </c>
      <c r="O216" s="29"/>
      <c r="R216" s="29">
        <v>6914.8230000000003</v>
      </c>
      <c r="S216">
        <f t="shared" si="17"/>
        <v>235103.98200000002</v>
      </c>
      <c r="W216" s="29">
        <v>102486203.917</v>
      </c>
      <c r="X216" s="29">
        <f t="shared" si="15"/>
        <v>102726796.33</v>
      </c>
    </row>
    <row r="217" spans="1:24">
      <c r="A217" s="29">
        <f t="shared" si="16"/>
        <v>98210192.899000004</v>
      </c>
      <c r="B217" s="29">
        <v>243042.484</v>
      </c>
      <c r="C217" s="29">
        <v>97967150.415000007</v>
      </c>
      <c r="D217">
        <f t="shared" si="18"/>
        <v>2025</v>
      </c>
      <c r="E217">
        <f t="shared" si="19"/>
        <v>2</v>
      </c>
      <c r="G217" s="29">
        <v>96152932.958999991</v>
      </c>
      <c r="H217" s="29">
        <v>97338290.673999995</v>
      </c>
      <c r="L217" s="29">
        <v>2094.203</v>
      </c>
      <c r="M217" s="29">
        <v>46456.428</v>
      </c>
      <c r="N217">
        <f t="shared" si="20"/>
        <v>97289190.886884004</v>
      </c>
      <c r="O217" s="29"/>
      <c r="R217" s="29">
        <v>7003.6189999999997</v>
      </c>
      <c r="S217">
        <f t="shared" si="17"/>
        <v>238123.046</v>
      </c>
      <c r="W217" s="29">
        <v>97326747.372999996</v>
      </c>
      <c r="X217" s="29">
        <f t="shared" si="15"/>
        <v>97569789.856999993</v>
      </c>
    </row>
    <row r="218" spans="1:24">
      <c r="A218" s="29">
        <f t="shared" si="16"/>
        <v>96871190.175000012</v>
      </c>
      <c r="B218" s="29">
        <v>241680.658</v>
      </c>
      <c r="C218" s="29">
        <v>96629509.517000005</v>
      </c>
      <c r="D218">
        <f t="shared" si="18"/>
        <v>2025</v>
      </c>
      <c r="E218">
        <f t="shared" si="19"/>
        <v>3</v>
      </c>
      <c r="G218" s="29">
        <v>94788595.338999987</v>
      </c>
      <c r="H218" s="29">
        <v>96021601.388000011</v>
      </c>
      <c r="L218" s="29">
        <v>2061.9989999999998</v>
      </c>
      <c r="M218" s="29">
        <v>46456.428</v>
      </c>
      <c r="N218">
        <f t="shared" si="20"/>
        <v>95793108.079571992</v>
      </c>
      <c r="O218" s="29"/>
      <c r="R218" s="29">
        <v>6967.1760000000004</v>
      </c>
      <c r="S218">
        <f t="shared" si="17"/>
        <v>236883.98400000003</v>
      </c>
      <c r="W218" s="29">
        <v>95679165.062999994</v>
      </c>
      <c r="X218" s="29">
        <f t="shared" si="15"/>
        <v>95920845.721000001</v>
      </c>
    </row>
    <row r="219" spans="1:24">
      <c r="A219" s="29">
        <f t="shared" si="16"/>
        <v>91858599.140000001</v>
      </c>
      <c r="B219" s="29">
        <v>220941.17600000001</v>
      </c>
      <c r="C219" s="29">
        <v>91637657.964000002</v>
      </c>
      <c r="D219">
        <f t="shared" si="18"/>
        <v>2025</v>
      </c>
      <c r="E219">
        <f t="shared" si="19"/>
        <v>4</v>
      </c>
      <c r="G219" s="29">
        <v>89922482.153999999</v>
      </c>
      <c r="H219" s="29">
        <v>91172375.894000009</v>
      </c>
      <c r="L219" s="29">
        <v>1953.923</v>
      </c>
      <c r="M219" s="29">
        <v>46457.709000000003</v>
      </c>
      <c r="N219">
        <f t="shared" si="20"/>
        <v>90774786.142407</v>
      </c>
      <c r="O219" s="29"/>
      <c r="R219" s="29">
        <v>6372.0069999999996</v>
      </c>
      <c r="S219">
        <f t="shared" si="17"/>
        <v>216648.23799999998</v>
      </c>
      <c r="W219" s="29">
        <v>90839898.572999999</v>
      </c>
      <c r="X219" s="29">
        <f t="shared" si="15"/>
        <v>91060839.748999998</v>
      </c>
    </row>
    <row r="220" spans="1:24">
      <c r="A220" s="29">
        <f t="shared" si="16"/>
        <v>93895860.878999993</v>
      </c>
      <c r="B220" s="29">
        <v>230259.32199999999</v>
      </c>
      <c r="C220" s="29">
        <v>93665601.556999996</v>
      </c>
      <c r="D220">
        <f t="shared" si="18"/>
        <v>2025</v>
      </c>
      <c r="E220">
        <f t="shared" si="19"/>
        <v>5</v>
      </c>
      <c r="G220" s="29">
        <v>92014148.189999998</v>
      </c>
      <c r="H220" s="29">
        <v>93235863.114000008</v>
      </c>
      <c r="L220" s="29">
        <v>1999.9739999999999</v>
      </c>
      <c r="M220" s="29">
        <v>46457.709000000003</v>
      </c>
      <c r="N220">
        <f t="shared" si="20"/>
        <v>92914210.099565998</v>
      </c>
      <c r="O220" s="29"/>
      <c r="R220" s="29">
        <v>6654.9809999999998</v>
      </c>
      <c r="S220">
        <f t="shared" si="17"/>
        <v>226269.35399999999</v>
      </c>
      <c r="W220" s="29">
        <v>93042293.736000001</v>
      </c>
      <c r="X220" s="29">
        <f t="shared" si="15"/>
        <v>93272553.057999998</v>
      </c>
    </row>
    <row r="221" spans="1:24">
      <c r="A221" s="29">
        <f t="shared" si="16"/>
        <v>111649468.649</v>
      </c>
      <c r="B221" s="29">
        <v>271340.815</v>
      </c>
      <c r="C221" s="29">
        <v>111378127.83400001</v>
      </c>
      <c r="D221">
        <f t="shared" si="18"/>
        <v>2025</v>
      </c>
      <c r="E221">
        <f t="shared" si="19"/>
        <v>6</v>
      </c>
      <c r="G221" s="29">
        <v>109419149.186</v>
      </c>
      <c r="H221" s="29">
        <v>110676208.213</v>
      </c>
      <c r="L221" s="29">
        <v>2383.7660000000001</v>
      </c>
      <c r="M221" s="29">
        <v>46457.709000000003</v>
      </c>
      <c r="N221">
        <f t="shared" si="20"/>
        <v>110744307.15209401</v>
      </c>
      <c r="O221" s="29"/>
      <c r="R221" s="29">
        <v>7849.6670000000004</v>
      </c>
      <c r="S221">
        <f t="shared" si="17"/>
        <v>266888.67800000001</v>
      </c>
      <c r="W221" s="29">
        <v>110635521.17200001</v>
      </c>
      <c r="X221" s="29">
        <f t="shared" si="15"/>
        <v>110906861.987</v>
      </c>
    </row>
    <row r="222" spans="1:24">
      <c r="A222" s="29">
        <f t="shared" si="16"/>
        <v>125964290.30399999</v>
      </c>
      <c r="B222" s="29">
        <v>304206.549</v>
      </c>
      <c r="C222" s="29">
        <v>125660083.755</v>
      </c>
      <c r="D222">
        <f t="shared" si="18"/>
        <v>2025</v>
      </c>
      <c r="E222">
        <f t="shared" si="19"/>
        <v>7</v>
      </c>
      <c r="G222" s="29">
        <v>123461620.26799999</v>
      </c>
      <c r="H222" s="29">
        <v>124718621.889</v>
      </c>
      <c r="L222" s="29">
        <v>2696.5529999999999</v>
      </c>
      <c r="M222" s="29">
        <v>46459.756000000001</v>
      </c>
      <c r="N222">
        <f t="shared" si="20"/>
        <v>125281194.421068</v>
      </c>
      <c r="O222" s="29"/>
      <c r="R222" s="29">
        <v>8804.7170000000006</v>
      </c>
      <c r="S222">
        <f t="shared" si="17"/>
        <v>299360.37800000003</v>
      </c>
      <c r="W222" s="29">
        <v>124534514.87199999</v>
      </c>
      <c r="X222" s="29">
        <f t="shared" si="15"/>
        <v>124838721.42099999</v>
      </c>
    </row>
    <row r="223" spans="1:24">
      <c r="A223" s="29">
        <f t="shared" si="16"/>
        <v>127122150.22899999</v>
      </c>
      <c r="B223" s="29">
        <v>311193.44500000001</v>
      </c>
      <c r="C223" s="29">
        <v>126810956.78399999</v>
      </c>
      <c r="D223">
        <f t="shared" si="18"/>
        <v>2025</v>
      </c>
      <c r="E223">
        <f t="shared" si="19"/>
        <v>8</v>
      </c>
      <c r="G223" s="29">
        <v>124606046.211</v>
      </c>
      <c r="H223" s="29">
        <v>125838554.595</v>
      </c>
      <c r="L223" s="29">
        <v>2724.22</v>
      </c>
      <c r="M223" s="29">
        <v>46459.756000000001</v>
      </c>
      <c r="N223">
        <f t="shared" si="20"/>
        <v>126566596.49032</v>
      </c>
      <c r="O223" s="29"/>
      <c r="R223" s="29">
        <v>9008.6119999999992</v>
      </c>
      <c r="S223">
        <f t="shared" si="17"/>
        <v>306292.80799999996</v>
      </c>
      <c r="W223" s="29">
        <v>125722009.189</v>
      </c>
      <c r="X223" s="29">
        <f t="shared" si="15"/>
        <v>126033202.63399999</v>
      </c>
    </row>
    <row r="224" spans="1:24">
      <c r="A224" s="29">
        <f t="shared" si="16"/>
        <v>122708818.748</v>
      </c>
      <c r="B224" s="29">
        <v>322781.63799999998</v>
      </c>
      <c r="C224" s="29">
        <v>122386037.11</v>
      </c>
      <c r="D224">
        <f t="shared" si="18"/>
        <v>2025</v>
      </c>
      <c r="E224">
        <f t="shared" si="19"/>
        <v>9</v>
      </c>
      <c r="G224" s="29">
        <v>120334726.81999999</v>
      </c>
      <c r="H224" s="29">
        <v>121593567.03300001</v>
      </c>
      <c r="L224" s="29">
        <v>2627.5790000000002</v>
      </c>
      <c r="M224" s="29">
        <v>46459.756000000001</v>
      </c>
      <c r="N224">
        <f t="shared" si="20"/>
        <v>122076679.21072401</v>
      </c>
      <c r="O224" s="29"/>
      <c r="R224" s="29">
        <v>9352.1200000000008</v>
      </c>
      <c r="S224">
        <f t="shared" si="17"/>
        <v>317972.08</v>
      </c>
      <c r="W224" s="29">
        <v>121696501.794</v>
      </c>
      <c r="X224" s="29">
        <f t="shared" si="15"/>
        <v>122019283.432</v>
      </c>
    </row>
    <row r="225" spans="1:24">
      <c r="A225" s="29">
        <f t="shared" si="16"/>
        <v>101449734.494</v>
      </c>
      <c r="B225" s="29">
        <v>277077.41700000002</v>
      </c>
      <c r="C225" s="29">
        <v>101172657.07700001</v>
      </c>
      <c r="D225">
        <f t="shared" si="18"/>
        <v>2025</v>
      </c>
      <c r="E225">
        <f t="shared" si="19"/>
        <v>10</v>
      </c>
      <c r="G225" s="29">
        <v>99522670.96100001</v>
      </c>
      <c r="H225" s="29">
        <v>100775666.689</v>
      </c>
      <c r="L225" s="29">
        <v>2166.9749999999999</v>
      </c>
      <c r="M225" s="29">
        <v>46462.764000000003</v>
      </c>
      <c r="N225">
        <f t="shared" si="20"/>
        <v>100683648.01890001</v>
      </c>
      <c r="O225" s="29"/>
      <c r="R225" s="29">
        <v>8025.7719999999999</v>
      </c>
      <c r="S225">
        <f t="shared" si="17"/>
        <v>272876.24800000002</v>
      </c>
      <c r="W225" s="29">
        <v>100208607.119</v>
      </c>
      <c r="X225" s="29">
        <f t="shared" si="15"/>
        <v>100485684.536</v>
      </c>
    </row>
    <row r="226" spans="1:24">
      <c r="A226" s="29">
        <f t="shared" si="16"/>
        <v>90294040.848000005</v>
      </c>
      <c r="B226" s="29">
        <v>241922.65599999999</v>
      </c>
      <c r="C226" s="29">
        <v>90052118.192000002</v>
      </c>
      <c r="D226">
        <f t="shared" si="18"/>
        <v>2025</v>
      </c>
      <c r="E226">
        <f t="shared" si="19"/>
        <v>11</v>
      </c>
      <c r="G226" s="29">
        <v>88463273.814999998</v>
      </c>
      <c r="H226" s="29">
        <v>89707353.589000002</v>
      </c>
      <c r="L226" s="29">
        <v>1922.47</v>
      </c>
      <c r="M226" s="29">
        <v>46462.764000000003</v>
      </c>
      <c r="N226">
        <f t="shared" si="20"/>
        <v>89323269.90708001</v>
      </c>
      <c r="O226" s="29"/>
      <c r="R226" s="29">
        <v>6988.52</v>
      </c>
      <c r="S226">
        <f t="shared" si="17"/>
        <v>237609.68000000002</v>
      </c>
      <c r="W226" s="29">
        <v>88934769.415999994</v>
      </c>
      <c r="X226" s="29">
        <f t="shared" si="15"/>
        <v>89176692.071999997</v>
      </c>
    </row>
    <row r="227" spans="1:24">
      <c r="A227" s="29">
        <f t="shared" si="16"/>
        <v>93530146.331</v>
      </c>
      <c r="B227" s="29">
        <v>227019.47899999999</v>
      </c>
      <c r="C227" s="29">
        <v>93303126.851999998</v>
      </c>
      <c r="D227">
        <f t="shared" si="18"/>
        <v>2025</v>
      </c>
      <c r="E227">
        <f t="shared" si="19"/>
        <v>12</v>
      </c>
      <c r="G227" s="29">
        <v>91531323.715000004</v>
      </c>
      <c r="H227" s="29">
        <v>92801736.033999994</v>
      </c>
      <c r="L227" s="29">
        <v>1985.27</v>
      </c>
      <c r="M227" s="29">
        <v>46462.764000000003</v>
      </c>
      <c r="N227">
        <f t="shared" si="20"/>
        <v>92241131.486280009</v>
      </c>
      <c r="O227" s="29"/>
      <c r="R227" s="29">
        <v>6530.8869999999997</v>
      </c>
      <c r="S227">
        <f t="shared" si="17"/>
        <v>222050.158</v>
      </c>
      <c r="W227" s="29">
        <v>92657963.908000007</v>
      </c>
      <c r="X227" s="29">
        <f t="shared" si="15"/>
        <v>92884983.387000009</v>
      </c>
    </row>
    <row r="228" spans="1:24">
      <c r="A228" s="29">
        <f t="shared" si="16"/>
        <v>102636845.62800001</v>
      </c>
      <c r="B228" s="29">
        <v>238827.70800000001</v>
      </c>
      <c r="C228" s="29">
        <v>102398017.92</v>
      </c>
      <c r="D228">
        <f t="shared" si="18"/>
        <v>2026</v>
      </c>
      <c r="E228">
        <f t="shared" si="19"/>
        <v>1</v>
      </c>
      <c r="G228" s="29">
        <v>100304872.428</v>
      </c>
      <c r="H228" s="29">
        <v>101953939.73800001</v>
      </c>
      <c r="L228" s="29">
        <v>2184.049</v>
      </c>
      <c r="M228" s="29">
        <v>46532.326000000001</v>
      </c>
      <c r="N228">
        <f t="shared" si="20"/>
        <v>101628880.067974</v>
      </c>
      <c r="O228" s="29"/>
      <c r="R228" s="29">
        <v>6859.18</v>
      </c>
      <c r="S228">
        <f t="shared" si="17"/>
        <v>233212.12</v>
      </c>
      <c r="W228" s="29">
        <v>102077702.388</v>
      </c>
      <c r="X228" s="29">
        <f t="shared" si="15"/>
        <v>102316530.096</v>
      </c>
    </row>
    <row r="229" spans="1:24">
      <c r="A229" s="29">
        <f t="shared" si="16"/>
        <v>97777889.897</v>
      </c>
      <c r="B229" s="29">
        <v>241398.77600000001</v>
      </c>
      <c r="C229" s="29">
        <v>97536491.121000007</v>
      </c>
      <c r="D229">
        <f t="shared" si="18"/>
        <v>2026</v>
      </c>
      <c r="E229">
        <f t="shared" si="19"/>
        <v>2</v>
      </c>
      <c r="G229" s="29">
        <v>95681252.936999992</v>
      </c>
      <c r="H229" s="29">
        <v>97187702.703000009</v>
      </c>
      <c r="L229" s="29">
        <v>2082.5639999999999</v>
      </c>
      <c r="M229" s="29">
        <v>46532.326000000001</v>
      </c>
      <c r="N229">
        <f t="shared" si="20"/>
        <v>96906546.963863999</v>
      </c>
      <c r="O229" s="29"/>
      <c r="R229" s="29">
        <v>6951.8249999999998</v>
      </c>
      <c r="S229">
        <f t="shared" si="17"/>
        <v>236362.05</v>
      </c>
      <c r="W229" s="29">
        <v>96953925.629999995</v>
      </c>
      <c r="X229" s="29">
        <f t="shared" si="15"/>
        <v>97195324.405999988</v>
      </c>
    </row>
    <row r="230" spans="1:24">
      <c r="A230" s="29">
        <f t="shared" si="16"/>
        <v>96483363.795000002</v>
      </c>
      <c r="B230" s="29">
        <v>240200.95</v>
      </c>
      <c r="C230" s="29">
        <v>96243162.844999999</v>
      </c>
      <c r="D230">
        <f t="shared" si="18"/>
        <v>2026</v>
      </c>
      <c r="E230">
        <f t="shared" si="19"/>
        <v>3</v>
      </c>
      <c r="G230" s="29">
        <v>94359646.036000013</v>
      </c>
      <c r="H230" s="29">
        <v>95926651.209000006</v>
      </c>
      <c r="L230" s="29">
        <v>2051.2890000000002</v>
      </c>
      <c r="M230" s="29">
        <v>46532.326000000001</v>
      </c>
      <c r="N230">
        <f t="shared" si="20"/>
        <v>95451248.468214005</v>
      </c>
      <c r="O230" s="29"/>
      <c r="R230" s="29">
        <v>6920.1779999999999</v>
      </c>
      <c r="S230">
        <f t="shared" si="17"/>
        <v>235286.052</v>
      </c>
      <c r="W230" s="29">
        <v>95351832.387999997</v>
      </c>
      <c r="X230" s="29">
        <f t="shared" si="15"/>
        <v>95592033.338</v>
      </c>
    </row>
    <row r="231" spans="1:24">
      <c r="A231" s="29">
        <f t="shared" si="16"/>
        <v>91560392.438999996</v>
      </c>
      <c r="B231" s="29">
        <v>219773.10399999999</v>
      </c>
      <c r="C231" s="29">
        <v>91340619.334999993</v>
      </c>
      <c r="D231">
        <f t="shared" si="18"/>
        <v>2026</v>
      </c>
      <c r="E231">
        <f t="shared" si="19"/>
        <v>4</v>
      </c>
      <c r="G231" s="29">
        <v>89579497.817999989</v>
      </c>
      <c r="H231" s="29">
        <v>91168158.105000004</v>
      </c>
      <c r="L231" s="29">
        <v>1945.0840000000001</v>
      </c>
      <c r="M231" s="29">
        <v>46535.377999999997</v>
      </c>
      <c r="N231">
        <f t="shared" si="20"/>
        <v>90515219.181751996</v>
      </c>
      <c r="O231" s="29"/>
      <c r="R231" s="29">
        <v>6334.107</v>
      </c>
      <c r="S231">
        <f t="shared" si="17"/>
        <v>215359.63800000001</v>
      </c>
      <c r="W231" s="29">
        <v>90600439.725999996</v>
      </c>
      <c r="X231" s="29">
        <f t="shared" si="15"/>
        <v>90820212.829999998</v>
      </c>
    </row>
    <row r="232" spans="1:24">
      <c r="A232" s="29">
        <f t="shared" si="16"/>
        <v>93629827.229000002</v>
      </c>
      <c r="B232" s="29">
        <v>229258.959</v>
      </c>
      <c r="C232" s="29">
        <v>93400568.269999996</v>
      </c>
      <c r="D232">
        <f t="shared" si="18"/>
        <v>2026</v>
      </c>
      <c r="E232">
        <f t="shared" si="19"/>
        <v>5</v>
      </c>
      <c r="G232" s="29">
        <v>91702853.105999991</v>
      </c>
      <c r="H232" s="29">
        <v>93255697.094999999</v>
      </c>
      <c r="L232" s="29">
        <v>1991.8309999999999</v>
      </c>
      <c r="M232" s="29">
        <v>46535.377999999997</v>
      </c>
      <c r="N232">
        <f t="shared" si="20"/>
        <v>92690608.497117996</v>
      </c>
      <c r="O232" s="29"/>
      <c r="R232" s="29">
        <v>6622.1360000000004</v>
      </c>
      <c r="S232">
        <f t="shared" si="17"/>
        <v>225152.62400000001</v>
      </c>
      <c r="W232" s="29">
        <v>92833850.175999999</v>
      </c>
      <c r="X232" s="29">
        <f t="shared" si="15"/>
        <v>93063109.135000005</v>
      </c>
    </row>
    <row r="233" spans="1:24">
      <c r="A233" s="29">
        <f t="shared" si="16"/>
        <v>111295172.66499999</v>
      </c>
      <c r="B233" s="29">
        <v>270262.46100000001</v>
      </c>
      <c r="C233" s="29">
        <v>111024910.204</v>
      </c>
      <c r="D233">
        <f t="shared" si="18"/>
        <v>2026</v>
      </c>
      <c r="E233">
        <f t="shared" si="19"/>
        <v>6</v>
      </c>
      <c r="G233" s="29">
        <v>109013608.84200001</v>
      </c>
      <c r="H233" s="29">
        <v>110611376.46700001</v>
      </c>
      <c r="L233" s="29">
        <v>2373.299</v>
      </c>
      <c r="M233" s="29">
        <v>46535.377999999997</v>
      </c>
      <c r="N233">
        <f t="shared" si="20"/>
        <v>110442366.07202199</v>
      </c>
      <c r="O233" s="29"/>
      <c r="R233" s="29">
        <v>7814.3429999999998</v>
      </c>
      <c r="S233">
        <f t="shared" si="17"/>
        <v>265687.66200000001</v>
      </c>
      <c r="W233" s="29">
        <v>110339176.249</v>
      </c>
      <c r="X233" s="29">
        <f t="shared" si="15"/>
        <v>110609438.70999999</v>
      </c>
    </row>
    <row r="234" spans="1:24">
      <c r="A234" s="29">
        <f t="shared" si="16"/>
        <v>125554834.60600001</v>
      </c>
      <c r="B234" s="29">
        <v>303090.23</v>
      </c>
      <c r="C234" s="29">
        <v>125251744.376</v>
      </c>
      <c r="D234">
        <f t="shared" si="18"/>
        <v>2026</v>
      </c>
      <c r="E234">
        <f t="shared" si="19"/>
        <v>7</v>
      </c>
      <c r="G234" s="29">
        <v>122988556.63600001</v>
      </c>
      <c r="H234" s="29">
        <v>124586778.05</v>
      </c>
      <c r="L234" s="29">
        <v>2684.2460000000001</v>
      </c>
      <c r="M234" s="29">
        <v>46545.949000000001</v>
      </c>
      <c r="N234">
        <f t="shared" si="20"/>
        <v>124940777.41945401</v>
      </c>
      <c r="O234" s="29"/>
      <c r="R234" s="29">
        <v>8767.6910000000007</v>
      </c>
      <c r="S234">
        <f t="shared" si="17"/>
        <v>298101.49400000001</v>
      </c>
      <c r="W234" s="29">
        <v>124179319.87199999</v>
      </c>
      <c r="X234" s="29">
        <f t="shared" si="15"/>
        <v>124482410.102</v>
      </c>
    </row>
    <row r="235" spans="1:24">
      <c r="A235" s="29">
        <f t="shared" si="16"/>
        <v>126701346.662</v>
      </c>
      <c r="B235" s="29">
        <v>310074.16399999999</v>
      </c>
      <c r="C235" s="29">
        <v>126391272.498</v>
      </c>
      <c r="D235">
        <f t="shared" si="18"/>
        <v>2026</v>
      </c>
      <c r="E235">
        <f t="shared" si="19"/>
        <v>8</v>
      </c>
      <c r="G235" s="29">
        <v>124121880.17</v>
      </c>
      <c r="H235" s="29">
        <v>125688959.527</v>
      </c>
      <c r="L235" s="29">
        <v>2711.6610000000001</v>
      </c>
      <c r="M235" s="29">
        <v>46545.949000000001</v>
      </c>
      <c r="N235">
        <f t="shared" si="20"/>
        <v>126216834.61128901</v>
      </c>
      <c r="O235" s="29"/>
      <c r="R235" s="29">
        <v>8971.5470000000005</v>
      </c>
      <c r="S235">
        <f t="shared" si="17"/>
        <v>305032.598</v>
      </c>
      <c r="W235" s="29">
        <v>125354907.022</v>
      </c>
      <c r="X235" s="29">
        <f t="shared" si="15"/>
        <v>125664981.186</v>
      </c>
    </row>
    <row r="236" spans="1:24">
      <c r="A236" s="29">
        <f t="shared" si="16"/>
        <v>122340331.867</v>
      </c>
      <c r="B236" s="29">
        <v>321751.92499999999</v>
      </c>
      <c r="C236" s="29">
        <v>122018579.942</v>
      </c>
      <c r="D236">
        <f t="shared" si="18"/>
        <v>2026</v>
      </c>
      <c r="E236">
        <f t="shared" si="19"/>
        <v>9</v>
      </c>
      <c r="G236" s="29">
        <v>119904739.73799999</v>
      </c>
      <c r="H236" s="29">
        <v>121505298.84300001</v>
      </c>
      <c r="L236" s="29">
        <v>2616.3159999999998</v>
      </c>
      <c r="M236" s="29">
        <v>46545.949000000001</v>
      </c>
      <c r="N236">
        <f t="shared" si="20"/>
        <v>121778911.103884</v>
      </c>
      <c r="O236" s="29"/>
      <c r="R236" s="29">
        <v>9317.7289999999994</v>
      </c>
      <c r="S236">
        <f t="shared" si="17"/>
        <v>316802.78599999996</v>
      </c>
      <c r="W236" s="29">
        <v>121382433.088</v>
      </c>
      <c r="X236" s="29">
        <f t="shared" si="15"/>
        <v>121704185.013</v>
      </c>
    </row>
    <row r="237" spans="1:24">
      <c r="A237" s="29">
        <f t="shared" si="16"/>
        <v>101213911.119</v>
      </c>
      <c r="B237" s="29">
        <v>276233.29200000002</v>
      </c>
      <c r="C237" s="29">
        <v>100937677.82700001</v>
      </c>
      <c r="D237">
        <f t="shared" si="18"/>
        <v>2026</v>
      </c>
      <c r="E237">
        <f t="shared" si="19"/>
        <v>10</v>
      </c>
      <c r="G237" s="29">
        <v>99231503.51699999</v>
      </c>
      <c r="H237" s="29">
        <v>100824756.97999999</v>
      </c>
      <c r="L237" s="29">
        <v>2159.0680000000002</v>
      </c>
      <c r="M237" s="29">
        <v>46552.506999999998</v>
      </c>
      <c r="N237">
        <f t="shared" si="20"/>
        <v>100510028.183476</v>
      </c>
      <c r="O237" s="29"/>
      <c r="R237" s="29">
        <v>7996.9920000000002</v>
      </c>
      <c r="S237">
        <f t="shared" si="17"/>
        <v>271897.728</v>
      </c>
      <c r="W237" s="29">
        <v>100027395.26100001</v>
      </c>
      <c r="X237" s="29">
        <f t="shared" si="15"/>
        <v>100303628.553</v>
      </c>
    </row>
    <row r="238" spans="1:24">
      <c r="A238" s="29">
        <f t="shared" si="16"/>
        <v>90051659.348000005</v>
      </c>
      <c r="B238" s="29">
        <v>240965.77299999999</v>
      </c>
      <c r="C238" s="29">
        <v>89810693.575000003</v>
      </c>
      <c r="D238">
        <f t="shared" si="18"/>
        <v>2026</v>
      </c>
      <c r="E238">
        <f t="shared" si="19"/>
        <v>11</v>
      </c>
      <c r="G238" s="29">
        <v>88168946.871999994</v>
      </c>
      <c r="H238" s="29">
        <v>89750863.206</v>
      </c>
      <c r="L238" s="29">
        <v>1914.5940000000001</v>
      </c>
      <c r="M238" s="29">
        <v>46552.506999999998</v>
      </c>
      <c r="N238">
        <f t="shared" si="20"/>
        <v>89129150.587157995</v>
      </c>
      <c r="O238" s="29"/>
      <c r="R238" s="29">
        <v>6956.43</v>
      </c>
      <c r="S238">
        <f t="shared" si="17"/>
        <v>236518.62</v>
      </c>
      <c r="W238" s="29">
        <v>88747383.900999993</v>
      </c>
      <c r="X238" s="29">
        <f t="shared" si="15"/>
        <v>88988349.673999995</v>
      </c>
    </row>
    <row r="239" spans="1:24">
      <c r="A239" s="29">
        <f t="shared" si="16"/>
        <v>93202719.773000002</v>
      </c>
      <c r="B239" s="29">
        <v>225796.12100000001</v>
      </c>
      <c r="C239" s="29">
        <v>92976923.651999995</v>
      </c>
      <c r="D239">
        <f t="shared" si="18"/>
        <v>2026</v>
      </c>
      <c r="E239">
        <f t="shared" si="19"/>
        <v>12</v>
      </c>
      <c r="G239" s="29">
        <v>91150762.67899999</v>
      </c>
      <c r="H239" s="29">
        <v>92766162.302000001</v>
      </c>
      <c r="L239" s="29">
        <v>1975.4110000000001</v>
      </c>
      <c r="M239" s="29">
        <v>46552.506999999998</v>
      </c>
      <c r="N239">
        <f t="shared" si="20"/>
        <v>91960334.405377001</v>
      </c>
      <c r="O239" s="29"/>
      <c r="R239" s="29">
        <v>6490.7240000000002</v>
      </c>
      <c r="S239">
        <f t="shared" si="17"/>
        <v>220684.61600000001</v>
      </c>
      <c r="W239" s="29">
        <v>92386503.294</v>
      </c>
      <c r="X239" s="29">
        <f t="shared" si="15"/>
        <v>92612299.415000007</v>
      </c>
    </row>
    <row r="240" spans="1:24">
      <c r="A240" s="29">
        <f t="shared" si="16"/>
        <v>102332012.17399999</v>
      </c>
      <c r="B240" s="29">
        <v>237612.70699999999</v>
      </c>
      <c r="C240" s="29">
        <v>102094399.46699999</v>
      </c>
      <c r="D240">
        <f t="shared" si="18"/>
        <v>2027</v>
      </c>
      <c r="E240">
        <f t="shared" si="19"/>
        <v>1</v>
      </c>
      <c r="G240" s="29">
        <v>99938789.628999993</v>
      </c>
      <c r="H240" s="29">
        <v>101951217.76900001</v>
      </c>
      <c r="L240" s="29">
        <v>2174.364</v>
      </c>
      <c r="M240" s="29">
        <v>46623.658000000003</v>
      </c>
      <c r="N240">
        <f t="shared" si="20"/>
        <v>101376803.50351201</v>
      </c>
      <c r="O240" s="29"/>
      <c r="R240" s="29">
        <v>6818.6480000000001</v>
      </c>
      <c r="S240">
        <f t="shared" si="17"/>
        <v>231834.03200000001</v>
      </c>
      <c r="W240" s="29">
        <v>101815934.794</v>
      </c>
      <c r="X240" s="29">
        <f t="shared" ref="X240:X303" si="21">W240+B240</f>
        <v>102053547.501</v>
      </c>
    </row>
    <row r="241" spans="1:24">
      <c r="A241" s="29">
        <f t="shared" ref="A241:A304" si="22">B241+C241</f>
        <v>97497719.527999997</v>
      </c>
      <c r="B241" s="29">
        <v>240266.329</v>
      </c>
      <c r="C241" s="29">
        <v>97257453.199000001</v>
      </c>
      <c r="D241">
        <f t="shared" si="18"/>
        <v>2027</v>
      </c>
      <c r="E241">
        <f t="shared" si="19"/>
        <v>2</v>
      </c>
      <c r="G241" s="29">
        <v>95345120.033999994</v>
      </c>
      <c r="H241" s="29">
        <v>97183505.817999989</v>
      </c>
      <c r="L241" s="29">
        <v>2073.6779999999999</v>
      </c>
      <c r="M241" s="29">
        <v>46623.658000000003</v>
      </c>
      <c r="N241">
        <f t="shared" si="20"/>
        <v>96682453.874124005</v>
      </c>
      <c r="O241" s="29"/>
      <c r="R241" s="29">
        <v>6914.1090000000004</v>
      </c>
      <c r="S241">
        <f t="shared" ref="S241:S304" si="23">R241*34</f>
        <v>235079.70600000001</v>
      </c>
      <c r="W241" s="29">
        <v>96715786.329999998</v>
      </c>
      <c r="X241" s="29">
        <f t="shared" si="21"/>
        <v>96956052.658999994</v>
      </c>
    </row>
    <row r="242" spans="1:24">
      <c r="A242" s="29">
        <f t="shared" si="22"/>
        <v>96247194.493000001</v>
      </c>
      <c r="B242" s="29">
        <v>239220.799</v>
      </c>
      <c r="C242" s="29">
        <v>96007973.694000006</v>
      </c>
      <c r="D242">
        <f t="shared" ref="D242:D305" si="24">IF(E242=1,D241+1,D241)</f>
        <v>2027</v>
      </c>
      <c r="E242">
        <f t="shared" ref="E242:E305" si="25">IF(E241=12,1,E241+1)</f>
        <v>3</v>
      </c>
      <c r="G242" s="29">
        <v>94065845.235999987</v>
      </c>
      <c r="H242" s="29">
        <v>95978129.401000008</v>
      </c>
      <c r="L242" s="29">
        <v>2043.327</v>
      </c>
      <c r="M242" s="29">
        <v>46623.658000000003</v>
      </c>
      <c r="N242">
        <f t="shared" si="20"/>
        <v>95267379.230166003</v>
      </c>
      <c r="O242" s="29"/>
      <c r="R242" s="29">
        <v>6886.93</v>
      </c>
      <c r="S242">
        <f t="shared" si="23"/>
        <v>234155.62</v>
      </c>
      <c r="W242" s="29">
        <v>95157841.562000006</v>
      </c>
      <c r="X242" s="29">
        <f t="shared" si="21"/>
        <v>95397062.361000001</v>
      </c>
    </row>
    <row r="243" spans="1:24">
      <c r="A243" s="29">
        <f t="shared" si="22"/>
        <v>91413379.489000008</v>
      </c>
      <c r="B243" s="29">
        <v>219087.64799999999</v>
      </c>
      <c r="C243" s="29">
        <v>91194291.841000006</v>
      </c>
      <c r="D243">
        <f t="shared" si="24"/>
        <v>2027</v>
      </c>
      <c r="E243">
        <f t="shared" si="25"/>
        <v>4</v>
      </c>
      <c r="G243" s="29">
        <v>89370956.651999995</v>
      </c>
      <c r="H243" s="29">
        <v>91309992.473000005</v>
      </c>
      <c r="L243" s="29">
        <v>1938.973</v>
      </c>
      <c r="M243" s="29">
        <v>46630.343999999997</v>
      </c>
      <c r="N243">
        <f t="shared" si="20"/>
        <v>90414977.996711999</v>
      </c>
      <c r="O243" s="29"/>
      <c r="R243" s="29">
        <v>6309.4639999999999</v>
      </c>
      <c r="S243">
        <f t="shared" si="23"/>
        <v>214521.77600000001</v>
      </c>
      <c r="W243" s="29">
        <v>90493368.149000004</v>
      </c>
      <c r="X243" s="29">
        <f t="shared" si="21"/>
        <v>90712455.797000006</v>
      </c>
    </row>
    <row r="244" spans="1:24">
      <c r="A244" s="29">
        <f t="shared" si="22"/>
        <v>93510767.065000013</v>
      </c>
      <c r="B244" s="29">
        <v>228716.606</v>
      </c>
      <c r="C244" s="29">
        <v>93282050.459000006</v>
      </c>
      <c r="D244">
        <f t="shared" si="24"/>
        <v>2027</v>
      </c>
      <c r="E244">
        <f t="shared" si="25"/>
        <v>5</v>
      </c>
      <c r="G244" s="29">
        <v>91522285.283999994</v>
      </c>
      <c r="H244" s="29">
        <v>93417605.600999996</v>
      </c>
      <c r="L244" s="29">
        <v>1986.3430000000001</v>
      </c>
      <c r="M244" s="29">
        <v>46630.343999999997</v>
      </c>
      <c r="N244">
        <f t="shared" si="20"/>
        <v>92623857.391992003</v>
      </c>
      <c r="O244" s="29"/>
      <c r="R244" s="29">
        <v>6601.8770000000004</v>
      </c>
      <c r="S244">
        <f t="shared" si="23"/>
        <v>224463.81800000003</v>
      </c>
      <c r="W244" s="29">
        <v>92754184.460999995</v>
      </c>
      <c r="X244" s="29">
        <f t="shared" si="21"/>
        <v>92982901.067000002</v>
      </c>
    </row>
    <row r="245" spans="1:24">
      <c r="A245" s="29">
        <f t="shared" si="22"/>
        <v>111107583.14299999</v>
      </c>
      <c r="B245" s="29">
        <v>269665.196</v>
      </c>
      <c r="C245" s="29">
        <v>110837917.947</v>
      </c>
      <c r="D245">
        <f t="shared" si="24"/>
        <v>2027</v>
      </c>
      <c r="E245">
        <f t="shared" si="25"/>
        <v>6</v>
      </c>
      <c r="G245" s="29">
        <v>108756378.229</v>
      </c>
      <c r="H245" s="29">
        <v>110706529.99100001</v>
      </c>
      <c r="L245" s="29">
        <v>2365.8470000000002</v>
      </c>
      <c r="M245" s="29">
        <v>46630.343999999997</v>
      </c>
      <c r="N245">
        <f t="shared" si="20"/>
        <v>110320259.46136801</v>
      </c>
      <c r="O245" s="29"/>
      <c r="R245" s="29">
        <v>7792.183</v>
      </c>
      <c r="S245">
        <f t="shared" si="23"/>
        <v>264934.22200000001</v>
      </c>
      <c r="W245" s="29">
        <v>110190735.126</v>
      </c>
      <c r="X245" s="29">
        <f t="shared" si="21"/>
        <v>110460400.322</v>
      </c>
    </row>
    <row r="246" spans="1:24">
      <c r="A246" s="29">
        <f t="shared" si="22"/>
        <v>125261372.68100001</v>
      </c>
      <c r="B246" s="29">
        <v>302338.67200000002</v>
      </c>
      <c r="C246" s="29">
        <v>124959034.009</v>
      </c>
      <c r="D246">
        <f t="shared" si="24"/>
        <v>2027</v>
      </c>
      <c r="E246">
        <f t="shared" si="25"/>
        <v>7</v>
      </c>
      <c r="G246" s="29">
        <v>122622417.75300001</v>
      </c>
      <c r="H246" s="29">
        <v>124572838.046</v>
      </c>
      <c r="L246" s="29">
        <v>2674.2049999999999</v>
      </c>
      <c r="M246" s="29">
        <v>46635.767999999996</v>
      </c>
      <c r="N246">
        <f t="shared" si="20"/>
        <v>124713603.96443999</v>
      </c>
      <c r="O246" s="29"/>
      <c r="R246" s="29">
        <v>8740.9709999999995</v>
      </c>
      <c r="S246">
        <f t="shared" si="23"/>
        <v>297193.01399999997</v>
      </c>
      <c r="W246" s="29">
        <v>123925663.53</v>
      </c>
      <c r="X246" s="29">
        <f t="shared" si="21"/>
        <v>124228002.20200001</v>
      </c>
    </row>
    <row r="247" spans="1:24">
      <c r="A247" s="29">
        <f t="shared" si="22"/>
        <v>126396358.73200001</v>
      </c>
      <c r="B247" s="29">
        <v>309314.00799999997</v>
      </c>
      <c r="C247" s="29">
        <v>126087044.72400001</v>
      </c>
      <c r="D247">
        <f t="shared" si="24"/>
        <v>2027</v>
      </c>
      <c r="E247">
        <f t="shared" si="25"/>
        <v>8</v>
      </c>
      <c r="G247" s="29">
        <v>123744481.324</v>
      </c>
      <c r="H247" s="29">
        <v>125656896.80700001</v>
      </c>
      <c r="L247" s="29">
        <v>2701.364</v>
      </c>
      <c r="M247" s="29">
        <v>46635.767999999996</v>
      </c>
      <c r="N247">
        <f t="shared" si="20"/>
        <v>125980184.787552</v>
      </c>
      <c r="O247" s="29"/>
      <c r="R247" s="29">
        <v>8944.6219999999994</v>
      </c>
      <c r="S247">
        <f t="shared" si="23"/>
        <v>304117.14799999999</v>
      </c>
      <c r="W247" s="29">
        <v>125089479.40099999</v>
      </c>
      <c r="X247" s="29">
        <f t="shared" si="21"/>
        <v>125398793.40899999</v>
      </c>
    </row>
    <row r="248" spans="1:24">
      <c r="A248" s="29">
        <f t="shared" si="22"/>
        <v>122083473.66700001</v>
      </c>
      <c r="B248" s="29">
        <v>321072.01</v>
      </c>
      <c r="C248" s="29">
        <v>121762401.65700001</v>
      </c>
      <c r="D248">
        <f t="shared" si="24"/>
        <v>2027</v>
      </c>
      <c r="E248">
        <f t="shared" si="25"/>
        <v>9</v>
      </c>
      <c r="G248" s="29">
        <v>119577637.65000001</v>
      </c>
      <c r="H248" s="29">
        <v>121530910.787</v>
      </c>
      <c r="L248" s="29">
        <v>2607.232</v>
      </c>
      <c r="M248" s="29">
        <v>46635.767999999996</v>
      </c>
      <c r="N248">
        <f t="shared" si="20"/>
        <v>121590266.67417599</v>
      </c>
      <c r="O248" s="29"/>
      <c r="R248" s="29">
        <v>9293.2170000000006</v>
      </c>
      <c r="S248">
        <f t="shared" si="23"/>
        <v>315969.37800000003</v>
      </c>
      <c r="W248" s="29">
        <v>121165508.11</v>
      </c>
      <c r="X248" s="29">
        <f t="shared" si="21"/>
        <v>121486580.12</v>
      </c>
    </row>
    <row r="249" spans="1:24">
      <c r="A249" s="29">
        <f t="shared" si="22"/>
        <v>101056722.271</v>
      </c>
      <c r="B249" s="29">
        <v>275675.25400000002</v>
      </c>
      <c r="C249" s="29">
        <v>100781047.017</v>
      </c>
      <c r="D249">
        <f t="shared" si="24"/>
        <v>2027</v>
      </c>
      <c r="E249">
        <f t="shared" si="25"/>
        <v>10</v>
      </c>
      <c r="G249" s="29">
        <v>99014364.63499999</v>
      </c>
      <c r="H249" s="29">
        <v>100958570.288</v>
      </c>
      <c r="L249" s="29">
        <v>2152.7649999999999</v>
      </c>
      <c r="M249" s="29">
        <v>46642.254999999997</v>
      </c>
      <c r="N249">
        <f t="shared" si="20"/>
        <v>100409814.08507499</v>
      </c>
      <c r="O249" s="29"/>
      <c r="R249" s="29">
        <v>7976.4549999999999</v>
      </c>
      <c r="S249">
        <f t="shared" si="23"/>
        <v>271199.46999999997</v>
      </c>
      <c r="W249" s="29">
        <v>99912062.419</v>
      </c>
      <c r="X249" s="29">
        <f t="shared" si="21"/>
        <v>100187737.67299999</v>
      </c>
    </row>
    <row r="250" spans="1:24">
      <c r="A250" s="29">
        <f t="shared" si="22"/>
        <v>89886140.684999987</v>
      </c>
      <c r="B250" s="29">
        <v>240294.85</v>
      </c>
      <c r="C250" s="29">
        <v>89645845.834999993</v>
      </c>
      <c r="D250">
        <f t="shared" si="24"/>
        <v>2027</v>
      </c>
      <c r="E250">
        <f t="shared" si="25"/>
        <v>11</v>
      </c>
      <c r="G250" s="29">
        <v>87946951.544999987</v>
      </c>
      <c r="H250" s="29">
        <v>89877322.795000002</v>
      </c>
      <c r="L250" s="29">
        <v>1908.2840000000001</v>
      </c>
      <c r="M250" s="29">
        <v>46642.254999999997</v>
      </c>
      <c r="N250">
        <f t="shared" si="20"/>
        <v>89006668.940420002</v>
      </c>
      <c r="O250" s="29"/>
      <c r="R250" s="29">
        <v>6932.5789999999997</v>
      </c>
      <c r="S250">
        <f t="shared" si="23"/>
        <v>235707.68599999999</v>
      </c>
      <c r="W250" s="29">
        <v>88624160.366999999</v>
      </c>
      <c r="X250" s="29">
        <f t="shared" si="21"/>
        <v>88864455.216999993</v>
      </c>
    </row>
    <row r="251" spans="1:24">
      <c r="A251" s="29">
        <f t="shared" si="22"/>
        <v>92958290.776000008</v>
      </c>
      <c r="B251" s="29">
        <v>224873.99299999999</v>
      </c>
      <c r="C251" s="29">
        <v>92733416.783000007</v>
      </c>
      <c r="D251">
        <f t="shared" si="24"/>
        <v>2027</v>
      </c>
      <c r="E251">
        <f t="shared" si="25"/>
        <v>12</v>
      </c>
      <c r="G251" s="29">
        <v>90848318.464999989</v>
      </c>
      <c r="H251" s="29">
        <v>92819548.497999996</v>
      </c>
      <c r="L251" s="29">
        <v>1967.24</v>
      </c>
      <c r="M251" s="29">
        <v>46642.254999999997</v>
      </c>
      <c r="N251">
        <f t="shared" si="20"/>
        <v>91756509.726199999</v>
      </c>
      <c r="O251" s="29"/>
      <c r="R251" s="29">
        <v>6459.2250000000004</v>
      </c>
      <c r="S251">
        <f t="shared" si="23"/>
        <v>219613.65000000002</v>
      </c>
      <c r="W251" s="29">
        <v>92185048.306999996</v>
      </c>
      <c r="X251" s="29">
        <f t="shared" si="21"/>
        <v>92409922.299999997</v>
      </c>
    </row>
    <row r="252" spans="1:24">
      <c r="A252" s="29">
        <f t="shared" si="22"/>
        <v>102073189.603</v>
      </c>
      <c r="B252" s="29">
        <v>236607.448</v>
      </c>
      <c r="C252" s="29">
        <v>101836582.155</v>
      </c>
      <c r="D252">
        <f t="shared" si="24"/>
        <v>2028</v>
      </c>
      <c r="E252">
        <f t="shared" si="25"/>
        <v>1</v>
      </c>
      <c r="G252" s="29">
        <v>99618766.797999993</v>
      </c>
      <c r="H252" s="29">
        <v>101973791.021</v>
      </c>
      <c r="L252" s="29">
        <v>2165.739</v>
      </c>
      <c r="M252" s="29">
        <v>46712.129000000001</v>
      </c>
      <c r="N252">
        <f t="shared" si="20"/>
        <v>101166279.54833101</v>
      </c>
      <c r="O252" s="29"/>
      <c r="R252" s="29">
        <v>6784.4110000000001</v>
      </c>
      <c r="S252">
        <f t="shared" si="23"/>
        <v>230669.97399999999</v>
      </c>
      <c r="W252" s="29">
        <v>101591550.617</v>
      </c>
      <c r="X252" s="29">
        <f t="shared" si="21"/>
        <v>101828158.065</v>
      </c>
    </row>
    <row r="253" spans="1:24">
      <c r="A253" s="29">
        <f t="shared" si="22"/>
        <v>97259606.747000009</v>
      </c>
      <c r="B253" s="29">
        <v>239331.201</v>
      </c>
      <c r="C253" s="29">
        <v>97020275.546000004</v>
      </c>
      <c r="D253">
        <f t="shared" si="24"/>
        <v>2028</v>
      </c>
      <c r="E253">
        <f t="shared" si="25"/>
        <v>2</v>
      </c>
      <c r="G253" s="29">
        <v>95051091.988000005</v>
      </c>
      <c r="H253" s="29">
        <v>97202444.855999991</v>
      </c>
      <c r="L253" s="29">
        <v>2065.761</v>
      </c>
      <c r="M253" s="29">
        <v>46712.129000000001</v>
      </c>
      <c r="N253">
        <f t="shared" ref="N253:N316" si="26">M253*L253</f>
        <v>96496094.315169007</v>
      </c>
      <c r="O253" s="29"/>
      <c r="R253" s="29">
        <v>6882.317</v>
      </c>
      <c r="S253">
        <f t="shared" si="23"/>
        <v>233998.77799999999</v>
      </c>
      <c r="W253" s="29">
        <v>96511734.091999993</v>
      </c>
      <c r="X253" s="29">
        <f t="shared" si="21"/>
        <v>96751065.292999998</v>
      </c>
    </row>
    <row r="254" spans="1:24">
      <c r="A254" s="29">
        <f t="shared" si="22"/>
        <v>98983398.604999989</v>
      </c>
      <c r="B254" s="29">
        <v>244843.372</v>
      </c>
      <c r="C254" s="29">
        <v>98738555.232999995</v>
      </c>
      <c r="D254">
        <f t="shared" si="24"/>
        <v>2028</v>
      </c>
      <c r="E254">
        <f t="shared" si="25"/>
        <v>3</v>
      </c>
      <c r="G254" s="29">
        <v>96663853.713</v>
      </c>
      <c r="H254" s="29">
        <v>98976056.710999995</v>
      </c>
      <c r="L254" s="29">
        <v>2100.1970000000001</v>
      </c>
      <c r="M254" s="29">
        <v>46712.129000000001</v>
      </c>
      <c r="N254">
        <f t="shared" si="26"/>
        <v>98104673.189413011</v>
      </c>
      <c r="O254" s="29"/>
      <c r="R254" s="29">
        <v>7044.0280000000002</v>
      </c>
      <c r="S254">
        <f t="shared" si="23"/>
        <v>239496.95200000002</v>
      </c>
      <c r="W254" s="29">
        <v>97403398.310000002</v>
      </c>
      <c r="X254" s="29">
        <f t="shared" si="21"/>
        <v>97648241.681999996</v>
      </c>
    </row>
    <row r="255" spans="1:24">
      <c r="A255" s="29">
        <f t="shared" si="22"/>
        <v>91290036.598000005</v>
      </c>
      <c r="B255" s="29">
        <v>218549.03700000001</v>
      </c>
      <c r="C255" s="29">
        <v>91071487.561000004</v>
      </c>
      <c r="D255">
        <f t="shared" si="24"/>
        <v>2028</v>
      </c>
      <c r="E255">
        <f t="shared" si="25"/>
        <v>4</v>
      </c>
      <c r="G255" s="29">
        <v>89189142.326999992</v>
      </c>
      <c r="H255" s="29">
        <v>91458285.160999998</v>
      </c>
      <c r="L255" s="29">
        <v>1933.5429999999999</v>
      </c>
      <c r="M255" s="29">
        <v>46716.894999999997</v>
      </c>
      <c r="N255">
        <f t="shared" si="26"/>
        <v>90329125.308984995</v>
      </c>
      <c r="O255" s="29"/>
      <c r="R255" s="29">
        <v>6289.442</v>
      </c>
      <c r="S255">
        <f t="shared" si="23"/>
        <v>213841.02799999999</v>
      </c>
      <c r="W255" s="29">
        <v>90402859.481999993</v>
      </c>
      <c r="X255" s="29">
        <f t="shared" si="21"/>
        <v>90621408.518999994</v>
      </c>
    </row>
    <row r="256" spans="1:24">
      <c r="A256" s="29">
        <f t="shared" si="22"/>
        <v>93415548.613000005</v>
      </c>
      <c r="B256" s="29">
        <v>228317.883</v>
      </c>
      <c r="C256" s="29">
        <v>93187230.730000004</v>
      </c>
      <c r="D256">
        <f t="shared" si="24"/>
        <v>2028</v>
      </c>
      <c r="E256">
        <f t="shared" si="25"/>
        <v>5</v>
      </c>
      <c r="G256" s="29">
        <v>91368491.799999997</v>
      </c>
      <c r="H256" s="29">
        <v>93586476.879999995</v>
      </c>
      <c r="L256" s="29">
        <v>1981.5350000000001</v>
      </c>
      <c r="M256" s="29">
        <v>46716.894999999997</v>
      </c>
      <c r="N256">
        <f t="shared" si="26"/>
        <v>92571162.533824995</v>
      </c>
      <c r="O256" s="29"/>
      <c r="R256" s="29">
        <v>6586.1229999999996</v>
      </c>
      <c r="S256">
        <f t="shared" si="23"/>
        <v>223928.18199999997</v>
      </c>
      <c r="W256" s="29">
        <v>92691352.819999993</v>
      </c>
      <c r="X256" s="29">
        <f t="shared" si="21"/>
        <v>92919670.702999994</v>
      </c>
    </row>
    <row r="257" spans="1:24">
      <c r="A257" s="29">
        <f t="shared" si="22"/>
        <v>110946707.624</v>
      </c>
      <c r="B257" s="29">
        <v>269213.397</v>
      </c>
      <c r="C257" s="29">
        <v>110677494.227</v>
      </c>
      <c r="D257">
        <f t="shared" si="24"/>
        <v>2028</v>
      </c>
      <c r="E257">
        <f t="shared" si="25"/>
        <v>6</v>
      </c>
      <c r="G257" s="29">
        <v>108529305.36199999</v>
      </c>
      <c r="H257" s="29">
        <v>110811456.551</v>
      </c>
      <c r="L257" s="29">
        <v>2359.165</v>
      </c>
      <c r="M257" s="29">
        <v>46716.894999999997</v>
      </c>
      <c r="N257">
        <f t="shared" si="26"/>
        <v>110212863.59267499</v>
      </c>
      <c r="O257" s="29"/>
      <c r="R257" s="29">
        <v>7774.598</v>
      </c>
      <c r="S257">
        <f t="shared" si="23"/>
        <v>264336.33199999999</v>
      </c>
      <c r="W257" s="29">
        <v>110061892.509</v>
      </c>
      <c r="X257" s="29">
        <f t="shared" si="21"/>
        <v>110331105.906</v>
      </c>
    </row>
    <row r="258" spans="1:24">
      <c r="A258" s="29">
        <f t="shared" si="22"/>
        <v>125038013.11499999</v>
      </c>
      <c r="B258" s="29">
        <v>301816.17599999998</v>
      </c>
      <c r="C258" s="29">
        <v>124736196.939</v>
      </c>
      <c r="D258">
        <f t="shared" si="24"/>
        <v>2028</v>
      </c>
      <c r="E258">
        <f t="shared" si="25"/>
        <v>7</v>
      </c>
      <c r="G258" s="29">
        <v>122323496.11</v>
      </c>
      <c r="H258" s="29">
        <v>124606282.63699999</v>
      </c>
      <c r="L258" s="29">
        <v>2665.652</v>
      </c>
      <c r="M258" s="29">
        <v>46724.148999999998</v>
      </c>
      <c r="N258">
        <f t="shared" si="26"/>
        <v>124550321.230148</v>
      </c>
      <c r="O258" s="29"/>
      <c r="R258" s="29">
        <v>8720.9030000000002</v>
      </c>
      <c r="S258">
        <f t="shared" si="23"/>
        <v>296510.70199999999</v>
      </c>
      <c r="W258" s="29">
        <v>123731997.189</v>
      </c>
      <c r="X258" s="29">
        <f t="shared" si="21"/>
        <v>124033813.36499999</v>
      </c>
    </row>
    <row r="259" spans="1:24">
      <c r="A259" s="29">
        <f t="shared" si="22"/>
        <v>126161309.97</v>
      </c>
      <c r="B259" s="29">
        <v>308779.14600000001</v>
      </c>
      <c r="C259" s="29">
        <v>125852530.824</v>
      </c>
      <c r="D259">
        <f t="shared" si="24"/>
        <v>2028</v>
      </c>
      <c r="E259">
        <f t="shared" si="25"/>
        <v>8</v>
      </c>
      <c r="G259" s="29">
        <v>123434157.95</v>
      </c>
      <c r="H259" s="29">
        <v>125672463.36400001</v>
      </c>
      <c r="L259" s="29">
        <v>2692.5529999999999</v>
      </c>
      <c r="M259" s="29">
        <v>46724.148999999998</v>
      </c>
      <c r="N259">
        <f t="shared" si="26"/>
        <v>125807247.56239699</v>
      </c>
      <c r="O259" s="29"/>
      <c r="R259" s="29">
        <v>8924.2379999999994</v>
      </c>
      <c r="S259">
        <f t="shared" si="23"/>
        <v>303424.092</v>
      </c>
      <c r="W259" s="29">
        <v>124884071.266</v>
      </c>
      <c r="X259" s="29">
        <f t="shared" si="21"/>
        <v>125192850.412</v>
      </c>
    </row>
    <row r="260" spans="1:24">
      <c r="A260" s="29">
        <f t="shared" si="22"/>
        <v>121894176.20200001</v>
      </c>
      <c r="B260" s="29">
        <v>320611.69199999998</v>
      </c>
      <c r="C260" s="29">
        <v>121573564.51000001</v>
      </c>
      <c r="D260">
        <f t="shared" si="24"/>
        <v>2028</v>
      </c>
      <c r="E260">
        <f t="shared" si="25"/>
        <v>9</v>
      </c>
      <c r="G260" s="29">
        <v>119315283.149</v>
      </c>
      <c r="H260" s="29">
        <v>121601408.667</v>
      </c>
      <c r="L260" s="29">
        <v>2599.58</v>
      </c>
      <c r="M260" s="29">
        <v>46724.148999999998</v>
      </c>
      <c r="N260">
        <f t="shared" si="26"/>
        <v>121463163.25741999</v>
      </c>
      <c r="O260" s="29"/>
      <c r="R260" s="29">
        <v>9275.0810000000001</v>
      </c>
      <c r="S260">
        <f t="shared" si="23"/>
        <v>315352.75400000002</v>
      </c>
      <c r="W260" s="29">
        <v>121006014.33499999</v>
      </c>
      <c r="X260" s="29">
        <f t="shared" si="21"/>
        <v>121326626.027</v>
      </c>
    </row>
    <row r="261" spans="1:24">
      <c r="A261" s="29">
        <f t="shared" si="22"/>
        <v>100973046.32599999</v>
      </c>
      <c r="B261" s="29">
        <v>275352.93900000001</v>
      </c>
      <c r="C261" s="29">
        <v>100697693.38699999</v>
      </c>
      <c r="D261">
        <f t="shared" si="24"/>
        <v>2028</v>
      </c>
      <c r="E261">
        <f t="shared" si="25"/>
        <v>10</v>
      </c>
      <c r="G261" s="29">
        <v>98865727.699000001</v>
      </c>
      <c r="H261" s="29">
        <v>101141346.84199999</v>
      </c>
      <c r="L261" s="29">
        <v>2147.9319999999998</v>
      </c>
      <c r="M261" s="29">
        <v>46727.877</v>
      </c>
      <c r="N261">
        <f t="shared" si="26"/>
        <v>100368302.30036399</v>
      </c>
      <c r="O261" s="29"/>
      <c r="R261" s="29">
        <v>7962.6329999999998</v>
      </c>
      <c r="S261">
        <f t="shared" si="23"/>
        <v>270729.522</v>
      </c>
      <c r="W261" s="29">
        <v>99856883.416999996</v>
      </c>
      <c r="X261" s="29">
        <f t="shared" si="21"/>
        <v>100132236.35599999</v>
      </c>
    </row>
    <row r="262" spans="1:24">
      <c r="A262" s="29">
        <f t="shared" si="22"/>
        <v>89791027.642000005</v>
      </c>
      <c r="B262" s="29">
        <v>239856.149</v>
      </c>
      <c r="C262" s="29">
        <v>89551171.493000001</v>
      </c>
      <c r="D262">
        <f t="shared" si="24"/>
        <v>2028</v>
      </c>
      <c r="E262">
        <f t="shared" si="25"/>
        <v>11</v>
      </c>
      <c r="G262" s="29">
        <v>87790504.980000004</v>
      </c>
      <c r="H262" s="29">
        <v>90049931.476999998</v>
      </c>
      <c r="L262" s="29">
        <v>1903.376</v>
      </c>
      <c r="M262" s="29">
        <v>46727.877</v>
      </c>
      <c r="N262">
        <f t="shared" si="26"/>
        <v>88940719.612752005</v>
      </c>
      <c r="O262" s="29"/>
      <c r="R262" s="29">
        <v>6915.3429999999998</v>
      </c>
      <c r="S262">
        <f t="shared" si="23"/>
        <v>235121.66199999998</v>
      </c>
      <c r="W262" s="29">
        <v>88558040.428000003</v>
      </c>
      <c r="X262" s="29">
        <f t="shared" si="21"/>
        <v>88797896.577000007</v>
      </c>
    </row>
    <row r="263" spans="1:24">
      <c r="A263" s="29">
        <f t="shared" si="22"/>
        <v>92788293.329999998</v>
      </c>
      <c r="B263" s="29">
        <v>224194.01</v>
      </c>
      <c r="C263" s="29">
        <v>92564099.319999993</v>
      </c>
      <c r="D263">
        <f t="shared" si="24"/>
        <v>2028</v>
      </c>
      <c r="E263">
        <f t="shared" si="25"/>
        <v>12</v>
      </c>
      <c r="G263" s="29">
        <v>90615150.847000003</v>
      </c>
      <c r="H263" s="29">
        <v>92922401.004999995</v>
      </c>
      <c r="L263" s="29">
        <v>1960.5519999999999</v>
      </c>
      <c r="M263" s="29">
        <v>46727.877</v>
      </c>
      <c r="N263">
        <f t="shared" si="26"/>
        <v>91612432.708103999</v>
      </c>
      <c r="O263" s="29"/>
      <c r="R263" s="29">
        <v>6434.6090000000004</v>
      </c>
      <c r="S263">
        <f t="shared" si="23"/>
        <v>218776.70600000001</v>
      </c>
      <c r="W263" s="29">
        <v>92044456.479000002</v>
      </c>
      <c r="X263" s="29">
        <f t="shared" si="21"/>
        <v>92268650.489000008</v>
      </c>
    </row>
    <row r="264" spans="1:24">
      <c r="A264" s="29">
        <f t="shared" si="22"/>
        <v>101864378.11899999</v>
      </c>
      <c r="B264" s="29">
        <v>235774.967</v>
      </c>
      <c r="C264" s="29">
        <v>101628603.152</v>
      </c>
      <c r="D264">
        <f t="shared" si="24"/>
        <v>2029</v>
      </c>
      <c r="E264">
        <f t="shared" si="25"/>
        <v>1</v>
      </c>
      <c r="G264" s="29">
        <v>99343671.82599999</v>
      </c>
      <c r="H264" s="29">
        <v>102051968.948</v>
      </c>
      <c r="L264" s="29">
        <v>2158.0410000000002</v>
      </c>
      <c r="M264" s="29">
        <v>46803.040999999997</v>
      </c>
      <c r="N264">
        <f t="shared" si="26"/>
        <v>101002881.40268101</v>
      </c>
      <c r="O264" s="29"/>
      <c r="R264" s="29">
        <v>6755.0060000000003</v>
      </c>
      <c r="S264">
        <f t="shared" si="23"/>
        <v>229670.204</v>
      </c>
      <c r="W264" s="29">
        <v>101407703.48899999</v>
      </c>
      <c r="X264" s="29">
        <f t="shared" si="21"/>
        <v>101643478.45599999</v>
      </c>
    </row>
    <row r="265" spans="1:24">
      <c r="A265" s="29">
        <f t="shared" si="22"/>
        <v>97067110.484999999</v>
      </c>
      <c r="B265" s="29">
        <v>238557.467</v>
      </c>
      <c r="C265" s="29">
        <v>96828553.018000007</v>
      </c>
      <c r="D265">
        <f t="shared" si="24"/>
        <v>2029</v>
      </c>
      <c r="E265">
        <f t="shared" si="25"/>
        <v>2</v>
      </c>
      <c r="G265" s="29">
        <v>94798037.469999999</v>
      </c>
      <c r="H265" s="29">
        <v>97272110.866999999</v>
      </c>
      <c r="L265" s="29">
        <v>2058.6889999999999</v>
      </c>
      <c r="M265" s="29">
        <v>46803.040999999997</v>
      </c>
      <c r="N265">
        <f t="shared" si="26"/>
        <v>96352905.673248991</v>
      </c>
      <c r="O265" s="29"/>
      <c r="R265" s="29">
        <v>6855.049</v>
      </c>
      <c r="S265">
        <f t="shared" si="23"/>
        <v>233071.666</v>
      </c>
      <c r="W265" s="29">
        <v>96344711.275000006</v>
      </c>
      <c r="X265" s="29">
        <f t="shared" si="21"/>
        <v>96583268.741999999</v>
      </c>
    </row>
    <row r="266" spans="1:24">
      <c r="A266" s="29">
        <f t="shared" si="22"/>
        <v>95909932.983999997</v>
      </c>
      <c r="B266" s="29">
        <v>237818.97899999999</v>
      </c>
      <c r="C266" s="29">
        <v>95672114.004999995</v>
      </c>
      <c r="D266">
        <f t="shared" si="24"/>
        <v>2029</v>
      </c>
      <c r="E266">
        <f t="shared" si="25"/>
        <v>3</v>
      </c>
      <c r="G266" s="29">
        <v>93608456.520000011</v>
      </c>
      <c r="H266" s="29">
        <v>96181981.307999998</v>
      </c>
      <c r="L266" s="29">
        <v>2030.2950000000001</v>
      </c>
      <c r="M266" s="29">
        <v>46803.040999999997</v>
      </c>
      <c r="N266">
        <f t="shared" si="26"/>
        <v>95023980.127094999</v>
      </c>
      <c r="O266" s="29"/>
      <c r="R266" s="29">
        <v>6836.8509999999997</v>
      </c>
      <c r="S266">
        <f t="shared" si="23"/>
        <v>232452.93399999998</v>
      </c>
      <c r="W266" s="29">
        <v>94879488.582000002</v>
      </c>
      <c r="X266" s="29">
        <f t="shared" si="21"/>
        <v>95117307.561000004</v>
      </c>
    </row>
    <row r="267" spans="1:24">
      <c r="A267" s="29">
        <f t="shared" si="22"/>
        <v>91238040.013999999</v>
      </c>
      <c r="B267" s="29">
        <v>218227.598</v>
      </c>
      <c r="C267" s="29">
        <v>91019812.415999994</v>
      </c>
      <c r="D267">
        <f t="shared" si="24"/>
        <v>2029</v>
      </c>
      <c r="E267">
        <f t="shared" si="25"/>
        <v>4</v>
      </c>
      <c r="G267" s="29">
        <v>89070779.190000013</v>
      </c>
      <c r="H267" s="29">
        <v>91680715.067999989</v>
      </c>
      <c r="L267" s="29">
        <v>1929.404</v>
      </c>
      <c r="M267" s="29">
        <v>46811.453999999998</v>
      </c>
      <c r="N267">
        <f t="shared" si="26"/>
        <v>90318206.59341599</v>
      </c>
      <c r="O267" s="29"/>
      <c r="R267" s="29">
        <v>6275.3819999999996</v>
      </c>
      <c r="S267">
        <f t="shared" si="23"/>
        <v>213362.98799999998</v>
      </c>
      <c r="W267" s="29">
        <v>90373614.044</v>
      </c>
      <c r="X267" s="29">
        <f t="shared" si="21"/>
        <v>90591841.642000005</v>
      </c>
    </row>
    <row r="268" spans="1:24">
      <c r="A268" s="29">
        <f t="shared" si="22"/>
        <v>93394434.358999997</v>
      </c>
      <c r="B268" s="29">
        <v>228138.95600000001</v>
      </c>
      <c r="C268" s="29">
        <v>93166295.402999997</v>
      </c>
      <c r="D268">
        <f t="shared" si="24"/>
        <v>2029</v>
      </c>
      <c r="E268">
        <f t="shared" si="25"/>
        <v>5</v>
      </c>
      <c r="G268" s="29">
        <v>91280932.290000007</v>
      </c>
      <c r="H268" s="29">
        <v>93832027.245000005</v>
      </c>
      <c r="L268" s="29">
        <v>1978.0830000000001</v>
      </c>
      <c r="M268" s="29">
        <v>46811.453999999998</v>
      </c>
      <c r="N268">
        <f t="shared" si="26"/>
        <v>92596941.362682</v>
      </c>
      <c r="O268" s="29"/>
      <c r="R268" s="29">
        <v>6576.4189999999999</v>
      </c>
      <c r="S268">
        <f t="shared" si="23"/>
        <v>223598.24599999998</v>
      </c>
      <c r="W268" s="29">
        <v>92692838.094999999</v>
      </c>
      <c r="X268" s="29">
        <f t="shared" si="21"/>
        <v>92920977.050999999</v>
      </c>
    </row>
    <row r="269" spans="1:24">
      <c r="A269" s="29">
        <f t="shared" si="22"/>
        <v>110873403.98200001</v>
      </c>
      <c r="B269" s="29">
        <v>269002.28999999998</v>
      </c>
      <c r="C269" s="29">
        <v>110604401.692</v>
      </c>
      <c r="D269">
        <f t="shared" si="24"/>
        <v>2029</v>
      </c>
      <c r="E269">
        <f t="shared" si="25"/>
        <v>6</v>
      </c>
      <c r="G269" s="29">
        <v>108380809.10700001</v>
      </c>
      <c r="H269" s="29">
        <v>111005707.008</v>
      </c>
      <c r="L269" s="29">
        <v>2354.0990000000002</v>
      </c>
      <c r="M269" s="29">
        <v>46811.453999999998</v>
      </c>
      <c r="N269">
        <f t="shared" si="26"/>
        <v>110198797.049946</v>
      </c>
      <c r="O269" s="29"/>
      <c r="R269" s="29">
        <v>7763.6229999999996</v>
      </c>
      <c r="S269">
        <f t="shared" si="23"/>
        <v>263963.18199999997</v>
      </c>
      <c r="W269" s="29">
        <v>110010509.955</v>
      </c>
      <c r="X269" s="29">
        <f t="shared" si="21"/>
        <v>110279512.245</v>
      </c>
    </row>
    <row r="270" spans="1:24">
      <c r="A270" s="29">
        <f t="shared" si="22"/>
        <v>124908428.458</v>
      </c>
      <c r="B270" s="29">
        <v>301540.15500000003</v>
      </c>
      <c r="C270" s="29">
        <v>124606888.303</v>
      </c>
      <c r="D270">
        <f t="shared" si="24"/>
        <v>2029</v>
      </c>
      <c r="E270">
        <f t="shared" si="25"/>
        <v>7</v>
      </c>
      <c r="G270" s="29">
        <v>122109139.163</v>
      </c>
      <c r="H270" s="29">
        <v>124735053.28299999</v>
      </c>
      <c r="L270" s="29">
        <v>2658.848</v>
      </c>
      <c r="M270" s="29">
        <v>46821.125999999997</v>
      </c>
      <c r="N270">
        <f t="shared" si="26"/>
        <v>124490257.22284798</v>
      </c>
      <c r="O270" s="29"/>
      <c r="R270" s="29">
        <v>8707.6090000000004</v>
      </c>
      <c r="S270">
        <f t="shared" si="23"/>
        <v>296058.70600000001</v>
      </c>
      <c r="W270" s="29">
        <v>123622817.543</v>
      </c>
      <c r="X270" s="29">
        <f t="shared" si="21"/>
        <v>123924357.698</v>
      </c>
    </row>
    <row r="271" spans="1:24">
      <c r="A271" s="29">
        <f t="shared" si="22"/>
        <v>126020075.653</v>
      </c>
      <c r="B271" s="29">
        <v>308488.07799999998</v>
      </c>
      <c r="C271" s="29">
        <v>125711587.575</v>
      </c>
      <c r="D271">
        <f t="shared" si="24"/>
        <v>2029</v>
      </c>
      <c r="E271">
        <f t="shared" si="25"/>
        <v>8</v>
      </c>
      <c r="G271" s="29">
        <v>123208456.088</v>
      </c>
      <c r="H271" s="29">
        <v>125783203.09899999</v>
      </c>
      <c r="L271" s="29">
        <v>2685.4929999999999</v>
      </c>
      <c r="M271" s="29">
        <v>46821.125999999997</v>
      </c>
      <c r="N271">
        <f t="shared" si="26"/>
        <v>125737806.12511799</v>
      </c>
      <c r="O271" s="29"/>
      <c r="R271" s="29">
        <v>8910.5490000000009</v>
      </c>
      <c r="S271">
        <f t="shared" si="23"/>
        <v>302958.66600000003</v>
      </c>
      <c r="W271" s="29">
        <v>124763433.64300001</v>
      </c>
      <c r="X271" s="29">
        <f t="shared" si="21"/>
        <v>125071921.721</v>
      </c>
    </row>
    <row r="272" spans="1:24">
      <c r="A272" s="29">
        <f t="shared" si="22"/>
        <v>121794614.98999999</v>
      </c>
      <c r="B272" s="29">
        <v>320387.83100000001</v>
      </c>
      <c r="C272" s="29">
        <v>121474227.15899999</v>
      </c>
      <c r="D272">
        <f t="shared" si="24"/>
        <v>2029</v>
      </c>
      <c r="E272">
        <f t="shared" si="25"/>
        <v>9</v>
      </c>
      <c r="G272" s="29">
        <v>119133798.27</v>
      </c>
      <c r="H272" s="29">
        <v>121763553.267</v>
      </c>
      <c r="L272" s="29">
        <v>2593.6</v>
      </c>
      <c r="M272" s="29">
        <v>46821.125999999997</v>
      </c>
      <c r="N272">
        <f t="shared" si="26"/>
        <v>121435272.39359999</v>
      </c>
      <c r="O272" s="29"/>
      <c r="R272" s="29">
        <v>9263.4380000000001</v>
      </c>
      <c r="S272">
        <f t="shared" si="23"/>
        <v>314956.89199999999</v>
      </c>
      <c r="W272" s="29">
        <v>120926941.338</v>
      </c>
      <c r="X272" s="29">
        <f t="shared" si="21"/>
        <v>121247329.169</v>
      </c>
    </row>
    <row r="273" spans="1:24">
      <c r="A273" s="29">
        <f t="shared" si="22"/>
        <v>100983697.58299999</v>
      </c>
      <c r="B273" s="29">
        <v>275283.09299999999</v>
      </c>
      <c r="C273" s="29">
        <v>100708414.48999999</v>
      </c>
      <c r="D273">
        <f t="shared" si="24"/>
        <v>2029</v>
      </c>
      <c r="E273">
        <f t="shared" si="25"/>
        <v>10</v>
      </c>
      <c r="G273" s="29">
        <v>98800475.103</v>
      </c>
      <c r="H273" s="29">
        <v>101418700.639</v>
      </c>
      <c r="L273" s="29">
        <v>2144.7820000000002</v>
      </c>
      <c r="M273" s="29">
        <v>46828.044000000002</v>
      </c>
      <c r="N273">
        <f t="shared" si="26"/>
        <v>100435945.86640801</v>
      </c>
      <c r="O273" s="29"/>
      <c r="R273" s="29">
        <v>7955.63</v>
      </c>
      <c r="S273">
        <f t="shared" si="23"/>
        <v>270491.42</v>
      </c>
      <c r="W273" s="29">
        <v>99885629.672999993</v>
      </c>
      <c r="X273" s="29">
        <f t="shared" si="21"/>
        <v>100160912.76599999</v>
      </c>
    </row>
    <row r="274" spans="1:24">
      <c r="A274" s="29">
        <f t="shared" si="22"/>
        <v>89781451.713</v>
      </c>
      <c r="B274" s="29">
        <v>239653.709</v>
      </c>
      <c r="C274" s="29">
        <v>89541798.003999993</v>
      </c>
      <c r="D274">
        <f t="shared" si="24"/>
        <v>2029</v>
      </c>
      <c r="E274">
        <f t="shared" si="25"/>
        <v>11</v>
      </c>
      <c r="G274" s="29">
        <v>87709190.483999997</v>
      </c>
      <c r="H274" s="29">
        <v>90308785.487999991</v>
      </c>
      <c r="L274" s="29">
        <v>1899.9739999999999</v>
      </c>
      <c r="M274" s="29">
        <v>46828.044000000002</v>
      </c>
      <c r="N274">
        <f t="shared" si="26"/>
        <v>88972066.070856005</v>
      </c>
      <c r="O274" s="29"/>
      <c r="R274" s="29">
        <v>6904.4610000000002</v>
      </c>
      <c r="S274">
        <f t="shared" si="23"/>
        <v>234751.674</v>
      </c>
      <c r="W274" s="29">
        <v>88567141.818000004</v>
      </c>
      <c r="X274" s="29">
        <f t="shared" si="21"/>
        <v>88806795.52700001</v>
      </c>
    </row>
    <row r="275" spans="1:24">
      <c r="A275" s="29">
        <f t="shared" si="22"/>
        <v>92704241.444000006</v>
      </c>
      <c r="B275" s="29">
        <v>223749.86799999999</v>
      </c>
      <c r="C275" s="29">
        <v>92480491.576000005</v>
      </c>
      <c r="D275">
        <f t="shared" si="24"/>
        <v>2029</v>
      </c>
      <c r="E275">
        <f t="shared" si="25"/>
        <v>12</v>
      </c>
      <c r="G275" s="29">
        <v>90456991.747999996</v>
      </c>
      <c r="H275" s="29">
        <v>93111610.515000001</v>
      </c>
      <c r="L275" s="29">
        <v>1955.356</v>
      </c>
      <c r="M275" s="29">
        <v>46828.044000000002</v>
      </c>
      <c r="N275">
        <f t="shared" si="26"/>
        <v>91565496.803663999</v>
      </c>
      <c r="O275" s="29"/>
      <c r="R275" s="29">
        <v>6416.2849999999999</v>
      </c>
      <c r="S275">
        <f t="shared" si="23"/>
        <v>218153.69</v>
      </c>
      <c r="W275" s="29">
        <v>91979173.111000001</v>
      </c>
      <c r="X275" s="29">
        <f t="shared" si="21"/>
        <v>92202922.979000002</v>
      </c>
    </row>
    <row r="276" spans="1:24">
      <c r="A276" s="29">
        <f t="shared" si="22"/>
        <v>101487814.858</v>
      </c>
      <c r="B276" s="29">
        <v>234639.889</v>
      </c>
      <c r="C276" s="29">
        <v>101253174.969</v>
      </c>
      <c r="D276">
        <f t="shared" si="24"/>
        <v>2030</v>
      </c>
      <c r="E276">
        <f t="shared" si="25"/>
        <v>1</v>
      </c>
      <c r="G276" s="29">
        <v>98899029.104999989</v>
      </c>
      <c r="H276" s="29">
        <v>101971093.728</v>
      </c>
      <c r="L276" s="29">
        <v>2146.3960000000002</v>
      </c>
      <c r="M276" s="29">
        <v>46899.18</v>
      </c>
      <c r="N276">
        <f t="shared" si="26"/>
        <v>100664212.35528001</v>
      </c>
      <c r="O276" s="29"/>
      <c r="R276" s="29">
        <v>6716.5389999999998</v>
      </c>
      <c r="S276">
        <f t="shared" si="23"/>
        <v>228362.326</v>
      </c>
      <c r="W276" s="29">
        <v>101091152.86499999</v>
      </c>
      <c r="X276" s="29">
        <f t="shared" si="21"/>
        <v>101325792.75399999</v>
      </c>
    </row>
    <row r="277" spans="1:24">
      <c r="A277" s="29">
        <f t="shared" si="22"/>
        <v>96721495.252000004</v>
      </c>
      <c r="B277" s="29">
        <v>237510.228</v>
      </c>
      <c r="C277" s="29">
        <v>96483985.024000004</v>
      </c>
      <c r="D277">
        <f t="shared" si="24"/>
        <v>2030</v>
      </c>
      <c r="E277">
        <f t="shared" si="25"/>
        <v>2</v>
      </c>
      <c r="G277" s="29">
        <v>94390212.963</v>
      </c>
      <c r="H277" s="29">
        <v>97196593.879999995</v>
      </c>
      <c r="L277" s="29">
        <v>2048.0129999999999</v>
      </c>
      <c r="M277" s="29">
        <v>46899.18</v>
      </c>
      <c r="N277">
        <f t="shared" si="26"/>
        <v>96050130.329339996</v>
      </c>
      <c r="O277" s="29"/>
      <c r="R277" s="29">
        <v>6819.5910000000003</v>
      </c>
      <c r="S277">
        <f t="shared" si="23"/>
        <v>231866.09400000001</v>
      </c>
      <c r="W277" s="29">
        <v>96056735.844999999</v>
      </c>
      <c r="X277" s="29">
        <f t="shared" si="21"/>
        <v>96294246.072999999</v>
      </c>
    </row>
    <row r="278" spans="1:24">
      <c r="A278" s="29">
        <f t="shared" si="22"/>
        <v>95602532.428000003</v>
      </c>
      <c r="B278" s="29">
        <v>236901.30300000001</v>
      </c>
      <c r="C278" s="29">
        <v>95365631.125</v>
      </c>
      <c r="D278">
        <f t="shared" si="24"/>
        <v>2030</v>
      </c>
      <c r="E278">
        <f t="shared" si="25"/>
        <v>3</v>
      </c>
      <c r="G278" s="29">
        <v>93237226.106999993</v>
      </c>
      <c r="H278" s="29">
        <v>96156416.320999995</v>
      </c>
      <c r="L278" s="29">
        <v>2020.412</v>
      </c>
      <c r="M278" s="29">
        <v>46899.18</v>
      </c>
      <c r="N278">
        <f t="shared" si="26"/>
        <v>94755666.06216</v>
      </c>
      <c r="O278" s="29"/>
      <c r="R278" s="29">
        <v>6805.1930000000002</v>
      </c>
      <c r="S278">
        <f t="shared" si="23"/>
        <v>231376.56200000001</v>
      </c>
      <c r="W278" s="29">
        <v>94630471.243000001</v>
      </c>
      <c r="X278" s="29">
        <f t="shared" si="21"/>
        <v>94867372.546000004</v>
      </c>
    </row>
    <row r="279" spans="1:24">
      <c r="A279" s="29">
        <f t="shared" si="22"/>
        <v>90999320.375</v>
      </c>
      <c r="B279" s="29">
        <v>217544.95600000001</v>
      </c>
      <c r="C279" s="29">
        <v>90781775.419</v>
      </c>
      <c r="D279">
        <f t="shared" si="24"/>
        <v>2030</v>
      </c>
      <c r="E279">
        <f t="shared" si="25"/>
        <v>4</v>
      </c>
      <c r="G279" s="29">
        <v>88767423.51699999</v>
      </c>
      <c r="H279" s="29">
        <v>91727968.520999998</v>
      </c>
      <c r="L279" s="29">
        <v>1921.0409999999999</v>
      </c>
      <c r="M279" s="29">
        <v>46924.707999999999</v>
      </c>
      <c r="N279">
        <f t="shared" si="26"/>
        <v>90144287.981027991</v>
      </c>
      <c r="O279" s="29"/>
      <c r="R279" s="29">
        <v>6250.7759999999998</v>
      </c>
      <c r="S279">
        <f t="shared" si="23"/>
        <v>212526.38399999999</v>
      </c>
      <c r="W279" s="29">
        <v>90198645.660999998</v>
      </c>
      <c r="X279" s="29">
        <f t="shared" si="21"/>
        <v>90416190.616999999</v>
      </c>
    </row>
    <row r="280" spans="1:24">
      <c r="A280" s="29">
        <f t="shared" si="22"/>
        <v>93189628.572999999</v>
      </c>
      <c r="B280" s="29">
        <v>227599.23</v>
      </c>
      <c r="C280" s="29">
        <v>92962029.342999995</v>
      </c>
      <c r="D280">
        <f t="shared" si="24"/>
        <v>2030</v>
      </c>
      <c r="E280">
        <f t="shared" si="25"/>
        <v>5</v>
      </c>
      <c r="G280" s="29">
        <v>91011423.035000011</v>
      </c>
      <c r="H280" s="29">
        <v>93905222.643000007</v>
      </c>
      <c r="L280" s="29">
        <v>1970.4770000000001</v>
      </c>
      <c r="M280" s="29">
        <v>46924.707999999999</v>
      </c>
      <c r="N280">
        <f t="shared" si="26"/>
        <v>92464057.845716</v>
      </c>
      <c r="O280" s="29"/>
      <c r="R280" s="29">
        <v>6556.1869999999999</v>
      </c>
      <c r="S280">
        <f t="shared" si="23"/>
        <v>222910.35800000001</v>
      </c>
      <c r="W280" s="29">
        <v>92550874.483999997</v>
      </c>
      <c r="X280" s="29">
        <f t="shared" si="21"/>
        <v>92778473.714000002</v>
      </c>
    </row>
    <row r="281" spans="1:24">
      <c r="A281" s="29">
        <f t="shared" si="22"/>
        <v>110616396.57100001</v>
      </c>
      <c r="B281" s="29">
        <v>268422.81199999998</v>
      </c>
      <c r="C281" s="29">
        <v>110347973.759</v>
      </c>
      <c r="D281">
        <f t="shared" si="24"/>
        <v>2030</v>
      </c>
      <c r="E281">
        <f t="shared" si="25"/>
        <v>6</v>
      </c>
      <c r="G281" s="29">
        <v>108049938.89</v>
      </c>
      <c r="H281" s="29">
        <v>111027455.86</v>
      </c>
      <c r="L281" s="29">
        <v>2344.8629999999998</v>
      </c>
      <c r="M281" s="29">
        <v>46924.707999999999</v>
      </c>
      <c r="N281">
        <f t="shared" si="26"/>
        <v>110032011.57500398</v>
      </c>
      <c r="O281" s="29"/>
      <c r="R281" s="29">
        <v>7741.8729999999996</v>
      </c>
      <c r="S281">
        <f t="shared" si="23"/>
        <v>263223.68199999997</v>
      </c>
      <c r="W281" s="29">
        <v>109816682.515</v>
      </c>
      <c r="X281" s="29">
        <f t="shared" si="21"/>
        <v>110085105.32700001</v>
      </c>
    </row>
    <row r="282" spans="1:24">
      <c r="A282" s="29">
        <f t="shared" si="22"/>
        <v>124566272.508</v>
      </c>
      <c r="B282" s="29">
        <v>300832.402</v>
      </c>
      <c r="C282" s="29">
        <v>124265440.10600001</v>
      </c>
      <c r="D282">
        <f t="shared" si="24"/>
        <v>2030</v>
      </c>
      <c r="E282">
        <f t="shared" si="25"/>
        <v>7</v>
      </c>
      <c r="G282" s="29">
        <v>121688924.84100001</v>
      </c>
      <c r="H282" s="29">
        <v>124667183.942</v>
      </c>
      <c r="L282" s="29">
        <v>2647.4520000000002</v>
      </c>
      <c r="M282" s="29">
        <v>46925.542000000001</v>
      </c>
      <c r="N282">
        <f t="shared" si="26"/>
        <v>124233120.01898402</v>
      </c>
      <c r="O282" s="29"/>
      <c r="R282" s="29">
        <v>8681.9969999999994</v>
      </c>
      <c r="S282">
        <f t="shared" si="23"/>
        <v>295187.89799999999</v>
      </c>
      <c r="W282" s="29">
        <v>123343178.449</v>
      </c>
      <c r="X282" s="29">
        <f t="shared" si="21"/>
        <v>123644010.851</v>
      </c>
    </row>
    <row r="283" spans="1:24">
      <c r="A283" s="29">
        <f t="shared" si="22"/>
        <v>125671004.12799999</v>
      </c>
      <c r="B283" s="29">
        <v>307774.08600000001</v>
      </c>
      <c r="C283" s="29">
        <v>125363230.042</v>
      </c>
      <c r="D283">
        <f t="shared" si="24"/>
        <v>2030</v>
      </c>
      <c r="E283">
        <f t="shared" si="25"/>
        <v>8</v>
      </c>
      <c r="G283" s="29">
        <v>122781507.955</v>
      </c>
      <c r="H283" s="29">
        <v>125701734.34999999</v>
      </c>
      <c r="L283" s="29">
        <v>2673.944</v>
      </c>
      <c r="M283" s="29">
        <v>46925.542000000001</v>
      </c>
      <c r="N283">
        <f t="shared" si="26"/>
        <v>125476271.477648</v>
      </c>
      <c r="O283" s="29"/>
      <c r="R283" s="29">
        <v>8884.7939999999999</v>
      </c>
      <c r="S283">
        <f t="shared" si="23"/>
        <v>302082.99599999998</v>
      </c>
      <c r="W283" s="29">
        <v>124476301.41</v>
      </c>
      <c r="X283" s="29">
        <f t="shared" si="21"/>
        <v>124784075.49599999</v>
      </c>
    </row>
    <row r="284" spans="1:24">
      <c r="A284" s="29">
        <f t="shared" si="22"/>
        <v>121480903.737</v>
      </c>
      <c r="B284" s="29">
        <v>319727.16200000001</v>
      </c>
      <c r="C284" s="29">
        <v>121161176.575</v>
      </c>
      <c r="D284">
        <f t="shared" si="24"/>
        <v>2030</v>
      </c>
      <c r="E284">
        <f t="shared" si="25"/>
        <v>9</v>
      </c>
      <c r="G284" s="29">
        <v>118744869.34200001</v>
      </c>
      <c r="H284" s="29">
        <v>121727484.68799999</v>
      </c>
      <c r="L284" s="29">
        <v>2582.9899999999998</v>
      </c>
      <c r="M284" s="29">
        <v>46925.542000000001</v>
      </c>
      <c r="N284">
        <f t="shared" si="26"/>
        <v>121208205.73057999</v>
      </c>
      <c r="O284" s="29"/>
      <c r="R284" s="29">
        <v>9239.3259999999991</v>
      </c>
      <c r="S284">
        <f t="shared" si="23"/>
        <v>314137.08399999997</v>
      </c>
      <c r="W284" s="29">
        <v>120675886.09900001</v>
      </c>
      <c r="X284" s="29">
        <f t="shared" si="21"/>
        <v>120995613.26100001</v>
      </c>
    </row>
    <row r="285" spans="1:24">
      <c r="A285" s="29">
        <f t="shared" si="22"/>
        <v>100747692.84099999</v>
      </c>
      <c r="B285" s="29">
        <v>274709.04200000002</v>
      </c>
      <c r="C285" s="29">
        <v>100472983.79899999</v>
      </c>
      <c r="D285">
        <f t="shared" si="24"/>
        <v>2030</v>
      </c>
      <c r="E285">
        <f t="shared" si="25"/>
        <v>10</v>
      </c>
      <c r="G285" s="29">
        <v>98500201.304000005</v>
      </c>
      <c r="H285" s="29">
        <v>101469619.596</v>
      </c>
      <c r="L285" s="29">
        <v>2136.473</v>
      </c>
      <c r="M285" s="29">
        <v>46928.067999999999</v>
      </c>
      <c r="N285">
        <f t="shared" si="26"/>
        <v>100260550.22416399</v>
      </c>
      <c r="O285" s="29"/>
      <c r="R285" s="29">
        <v>7934.4830000000002</v>
      </c>
      <c r="S285">
        <f t="shared" si="23"/>
        <v>269772.42200000002</v>
      </c>
      <c r="W285" s="29">
        <v>99711881.721000001</v>
      </c>
      <c r="X285" s="29">
        <f t="shared" si="21"/>
        <v>99986590.762999997</v>
      </c>
    </row>
    <row r="286" spans="1:24">
      <c r="A286" s="29">
        <f t="shared" si="22"/>
        <v>89528418.004999995</v>
      </c>
      <c r="B286" s="29">
        <v>238953.666</v>
      </c>
      <c r="C286" s="29">
        <v>89289464.339000002</v>
      </c>
      <c r="D286">
        <f t="shared" si="24"/>
        <v>2030</v>
      </c>
      <c r="E286">
        <f t="shared" si="25"/>
        <v>11</v>
      </c>
      <c r="G286" s="29">
        <v>87395825.900000006</v>
      </c>
      <c r="H286" s="29">
        <v>90344114.67400001</v>
      </c>
      <c r="L286" s="29">
        <v>1891.4760000000001</v>
      </c>
      <c r="M286" s="29">
        <v>46928.067999999999</v>
      </c>
      <c r="N286">
        <f t="shared" si="26"/>
        <v>88763314.348368004</v>
      </c>
      <c r="O286" s="29"/>
      <c r="R286" s="29">
        <v>6879.6310000000003</v>
      </c>
      <c r="S286">
        <f t="shared" si="23"/>
        <v>233907.454</v>
      </c>
      <c r="W286" s="29">
        <v>88376629.593999997</v>
      </c>
      <c r="X286" s="29">
        <f t="shared" si="21"/>
        <v>88615583.25999999</v>
      </c>
    </row>
    <row r="287" spans="1:24">
      <c r="A287" s="29">
        <f t="shared" si="22"/>
        <v>92372918.818000004</v>
      </c>
      <c r="B287" s="29">
        <v>222799.891</v>
      </c>
      <c r="C287" s="29">
        <v>92150118.927000001</v>
      </c>
      <c r="D287">
        <f t="shared" si="24"/>
        <v>2030</v>
      </c>
      <c r="E287">
        <f t="shared" si="25"/>
        <v>12</v>
      </c>
      <c r="G287" s="29">
        <v>90063490.942000002</v>
      </c>
      <c r="H287" s="29">
        <v>93074184.030000001</v>
      </c>
      <c r="L287" s="29">
        <v>1944.998</v>
      </c>
      <c r="M287" s="29">
        <v>46928.067999999999</v>
      </c>
      <c r="N287">
        <f t="shared" si="26"/>
        <v>91274998.403863996</v>
      </c>
      <c r="O287" s="29"/>
      <c r="R287" s="29">
        <v>6383.8149999999996</v>
      </c>
      <c r="S287">
        <f t="shared" si="23"/>
        <v>217049.71</v>
      </c>
      <c r="W287" s="29">
        <v>91711387.871999994</v>
      </c>
      <c r="X287" s="29">
        <f t="shared" si="21"/>
        <v>91934187.762999997</v>
      </c>
    </row>
    <row r="288" spans="1:24">
      <c r="A288" s="29">
        <f t="shared" si="22"/>
        <v>101173229.318</v>
      </c>
      <c r="B288" s="29">
        <v>233676.33199999999</v>
      </c>
      <c r="C288" s="29">
        <v>100939552.986</v>
      </c>
      <c r="D288">
        <f t="shared" si="24"/>
        <v>2031</v>
      </c>
      <c r="E288">
        <f t="shared" si="25"/>
        <v>1</v>
      </c>
      <c r="G288" s="29">
        <v>98514738.656000003</v>
      </c>
      <c r="H288" s="29">
        <v>101939688.83299999</v>
      </c>
      <c r="L288" s="29">
        <v>2136.105</v>
      </c>
      <c r="M288" s="29">
        <v>47001.927000000003</v>
      </c>
      <c r="N288">
        <f t="shared" si="26"/>
        <v>100401051.27433501</v>
      </c>
      <c r="O288" s="29"/>
      <c r="R288" s="29">
        <v>6683.085</v>
      </c>
      <c r="S288">
        <f t="shared" si="23"/>
        <v>227224.89</v>
      </c>
      <c r="W288" s="29">
        <v>100828526.34299999</v>
      </c>
      <c r="X288" s="29">
        <f t="shared" si="21"/>
        <v>101062202.675</v>
      </c>
    </row>
    <row r="289" spans="1:24">
      <c r="A289" s="29">
        <f t="shared" si="22"/>
        <v>96432527.693000004</v>
      </c>
      <c r="B289" s="29">
        <v>236621.45600000001</v>
      </c>
      <c r="C289" s="29">
        <v>96195906.237000003</v>
      </c>
      <c r="D289">
        <f t="shared" si="24"/>
        <v>2031</v>
      </c>
      <c r="E289">
        <f t="shared" si="25"/>
        <v>2</v>
      </c>
      <c r="G289" s="29">
        <v>94037552.009000003</v>
      </c>
      <c r="H289" s="29">
        <v>97166299.609999999</v>
      </c>
      <c r="L289" s="29">
        <v>2038.575</v>
      </c>
      <c r="M289" s="29">
        <v>47001.927000000003</v>
      </c>
      <c r="N289">
        <f t="shared" si="26"/>
        <v>95816953.33402501</v>
      </c>
      <c r="O289" s="29"/>
      <c r="R289" s="29">
        <v>6788.7669999999998</v>
      </c>
      <c r="S289">
        <f t="shared" si="23"/>
        <v>230818.07799999998</v>
      </c>
      <c r="W289" s="29">
        <v>95818241.721000001</v>
      </c>
      <c r="X289" s="29">
        <f t="shared" si="21"/>
        <v>96054863.177000001</v>
      </c>
    </row>
    <row r="290" spans="1:24">
      <c r="A290" s="29">
        <f t="shared" si="22"/>
        <v>95352986.177000001</v>
      </c>
      <c r="B290" s="29">
        <v>236142.78700000001</v>
      </c>
      <c r="C290" s="29">
        <v>95116843.390000001</v>
      </c>
      <c r="D290">
        <f t="shared" si="24"/>
        <v>2031</v>
      </c>
      <c r="E290">
        <f t="shared" si="25"/>
        <v>3</v>
      </c>
      <c r="G290" s="29">
        <v>92922288.17400001</v>
      </c>
      <c r="H290" s="29">
        <v>96176803.384000003</v>
      </c>
      <c r="L290" s="29">
        <v>2011.7919999999999</v>
      </c>
      <c r="M290" s="29">
        <v>47001.927000000003</v>
      </c>
      <c r="N290">
        <f t="shared" si="26"/>
        <v>94558100.723184004</v>
      </c>
      <c r="O290" s="29"/>
      <c r="R290" s="29">
        <v>6778.183</v>
      </c>
      <c r="S290">
        <f t="shared" si="23"/>
        <v>230458.22200000001</v>
      </c>
      <c r="W290" s="29">
        <v>94431772.218999997</v>
      </c>
      <c r="X290" s="29">
        <f t="shared" si="21"/>
        <v>94667915.005999997</v>
      </c>
    </row>
    <row r="291" spans="1:24">
      <c r="A291" s="29">
        <f t="shared" si="22"/>
        <v>90791909.829999998</v>
      </c>
      <c r="B291" s="29">
        <v>216958.93599999999</v>
      </c>
      <c r="C291" s="29">
        <v>90574950.893999994</v>
      </c>
      <c r="D291">
        <f t="shared" si="24"/>
        <v>2031</v>
      </c>
      <c r="E291">
        <f t="shared" si="25"/>
        <v>4</v>
      </c>
      <c r="G291" s="29">
        <v>88498196.851999998</v>
      </c>
      <c r="H291" s="29">
        <v>91798121.625</v>
      </c>
      <c r="L291" s="29">
        <v>1913.527</v>
      </c>
      <c r="M291" s="29">
        <v>47010.705000000002</v>
      </c>
      <c r="N291">
        <f t="shared" si="26"/>
        <v>89956253.306535006</v>
      </c>
      <c r="O291" s="29"/>
      <c r="R291" s="29">
        <v>6229.2539999999999</v>
      </c>
      <c r="S291">
        <f t="shared" si="23"/>
        <v>211794.636</v>
      </c>
      <c r="W291" s="29">
        <v>90040176.866999999</v>
      </c>
      <c r="X291" s="29">
        <f t="shared" si="21"/>
        <v>90257135.803000003</v>
      </c>
    </row>
    <row r="292" spans="1:24">
      <c r="A292" s="29">
        <f t="shared" si="22"/>
        <v>93015829.026000008</v>
      </c>
      <c r="B292" s="29">
        <v>227154.34700000001</v>
      </c>
      <c r="C292" s="29">
        <v>92788674.679000005</v>
      </c>
      <c r="D292">
        <f t="shared" si="24"/>
        <v>2031</v>
      </c>
      <c r="E292">
        <f t="shared" si="25"/>
        <v>5</v>
      </c>
      <c r="G292" s="29">
        <v>90775621.577999994</v>
      </c>
      <c r="H292" s="29">
        <v>94001149.650000006</v>
      </c>
      <c r="L292" s="29">
        <v>1963.7080000000001</v>
      </c>
      <c r="M292" s="29">
        <v>47010.705000000002</v>
      </c>
      <c r="N292">
        <f t="shared" si="26"/>
        <v>92315297.494140014</v>
      </c>
      <c r="O292" s="29"/>
      <c r="R292" s="29">
        <v>6538.9660000000003</v>
      </c>
      <c r="S292">
        <f t="shared" si="23"/>
        <v>222324.84400000001</v>
      </c>
      <c r="W292" s="29">
        <v>92425235.535999998</v>
      </c>
      <c r="X292" s="29">
        <f t="shared" si="21"/>
        <v>92652389.883000001</v>
      </c>
    </row>
    <row r="293" spans="1:24">
      <c r="A293" s="29">
        <f t="shared" si="22"/>
        <v>110392426.46699999</v>
      </c>
      <c r="B293" s="29">
        <v>267941.02600000001</v>
      </c>
      <c r="C293" s="29">
        <v>110124485.441</v>
      </c>
      <c r="D293">
        <f t="shared" si="24"/>
        <v>2031</v>
      </c>
      <c r="E293">
        <f t="shared" si="25"/>
        <v>6</v>
      </c>
      <c r="G293" s="29">
        <v>107755300.773</v>
      </c>
      <c r="H293" s="29">
        <v>111074143.081</v>
      </c>
      <c r="L293" s="29">
        <v>2336.5329999999999</v>
      </c>
      <c r="M293" s="29">
        <v>47010.705000000002</v>
      </c>
      <c r="N293">
        <f t="shared" si="26"/>
        <v>109842063.585765</v>
      </c>
      <c r="O293" s="29"/>
      <c r="R293" s="29">
        <v>7723.2380000000003</v>
      </c>
      <c r="S293">
        <f t="shared" si="23"/>
        <v>262590.092</v>
      </c>
      <c r="W293" s="29">
        <v>109641057.09299999</v>
      </c>
      <c r="X293" s="29">
        <f t="shared" si="21"/>
        <v>109908998.11899999</v>
      </c>
    </row>
    <row r="294" spans="1:24">
      <c r="A294" s="29">
        <f t="shared" si="22"/>
        <v>124259654.94</v>
      </c>
      <c r="B294" s="29">
        <v>300225.99800000002</v>
      </c>
      <c r="C294" s="29">
        <v>123959428.942</v>
      </c>
      <c r="D294">
        <f t="shared" si="24"/>
        <v>2031</v>
      </c>
      <c r="E294">
        <f t="shared" si="25"/>
        <v>7</v>
      </c>
      <c r="G294" s="29">
        <v>121307722.34100001</v>
      </c>
      <c r="H294" s="29">
        <v>124626964.23200001</v>
      </c>
      <c r="L294" s="29">
        <v>2637.0320000000002</v>
      </c>
      <c r="M294" s="29">
        <v>47021.417999999998</v>
      </c>
      <c r="N294">
        <f t="shared" si="26"/>
        <v>123996983.95137601</v>
      </c>
      <c r="O294" s="29"/>
      <c r="R294" s="29">
        <v>8659.6129999999994</v>
      </c>
      <c r="S294">
        <f t="shared" si="23"/>
        <v>294426.842</v>
      </c>
      <c r="W294" s="29">
        <v>123090378.624</v>
      </c>
      <c r="X294" s="29">
        <f t="shared" si="21"/>
        <v>123390604.62199999</v>
      </c>
    </row>
    <row r="295" spans="1:24">
      <c r="A295" s="29">
        <f t="shared" si="22"/>
        <v>125357007.84799999</v>
      </c>
      <c r="B295" s="29">
        <v>307159.47600000002</v>
      </c>
      <c r="C295" s="29">
        <v>125049848.37199999</v>
      </c>
      <c r="D295">
        <f t="shared" si="24"/>
        <v>2031</v>
      </c>
      <c r="E295">
        <f t="shared" si="25"/>
        <v>8</v>
      </c>
      <c r="G295" s="29">
        <v>122393132.27599999</v>
      </c>
      <c r="H295" s="29">
        <v>125647697.258</v>
      </c>
      <c r="L295" s="29">
        <v>2663.3620000000001</v>
      </c>
      <c r="M295" s="29">
        <v>47021.417999999998</v>
      </c>
      <c r="N295">
        <f t="shared" si="26"/>
        <v>125235057.887316</v>
      </c>
      <c r="O295" s="29"/>
      <c r="R295" s="29">
        <v>8862.2080000000005</v>
      </c>
      <c r="S295">
        <f t="shared" si="23"/>
        <v>301315.07200000004</v>
      </c>
      <c r="W295" s="29">
        <v>124215659.801</v>
      </c>
      <c r="X295" s="29">
        <f t="shared" si="21"/>
        <v>124522819.277</v>
      </c>
    </row>
    <row r="296" spans="1:24">
      <c r="A296" s="29">
        <f t="shared" si="22"/>
        <v>121202271.42900001</v>
      </c>
      <c r="B296" s="29">
        <v>319165.48700000002</v>
      </c>
      <c r="C296" s="29">
        <v>120883105.942</v>
      </c>
      <c r="D296">
        <f t="shared" si="24"/>
        <v>2031</v>
      </c>
      <c r="E296">
        <f t="shared" si="25"/>
        <v>9</v>
      </c>
      <c r="G296" s="29">
        <v>118394299.715</v>
      </c>
      <c r="H296" s="29">
        <v>121718396.601</v>
      </c>
      <c r="L296" s="29">
        <v>2573.337</v>
      </c>
      <c r="M296" s="29">
        <v>47021.417999999998</v>
      </c>
      <c r="N296">
        <f t="shared" si="26"/>
        <v>121001954.73186599</v>
      </c>
      <c r="O296" s="29"/>
      <c r="R296" s="29">
        <v>9218.3629999999994</v>
      </c>
      <c r="S296">
        <f t="shared" si="23"/>
        <v>313424.342</v>
      </c>
      <c r="W296" s="29">
        <v>120451202.235</v>
      </c>
      <c r="X296" s="29">
        <f t="shared" si="21"/>
        <v>120770367.722</v>
      </c>
    </row>
    <row r="297" spans="1:24">
      <c r="A297" s="29">
        <f t="shared" si="22"/>
        <v>100541697.824</v>
      </c>
      <c r="B297" s="29">
        <v>274223.33799999999</v>
      </c>
      <c r="C297" s="29">
        <v>100267474.486</v>
      </c>
      <c r="D297">
        <f t="shared" si="24"/>
        <v>2031</v>
      </c>
      <c r="E297">
        <f t="shared" si="25"/>
        <v>10</v>
      </c>
      <c r="G297" s="29">
        <v>98233138.088</v>
      </c>
      <c r="H297" s="29">
        <v>101542302.06199999</v>
      </c>
      <c r="L297" s="29">
        <v>2129</v>
      </c>
      <c r="M297" s="29">
        <v>47030.000999999997</v>
      </c>
      <c r="N297">
        <f t="shared" si="26"/>
        <v>100126872.12899999</v>
      </c>
      <c r="O297" s="29"/>
      <c r="R297" s="29">
        <v>7916.18</v>
      </c>
      <c r="S297">
        <f t="shared" si="23"/>
        <v>269150.12</v>
      </c>
      <c r="W297" s="29">
        <v>99563487.136000007</v>
      </c>
      <c r="X297" s="29">
        <f t="shared" si="21"/>
        <v>99837710.474000007</v>
      </c>
    </row>
    <row r="298" spans="1:24">
      <c r="A298" s="29">
        <f t="shared" si="22"/>
        <v>89304510.345999986</v>
      </c>
      <c r="B298" s="29">
        <v>238339.467</v>
      </c>
      <c r="C298" s="29">
        <v>89066170.878999993</v>
      </c>
      <c r="D298">
        <f t="shared" si="24"/>
        <v>2031</v>
      </c>
      <c r="E298">
        <f t="shared" si="25"/>
        <v>11</v>
      </c>
      <c r="G298" s="29">
        <v>87114708.079999998</v>
      </c>
      <c r="H298" s="29">
        <v>90400325.00500001</v>
      </c>
      <c r="L298" s="29">
        <v>1883.789</v>
      </c>
      <c r="M298" s="29">
        <v>47030.000999999997</v>
      </c>
      <c r="N298">
        <f t="shared" si="26"/>
        <v>88594598.55378899</v>
      </c>
      <c r="O298" s="29"/>
      <c r="R298" s="29">
        <v>6857.5810000000001</v>
      </c>
      <c r="S298">
        <f t="shared" si="23"/>
        <v>233157.75400000002</v>
      </c>
      <c r="W298" s="29">
        <v>88210624.390000001</v>
      </c>
      <c r="X298" s="29">
        <f t="shared" si="21"/>
        <v>88448963.856999993</v>
      </c>
    </row>
    <row r="299" spans="1:24">
      <c r="A299" s="29">
        <f t="shared" si="22"/>
        <v>92071089.223000005</v>
      </c>
      <c r="B299" s="29">
        <v>221935.69200000001</v>
      </c>
      <c r="C299" s="29">
        <v>91849153.531000003</v>
      </c>
      <c r="D299">
        <f t="shared" si="24"/>
        <v>2031</v>
      </c>
      <c r="E299">
        <f t="shared" si="25"/>
        <v>12</v>
      </c>
      <c r="G299" s="29">
        <v>89702979.868000001</v>
      </c>
      <c r="H299" s="29">
        <v>93058141.088</v>
      </c>
      <c r="L299" s="29">
        <v>1935.4760000000001</v>
      </c>
      <c r="M299" s="29">
        <v>47030.000999999997</v>
      </c>
      <c r="N299">
        <f t="shared" si="26"/>
        <v>91025438.215475991</v>
      </c>
      <c r="O299" s="29"/>
      <c r="R299" s="29">
        <v>6354.1589999999997</v>
      </c>
      <c r="S299">
        <f t="shared" si="23"/>
        <v>216041.40599999999</v>
      </c>
      <c r="W299" s="29">
        <v>91468367.098000005</v>
      </c>
      <c r="X299" s="29">
        <f t="shared" si="21"/>
        <v>91690302.790000007</v>
      </c>
    </row>
    <row r="300" spans="1:24">
      <c r="A300" s="29">
        <f t="shared" si="22"/>
        <v>100869160.08</v>
      </c>
      <c r="B300" s="29">
        <v>232755.68799999999</v>
      </c>
      <c r="C300" s="29">
        <v>100636404.392</v>
      </c>
      <c r="D300">
        <f t="shared" si="24"/>
        <v>2032</v>
      </c>
      <c r="E300">
        <f t="shared" si="25"/>
        <v>1</v>
      </c>
      <c r="G300" s="29">
        <v>98147674.532999992</v>
      </c>
      <c r="H300" s="29">
        <v>101940856.14799999</v>
      </c>
      <c r="L300" s="29">
        <v>2126.3580000000002</v>
      </c>
      <c r="M300" s="29">
        <v>47104.332999999999</v>
      </c>
      <c r="N300">
        <f t="shared" si="26"/>
        <v>100160675.30921401</v>
      </c>
      <c r="O300" s="29"/>
      <c r="R300" s="29">
        <v>6651.402</v>
      </c>
      <c r="S300">
        <f t="shared" si="23"/>
        <v>226147.66800000001</v>
      </c>
      <c r="W300" s="29">
        <v>100574201.26199999</v>
      </c>
      <c r="X300" s="29">
        <f t="shared" si="21"/>
        <v>100806956.94999999</v>
      </c>
    </row>
    <row r="301" spans="1:24">
      <c r="A301" s="29">
        <f t="shared" si="22"/>
        <v>96153162.787</v>
      </c>
      <c r="B301" s="29">
        <v>235772.98199999999</v>
      </c>
      <c r="C301" s="29">
        <v>95917389.805000007</v>
      </c>
      <c r="D301">
        <f t="shared" si="24"/>
        <v>2032</v>
      </c>
      <c r="E301">
        <f t="shared" si="25"/>
        <v>2</v>
      </c>
      <c r="G301" s="29">
        <v>93700632.953999996</v>
      </c>
      <c r="H301" s="29">
        <v>97165765.953999996</v>
      </c>
      <c r="L301" s="29">
        <v>2029.635</v>
      </c>
      <c r="M301" s="29">
        <v>47104.332999999999</v>
      </c>
      <c r="N301">
        <f t="shared" si="26"/>
        <v>95604602.908454999</v>
      </c>
      <c r="O301" s="29"/>
      <c r="R301" s="29">
        <v>6759.5969999999998</v>
      </c>
      <c r="S301">
        <f t="shared" si="23"/>
        <v>229826.29799999998</v>
      </c>
      <c r="W301" s="29">
        <v>95587315.956</v>
      </c>
      <c r="X301" s="29">
        <f t="shared" si="21"/>
        <v>95823088.937999994</v>
      </c>
    </row>
    <row r="302" spans="1:24">
      <c r="A302" s="29">
        <f t="shared" si="22"/>
        <v>98034375.761999995</v>
      </c>
      <c r="B302" s="29">
        <v>241814</v>
      </c>
      <c r="C302" s="29">
        <v>97792561.761999995</v>
      </c>
      <c r="D302">
        <f t="shared" si="24"/>
        <v>2032</v>
      </c>
      <c r="E302">
        <f t="shared" si="25"/>
        <v>3</v>
      </c>
      <c r="G302" s="29">
        <v>95455808.040000007</v>
      </c>
      <c r="H302" s="29">
        <v>99180018.526000008</v>
      </c>
      <c r="L302" s="29">
        <v>2066.9670000000001</v>
      </c>
      <c r="M302" s="29">
        <v>47104.332999999999</v>
      </c>
      <c r="N302">
        <f t="shared" si="26"/>
        <v>97363101.868010998</v>
      </c>
      <c r="O302" s="29"/>
      <c r="R302" s="29">
        <v>6936.2529999999997</v>
      </c>
      <c r="S302">
        <f t="shared" si="23"/>
        <v>235832.60199999998</v>
      </c>
      <c r="W302" s="29">
        <v>96638877.349000007</v>
      </c>
      <c r="X302" s="29">
        <f t="shared" si="21"/>
        <v>96880691.349000007</v>
      </c>
    </row>
    <row r="303" spans="1:24">
      <c r="A303" s="29">
        <f t="shared" si="22"/>
        <v>90625059.193999991</v>
      </c>
      <c r="B303" s="29">
        <v>216482.005</v>
      </c>
      <c r="C303" s="29">
        <v>90408577.188999996</v>
      </c>
      <c r="D303">
        <f t="shared" si="24"/>
        <v>2032</v>
      </c>
      <c r="E303">
        <f t="shared" si="25"/>
        <v>4</v>
      </c>
      <c r="G303" s="29">
        <v>88270208.152999997</v>
      </c>
      <c r="H303" s="29">
        <v>91925105.887000009</v>
      </c>
      <c r="L303" s="29">
        <v>1906.9780000000001</v>
      </c>
      <c r="M303" s="29">
        <v>47110.998</v>
      </c>
      <c r="N303">
        <f t="shared" si="26"/>
        <v>89839636.744044006</v>
      </c>
      <c r="O303" s="29"/>
      <c r="R303" s="29">
        <v>6211.0339999999997</v>
      </c>
      <c r="S303">
        <f t="shared" si="23"/>
        <v>211175.15599999999</v>
      </c>
      <c r="W303" s="29">
        <v>89920185.113000005</v>
      </c>
      <c r="X303" s="29">
        <f t="shared" si="21"/>
        <v>90136667.118000001</v>
      </c>
    </row>
    <row r="304" spans="1:24">
      <c r="A304" s="29">
        <f t="shared" si="22"/>
        <v>92881407.994000003</v>
      </c>
      <c r="B304" s="29">
        <v>226813.764</v>
      </c>
      <c r="C304" s="29">
        <v>92654594.230000004</v>
      </c>
      <c r="D304">
        <f t="shared" si="24"/>
        <v>2032</v>
      </c>
      <c r="E304">
        <f t="shared" si="25"/>
        <v>5</v>
      </c>
      <c r="G304" s="29">
        <v>90579846.444000006</v>
      </c>
      <c r="H304" s="29">
        <v>94152344.621999994</v>
      </c>
      <c r="L304" s="29">
        <v>1957.877</v>
      </c>
      <c r="M304" s="29">
        <v>47110.998</v>
      </c>
      <c r="N304">
        <f t="shared" si="26"/>
        <v>92237539.431245998</v>
      </c>
      <c r="O304" s="29"/>
      <c r="R304" s="29">
        <v>6524.8980000000001</v>
      </c>
      <c r="S304">
        <f t="shared" si="23"/>
        <v>221846.53200000001</v>
      </c>
      <c r="W304" s="29">
        <v>92337056.040999994</v>
      </c>
      <c r="X304" s="29">
        <f t="shared" ref="X304:X367" si="27">W304+B304</f>
        <v>92563869.804999992</v>
      </c>
    </row>
    <row r="305" spans="1:24">
      <c r="A305" s="29">
        <f t="shared" ref="A305:A368" si="28">B305+C305</f>
        <v>110210965.38800001</v>
      </c>
      <c r="B305" s="29">
        <v>267567.62699999998</v>
      </c>
      <c r="C305" s="29">
        <v>109943397.76100001</v>
      </c>
      <c r="D305">
        <f t="shared" si="24"/>
        <v>2032</v>
      </c>
      <c r="E305">
        <f t="shared" si="25"/>
        <v>6</v>
      </c>
      <c r="G305" s="29">
        <v>107504038.87799999</v>
      </c>
      <c r="H305" s="29">
        <v>111179889.10599999</v>
      </c>
      <c r="L305" s="29">
        <v>2329.223</v>
      </c>
      <c r="M305" s="29">
        <v>47110.998</v>
      </c>
      <c r="N305">
        <f t="shared" si="26"/>
        <v>109732020.09455399</v>
      </c>
      <c r="O305" s="29"/>
      <c r="R305" s="29">
        <v>7707.88</v>
      </c>
      <c r="S305">
        <f t="shared" ref="S305:S368" si="29">R305*34</f>
        <v>262067.92</v>
      </c>
      <c r="W305" s="29">
        <v>109505838.875</v>
      </c>
      <c r="X305" s="29">
        <f t="shared" si="27"/>
        <v>109773406.502</v>
      </c>
    </row>
    <row r="306" spans="1:24">
      <c r="A306" s="29">
        <f t="shared" si="28"/>
        <v>124025785.71600001</v>
      </c>
      <c r="B306" s="29">
        <v>299787.158</v>
      </c>
      <c r="C306" s="29">
        <v>123725998.558</v>
      </c>
      <c r="D306">
        <f t="shared" ref="D306:D369" si="30">IF(E306=1,D305+1,D305)</f>
        <v>2032</v>
      </c>
      <c r="E306">
        <f t="shared" ref="E306:E369" si="31">IF(E305=12,1,E305+1)</f>
        <v>7</v>
      </c>
      <c r="G306" s="29">
        <v>120995685.01200001</v>
      </c>
      <c r="H306" s="29">
        <v>124672222.23</v>
      </c>
      <c r="L306" s="29">
        <v>2628.1309999999999</v>
      </c>
      <c r="M306" s="29">
        <v>47118.284</v>
      </c>
      <c r="N306">
        <f t="shared" si="26"/>
        <v>123833022.847204</v>
      </c>
      <c r="O306" s="29"/>
      <c r="R306" s="29">
        <v>8641.98</v>
      </c>
      <c r="S306">
        <f t="shared" si="29"/>
        <v>293827.32</v>
      </c>
      <c r="W306" s="29">
        <v>122900107.227</v>
      </c>
      <c r="X306" s="29">
        <f t="shared" si="27"/>
        <v>123199894.38500001</v>
      </c>
    </row>
    <row r="307" spans="1:24">
      <c r="A307" s="29">
        <f t="shared" si="28"/>
        <v>125115341.75</v>
      </c>
      <c r="B307" s="29">
        <v>306710.484</v>
      </c>
      <c r="C307" s="29">
        <v>124808631.266</v>
      </c>
      <c r="D307">
        <f t="shared" si="30"/>
        <v>2032</v>
      </c>
      <c r="E307">
        <f t="shared" si="31"/>
        <v>8</v>
      </c>
      <c r="G307" s="29">
        <v>122073528.634</v>
      </c>
      <c r="H307" s="29">
        <v>125678426.883</v>
      </c>
      <c r="L307" s="29">
        <v>2654.2910000000002</v>
      </c>
      <c r="M307" s="29">
        <v>47118.284</v>
      </c>
      <c r="N307">
        <f t="shared" si="26"/>
        <v>125065637.156644</v>
      </c>
      <c r="O307" s="29"/>
      <c r="R307" s="29">
        <v>8844.3169999999991</v>
      </c>
      <c r="S307">
        <f t="shared" si="29"/>
        <v>300706.77799999999</v>
      </c>
      <c r="W307" s="29">
        <v>124017337.587</v>
      </c>
      <c r="X307" s="29">
        <f t="shared" si="27"/>
        <v>124324048.07099999</v>
      </c>
    </row>
    <row r="308" spans="1:24">
      <c r="A308" s="29">
        <f t="shared" si="28"/>
        <v>120994321.15100001</v>
      </c>
      <c r="B308" s="29">
        <v>318767.18</v>
      </c>
      <c r="C308" s="29">
        <v>120675553.971</v>
      </c>
      <c r="D308">
        <f t="shared" si="30"/>
        <v>2032</v>
      </c>
      <c r="E308">
        <f t="shared" si="31"/>
        <v>9</v>
      </c>
      <c r="G308" s="29">
        <v>118110921.178</v>
      </c>
      <c r="H308" s="29">
        <v>121792836</v>
      </c>
      <c r="L308" s="29">
        <v>2565.16</v>
      </c>
      <c r="M308" s="29">
        <v>47118.284</v>
      </c>
      <c r="N308">
        <f t="shared" si="26"/>
        <v>120865937.38543999</v>
      </c>
      <c r="O308" s="29"/>
      <c r="R308" s="29">
        <v>9202.0319999999992</v>
      </c>
      <c r="S308">
        <f t="shared" si="29"/>
        <v>312869.08799999999</v>
      </c>
      <c r="W308" s="29">
        <v>120286958.745</v>
      </c>
      <c r="X308" s="29">
        <f t="shared" si="27"/>
        <v>120605725.92500001</v>
      </c>
    </row>
    <row r="309" spans="1:24">
      <c r="A309" s="29">
        <f t="shared" si="28"/>
        <v>100403862.33600001</v>
      </c>
      <c r="B309" s="29">
        <v>273900.386</v>
      </c>
      <c r="C309" s="29">
        <v>100129961.95</v>
      </c>
      <c r="D309">
        <f t="shared" si="30"/>
        <v>2032</v>
      </c>
      <c r="E309">
        <f t="shared" si="31"/>
        <v>10</v>
      </c>
      <c r="G309" s="29">
        <v>98030302.258000001</v>
      </c>
      <c r="H309" s="29">
        <v>101695567.189</v>
      </c>
      <c r="L309" s="29">
        <v>2122.922</v>
      </c>
      <c r="M309" s="29">
        <v>47125.88</v>
      </c>
      <c r="N309">
        <f t="shared" si="26"/>
        <v>100044567.42136</v>
      </c>
      <c r="O309" s="29"/>
      <c r="R309" s="29">
        <v>7902.4629999999997</v>
      </c>
      <c r="S309">
        <f t="shared" si="29"/>
        <v>268683.74199999997</v>
      </c>
      <c r="W309" s="29">
        <v>99469939.707000002</v>
      </c>
      <c r="X309" s="29">
        <f t="shared" si="27"/>
        <v>99743840.09300001</v>
      </c>
    </row>
    <row r="310" spans="1:24">
      <c r="A310" s="29">
        <f t="shared" si="28"/>
        <v>89147333.055999994</v>
      </c>
      <c r="B310" s="29">
        <v>237889.40299999999</v>
      </c>
      <c r="C310" s="29">
        <v>88909443.652999997</v>
      </c>
      <c r="D310">
        <f t="shared" si="30"/>
        <v>2032</v>
      </c>
      <c r="E310">
        <f t="shared" si="31"/>
        <v>11</v>
      </c>
      <c r="G310" s="29">
        <v>86896481.052000001</v>
      </c>
      <c r="H310" s="29">
        <v>90535665.022</v>
      </c>
      <c r="L310" s="29">
        <v>1877.4680000000001</v>
      </c>
      <c r="M310" s="29">
        <v>47125.88</v>
      </c>
      <c r="N310">
        <f t="shared" si="26"/>
        <v>88477331.671839997</v>
      </c>
      <c r="O310" s="29"/>
      <c r="R310" s="29">
        <v>6840.16</v>
      </c>
      <c r="S310">
        <f t="shared" si="29"/>
        <v>232565.44</v>
      </c>
      <c r="W310" s="29">
        <v>88098091.971000001</v>
      </c>
      <c r="X310" s="29">
        <f t="shared" si="27"/>
        <v>88335981.373999998</v>
      </c>
    </row>
    <row r="311" spans="1:24">
      <c r="A311" s="29">
        <f t="shared" si="28"/>
        <v>91840294.022</v>
      </c>
      <c r="B311" s="29">
        <v>221248.171</v>
      </c>
      <c r="C311" s="29">
        <v>91619045.850999996</v>
      </c>
      <c r="D311">
        <f t="shared" si="30"/>
        <v>2032</v>
      </c>
      <c r="E311">
        <f t="shared" si="31"/>
        <v>12</v>
      </c>
      <c r="G311" s="29">
        <v>89409432.472000003</v>
      </c>
      <c r="H311" s="29">
        <v>93125644.438999996</v>
      </c>
      <c r="L311" s="29">
        <v>1927.4090000000001</v>
      </c>
      <c r="M311" s="29">
        <v>47125.88</v>
      </c>
      <c r="N311">
        <f t="shared" si="26"/>
        <v>90830845.24492</v>
      </c>
      <c r="O311" s="29"/>
      <c r="R311" s="29">
        <v>6329.4849999999997</v>
      </c>
      <c r="S311">
        <f t="shared" si="29"/>
        <v>215202.49</v>
      </c>
      <c r="W311" s="29">
        <v>91282868.152999997</v>
      </c>
      <c r="X311" s="29">
        <f t="shared" si="27"/>
        <v>91504116.324000001</v>
      </c>
    </row>
    <row r="312" spans="1:24">
      <c r="A312" s="29">
        <f t="shared" si="28"/>
        <v>100610188.906</v>
      </c>
      <c r="B312" s="29">
        <v>231959.50700000001</v>
      </c>
      <c r="C312" s="29">
        <v>100378229.399</v>
      </c>
      <c r="D312">
        <f t="shared" si="30"/>
        <v>2033</v>
      </c>
      <c r="E312">
        <f t="shared" si="31"/>
        <v>1</v>
      </c>
      <c r="G312" s="29">
        <v>97826034.981999993</v>
      </c>
      <c r="H312" s="29">
        <v>101991411.60699999</v>
      </c>
      <c r="L312" s="29">
        <v>2117.6610000000001</v>
      </c>
      <c r="M312" s="29">
        <v>47199.457000000002</v>
      </c>
      <c r="N312">
        <f t="shared" si="26"/>
        <v>99952449.310077012</v>
      </c>
      <c r="O312" s="29"/>
      <c r="R312" s="29">
        <v>6623.4560000000001</v>
      </c>
      <c r="S312">
        <f t="shared" si="29"/>
        <v>225197.50400000002</v>
      </c>
      <c r="W312" s="29">
        <v>100356617.757</v>
      </c>
      <c r="X312" s="29">
        <f t="shared" si="27"/>
        <v>100588577.264</v>
      </c>
    </row>
    <row r="313" spans="1:24">
      <c r="A313" s="29">
        <f t="shared" si="28"/>
        <v>95915087.471000001</v>
      </c>
      <c r="B313" s="29">
        <v>235039.247</v>
      </c>
      <c r="C313" s="29">
        <v>95680048.224000007</v>
      </c>
      <c r="D313">
        <f t="shared" si="30"/>
        <v>2033</v>
      </c>
      <c r="E313">
        <f t="shared" si="31"/>
        <v>2</v>
      </c>
      <c r="G313" s="29">
        <v>93405301.287</v>
      </c>
      <c r="H313" s="29">
        <v>97210440.471000001</v>
      </c>
      <c r="L313" s="29">
        <v>2021.6559999999999</v>
      </c>
      <c r="M313" s="29">
        <v>47199.457000000002</v>
      </c>
      <c r="N313">
        <f t="shared" si="26"/>
        <v>95421065.440792009</v>
      </c>
      <c r="O313" s="29"/>
      <c r="R313" s="29">
        <v>6733.8720000000003</v>
      </c>
      <c r="S313">
        <f t="shared" si="29"/>
        <v>228951.64800000002</v>
      </c>
      <c r="W313" s="29">
        <v>95389832.429000005</v>
      </c>
      <c r="X313" s="29">
        <f t="shared" si="27"/>
        <v>95624871.675999999</v>
      </c>
    </row>
    <row r="314" spans="1:24">
      <c r="A314" s="29">
        <f t="shared" si="28"/>
        <v>94914403.343999997</v>
      </c>
      <c r="B314" s="29">
        <v>234817.42</v>
      </c>
      <c r="C314" s="29">
        <v>94679585.923999995</v>
      </c>
      <c r="D314">
        <f t="shared" si="30"/>
        <v>2033</v>
      </c>
      <c r="E314">
        <f t="shared" si="31"/>
        <v>3</v>
      </c>
      <c r="G314" s="29">
        <v>92365354.167999998</v>
      </c>
      <c r="H314" s="29">
        <v>96323450.165000007</v>
      </c>
      <c r="L314" s="29">
        <v>1996.5039999999999</v>
      </c>
      <c r="M314" s="29">
        <v>47199.457000000002</v>
      </c>
      <c r="N314">
        <f t="shared" si="26"/>
        <v>94233904.698328003</v>
      </c>
      <c r="O314" s="29"/>
      <c r="R314" s="29">
        <v>6730.777</v>
      </c>
      <c r="S314">
        <f t="shared" si="29"/>
        <v>228846.41800000001</v>
      </c>
      <c r="W314" s="29">
        <v>94082612.586999997</v>
      </c>
      <c r="X314" s="29">
        <f t="shared" si="27"/>
        <v>94317430.006999999</v>
      </c>
    </row>
    <row r="315" spans="1:24">
      <c r="A315" s="29">
        <f t="shared" si="28"/>
        <v>90496026.993999988</v>
      </c>
      <c r="B315" s="29">
        <v>216104.739</v>
      </c>
      <c r="C315" s="29">
        <v>90279922.254999995</v>
      </c>
      <c r="D315">
        <f t="shared" si="30"/>
        <v>2033</v>
      </c>
      <c r="E315">
        <f t="shared" si="31"/>
        <v>4</v>
      </c>
      <c r="G315" s="29">
        <v>88080166.204999998</v>
      </c>
      <c r="H315" s="29">
        <v>92093936.461999997</v>
      </c>
      <c r="L315" s="29">
        <v>1901.3050000000001</v>
      </c>
      <c r="M315" s="29">
        <v>47208.114000000001</v>
      </c>
      <c r="N315">
        <f t="shared" si="26"/>
        <v>89757023.188770011</v>
      </c>
      <c r="O315" s="29"/>
      <c r="R315" s="29">
        <v>6195.7929999999997</v>
      </c>
      <c r="S315">
        <f t="shared" si="29"/>
        <v>210656.962</v>
      </c>
      <c r="W315" s="29">
        <v>89831085.321999997</v>
      </c>
      <c r="X315" s="29">
        <f t="shared" si="27"/>
        <v>90047190.06099999</v>
      </c>
    </row>
    <row r="316" spans="1:24">
      <c r="A316" s="29">
        <f t="shared" si="28"/>
        <v>92781923.244000003</v>
      </c>
      <c r="B316" s="29">
        <v>226562.73</v>
      </c>
      <c r="C316" s="29">
        <v>92555360.513999999</v>
      </c>
      <c r="D316">
        <f t="shared" si="30"/>
        <v>2033</v>
      </c>
      <c r="E316">
        <f t="shared" si="31"/>
        <v>5</v>
      </c>
      <c r="G316" s="29">
        <v>90419200.298999995</v>
      </c>
      <c r="H316" s="29">
        <v>94342480.228</v>
      </c>
      <c r="L316" s="29">
        <v>1952.86</v>
      </c>
      <c r="M316" s="29">
        <v>47208.114000000001</v>
      </c>
      <c r="N316">
        <f t="shared" si="26"/>
        <v>92190837.506039992</v>
      </c>
      <c r="O316" s="29"/>
      <c r="R316" s="29">
        <v>6513.51</v>
      </c>
      <c r="S316">
        <f t="shared" si="29"/>
        <v>221459.34</v>
      </c>
      <c r="W316" s="29">
        <v>92277035.523000002</v>
      </c>
      <c r="X316" s="29">
        <f t="shared" si="27"/>
        <v>92503598.253000006</v>
      </c>
    </row>
    <row r="317" spans="1:24">
      <c r="A317" s="29">
        <f t="shared" si="28"/>
        <v>110066646.16600001</v>
      </c>
      <c r="B317" s="29">
        <v>267285.09000000003</v>
      </c>
      <c r="C317" s="29">
        <v>109799361.07600001</v>
      </c>
      <c r="D317">
        <f t="shared" si="30"/>
        <v>2033</v>
      </c>
      <c r="E317">
        <f t="shared" si="31"/>
        <v>6</v>
      </c>
      <c r="G317" s="29">
        <v>107290291.91</v>
      </c>
      <c r="H317" s="29">
        <v>111327071.973</v>
      </c>
      <c r="L317" s="29">
        <v>2322.788</v>
      </c>
      <c r="M317" s="29">
        <v>47208.114000000001</v>
      </c>
      <c r="N317">
        <f t="shared" ref="N317:N380" si="32">M317*L317</f>
        <v>109654440.701832</v>
      </c>
      <c r="O317" s="29"/>
      <c r="R317" s="29">
        <v>7695.2449999999999</v>
      </c>
      <c r="S317">
        <f t="shared" si="29"/>
        <v>261638.33</v>
      </c>
      <c r="W317" s="29">
        <v>109400837.04000001</v>
      </c>
      <c r="X317" s="29">
        <f t="shared" si="27"/>
        <v>109668122.13000001</v>
      </c>
    </row>
    <row r="318" spans="1:24">
      <c r="A318" s="29">
        <f t="shared" si="28"/>
        <v>123835126.171</v>
      </c>
      <c r="B318" s="29">
        <v>299449.40700000001</v>
      </c>
      <c r="C318" s="29">
        <v>123535676.764</v>
      </c>
      <c r="D318">
        <f t="shared" si="30"/>
        <v>2033</v>
      </c>
      <c r="E318">
        <f t="shared" si="31"/>
        <v>7</v>
      </c>
      <c r="G318" s="29">
        <v>120726739.43099999</v>
      </c>
      <c r="H318" s="29">
        <v>124764650.785</v>
      </c>
      <c r="L318" s="29">
        <v>2620.2220000000002</v>
      </c>
      <c r="M318" s="29">
        <v>47215.491000000002</v>
      </c>
      <c r="N318">
        <f t="shared" si="32"/>
        <v>123715068.25900201</v>
      </c>
      <c r="O318" s="29"/>
      <c r="R318" s="29">
        <v>8627.3379999999997</v>
      </c>
      <c r="S318">
        <f t="shared" si="29"/>
        <v>293329.49199999997</v>
      </c>
      <c r="W318" s="29">
        <v>122746816.60699999</v>
      </c>
      <c r="X318" s="29">
        <f t="shared" si="27"/>
        <v>123046266.014</v>
      </c>
    </row>
    <row r="319" spans="1:24">
      <c r="A319" s="29">
        <f t="shared" si="28"/>
        <v>124916599.979</v>
      </c>
      <c r="B319" s="29">
        <v>306361.31800000003</v>
      </c>
      <c r="C319" s="29">
        <v>124610238.661</v>
      </c>
      <c r="D319">
        <f t="shared" si="30"/>
        <v>2033</v>
      </c>
      <c r="E319">
        <f t="shared" si="31"/>
        <v>8</v>
      </c>
      <c r="G319" s="29">
        <v>121796751.682</v>
      </c>
      <c r="H319" s="29">
        <v>125755982.53199999</v>
      </c>
      <c r="L319" s="29">
        <v>2646.2060000000001</v>
      </c>
      <c r="M319" s="29">
        <v>47215.491000000002</v>
      </c>
      <c r="N319">
        <f t="shared" si="32"/>
        <v>124941915.57714601</v>
      </c>
      <c r="O319" s="29"/>
      <c r="R319" s="29">
        <v>8829.3799999999992</v>
      </c>
      <c r="S319">
        <f t="shared" si="29"/>
        <v>300198.92</v>
      </c>
      <c r="W319" s="29">
        <v>123855836.388</v>
      </c>
      <c r="X319" s="29">
        <f t="shared" si="27"/>
        <v>124162197.706</v>
      </c>
    </row>
    <row r="320" spans="1:24">
      <c r="A320" s="29">
        <f t="shared" si="28"/>
        <v>120828476.71499999</v>
      </c>
      <c r="B320" s="29">
        <v>318467.652</v>
      </c>
      <c r="C320" s="29">
        <v>120510009.06299999</v>
      </c>
      <c r="D320">
        <f t="shared" si="30"/>
        <v>2033</v>
      </c>
      <c r="E320">
        <f t="shared" si="31"/>
        <v>9</v>
      </c>
      <c r="G320" s="29">
        <v>117869489.51200001</v>
      </c>
      <c r="H320" s="29">
        <v>121913307.046</v>
      </c>
      <c r="L320" s="29">
        <v>2557.9470000000001</v>
      </c>
      <c r="M320" s="29">
        <v>47215.491000000002</v>
      </c>
      <c r="N320">
        <f t="shared" si="32"/>
        <v>120774723.556977</v>
      </c>
      <c r="O320" s="29"/>
      <c r="R320" s="29">
        <v>9188.6219999999994</v>
      </c>
      <c r="S320">
        <f t="shared" si="29"/>
        <v>312413.14799999999</v>
      </c>
      <c r="W320" s="29">
        <v>120158579.29000001</v>
      </c>
      <c r="X320" s="29">
        <f t="shared" si="27"/>
        <v>120477046.942</v>
      </c>
    </row>
    <row r="321" spans="1:24">
      <c r="A321" s="29">
        <f t="shared" si="28"/>
        <v>100321634.009</v>
      </c>
      <c r="B321" s="29">
        <v>273708.59000000003</v>
      </c>
      <c r="C321" s="29">
        <v>100047925.419</v>
      </c>
      <c r="D321">
        <f t="shared" si="30"/>
        <v>2033</v>
      </c>
      <c r="E321">
        <f t="shared" si="31"/>
        <v>10</v>
      </c>
      <c r="G321" s="29">
        <v>97879931.177000001</v>
      </c>
      <c r="H321" s="29">
        <v>101905914.559</v>
      </c>
      <c r="L321" s="29">
        <v>2117.9870000000001</v>
      </c>
      <c r="M321" s="29">
        <v>47224.858</v>
      </c>
      <c r="N321">
        <f t="shared" si="32"/>
        <v>100021635.32084601</v>
      </c>
      <c r="O321" s="29"/>
      <c r="R321" s="29">
        <v>7892.44</v>
      </c>
      <c r="S321">
        <f t="shared" si="29"/>
        <v>268342.95999999996</v>
      </c>
      <c r="W321" s="29">
        <v>99424042.546000004</v>
      </c>
      <c r="X321" s="29">
        <f t="shared" si="27"/>
        <v>99697751.136000007</v>
      </c>
    </row>
    <row r="322" spans="1:24">
      <c r="A322" s="29">
        <f t="shared" si="28"/>
        <v>89046743.363000005</v>
      </c>
      <c r="B322" s="29">
        <v>237578.66099999999</v>
      </c>
      <c r="C322" s="29">
        <v>88809164.702000007</v>
      </c>
      <c r="D322">
        <f t="shared" si="30"/>
        <v>2033</v>
      </c>
      <c r="E322">
        <f t="shared" si="31"/>
        <v>11</v>
      </c>
      <c r="G322" s="29">
        <v>86731678.186999992</v>
      </c>
      <c r="H322" s="29">
        <v>90729013.839000002</v>
      </c>
      <c r="L322" s="29">
        <v>1872.309</v>
      </c>
      <c r="M322" s="29">
        <v>47224.858</v>
      </c>
      <c r="N322">
        <f t="shared" si="32"/>
        <v>88419526.657122001</v>
      </c>
      <c r="O322" s="29"/>
      <c r="R322" s="29">
        <v>6826.6719999999996</v>
      </c>
      <c r="S322">
        <f t="shared" si="29"/>
        <v>232106.848</v>
      </c>
      <c r="W322" s="29">
        <v>88034221.754999995</v>
      </c>
      <c r="X322" s="29">
        <f t="shared" si="27"/>
        <v>88271800.415999994</v>
      </c>
    </row>
    <row r="323" spans="1:24">
      <c r="A323" s="29">
        <f t="shared" si="28"/>
        <v>91672421.202000007</v>
      </c>
      <c r="B323" s="29">
        <v>220719.18400000001</v>
      </c>
      <c r="C323" s="29">
        <v>91451702.018000007</v>
      </c>
      <c r="D323">
        <f t="shared" si="30"/>
        <v>2033</v>
      </c>
      <c r="E323">
        <f t="shared" si="31"/>
        <v>12</v>
      </c>
      <c r="G323" s="29">
        <v>89175351.073000014</v>
      </c>
      <c r="H323" s="29">
        <v>93257295.463999987</v>
      </c>
      <c r="L323" s="29">
        <v>1920.635</v>
      </c>
      <c r="M323" s="29">
        <v>47224.858</v>
      </c>
      <c r="N323">
        <f t="shared" si="32"/>
        <v>90701715.144830003</v>
      </c>
      <c r="O323" s="29"/>
      <c r="R323" s="29">
        <v>6309.29</v>
      </c>
      <c r="S323">
        <f t="shared" si="29"/>
        <v>214515.86</v>
      </c>
      <c r="W323" s="29">
        <v>91152148.062999994</v>
      </c>
      <c r="X323" s="29">
        <f t="shared" si="27"/>
        <v>91372867.246999994</v>
      </c>
    </row>
    <row r="324" spans="1:24">
      <c r="A324" s="29">
        <f t="shared" si="28"/>
        <v>100459674.861</v>
      </c>
      <c r="B324" s="29">
        <v>231423.88200000001</v>
      </c>
      <c r="C324" s="29">
        <v>100228250.979</v>
      </c>
      <c r="D324">
        <f t="shared" si="30"/>
        <v>2034</v>
      </c>
      <c r="E324">
        <f t="shared" si="31"/>
        <v>1</v>
      </c>
      <c r="G324" s="29">
        <v>97601308.554999992</v>
      </c>
      <c r="H324" s="29">
        <v>102157443.00300001</v>
      </c>
      <c r="L324" s="29">
        <v>2110.9450000000002</v>
      </c>
      <c r="M324" s="29">
        <v>47302.932999999997</v>
      </c>
      <c r="N324">
        <f t="shared" si="32"/>
        <v>99853889.901684999</v>
      </c>
      <c r="O324" s="29"/>
      <c r="R324" s="29">
        <v>6602.4520000000002</v>
      </c>
      <c r="S324">
        <f t="shared" si="29"/>
        <v>224483.36800000002</v>
      </c>
      <c r="W324" s="29">
        <v>100233492.241</v>
      </c>
      <c r="X324" s="29">
        <f t="shared" si="27"/>
        <v>100464916.123</v>
      </c>
    </row>
    <row r="325" spans="1:24">
      <c r="A325" s="29">
        <f t="shared" si="28"/>
        <v>95776182.910000011</v>
      </c>
      <c r="B325" s="29">
        <v>234544.35500000001</v>
      </c>
      <c r="C325" s="29">
        <v>95541638.555000007</v>
      </c>
      <c r="D325">
        <f t="shared" si="30"/>
        <v>2034</v>
      </c>
      <c r="E325">
        <f t="shared" si="31"/>
        <v>2</v>
      </c>
      <c r="G325" s="29">
        <v>93198583.655000001</v>
      </c>
      <c r="H325" s="29">
        <v>97360686.454999998</v>
      </c>
      <c r="L325" s="29">
        <v>2015.4880000000001</v>
      </c>
      <c r="M325" s="29">
        <v>47302.932999999997</v>
      </c>
      <c r="N325">
        <f t="shared" si="32"/>
        <v>95338493.826304004</v>
      </c>
      <c r="O325" s="29"/>
      <c r="R325" s="29">
        <v>6714.5129999999999</v>
      </c>
      <c r="S325">
        <f t="shared" si="29"/>
        <v>228293.44200000001</v>
      </c>
      <c r="W325" s="29">
        <v>95278973.611000001</v>
      </c>
      <c r="X325" s="29">
        <f t="shared" si="27"/>
        <v>95513517.966000006</v>
      </c>
    </row>
    <row r="326" spans="1:24">
      <c r="A326" s="29">
        <f t="shared" si="28"/>
        <v>94815023.989000008</v>
      </c>
      <c r="B326" s="29">
        <v>234446.65</v>
      </c>
      <c r="C326" s="29">
        <v>94580577.339000002</v>
      </c>
      <c r="D326">
        <f t="shared" si="30"/>
        <v>2034</v>
      </c>
      <c r="E326">
        <f t="shared" si="31"/>
        <v>3</v>
      </c>
      <c r="G326" s="29">
        <v>92196366.61999999</v>
      </c>
      <c r="H326" s="29">
        <v>96525775.251000002</v>
      </c>
      <c r="L326" s="29">
        <v>1991.153</v>
      </c>
      <c r="M326" s="29">
        <v>47302.932999999997</v>
      </c>
      <c r="N326">
        <f t="shared" si="32"/>
        <v>94187376.951748997</v>
      </c>
      <c r="O326" s="29"/>
      <c r="R326" s="29">
        <v>6715.04</v>
      </c>
      <c r="S326">
        <f t="shared" si="29"/>
        <v>228311.36</v>
      </c>
      <c r="W326" s="29">
        <v>94010774.851999998</v>
      </c>
      <c r="X326" s="29">
        <f t="shared" si="27"/>
        <v>94245221.502000004</v>
      </c>
    </row>
    <row r="327" spans="1:24">
      <c r="A327" s="29">
        <f t="shared" si="28"/>
        <v>90439960.763999999</v>
      </c>
      <c r="B327" s="29">
        <v>215898.446</v>
      </c>
      <c r="C327" s="29">
        <v>90224062.318000004</v>
      </c>
      <c r="D327">
        <f t="shared" si="30"/>
        <v>2034</v>
      </c>
      <c r="E327">
        <f t="shared" si="31"/>
        <v>4</v>
      </c>
      <c r="G327" s="29">
        <v>87956978.772</v>
      </c>
      <c r="H327" s="29">
        <v>92346613.031000003</v>
      </c>
      <c r="L327" s="29">
        <v>1897.0409999999999</v>
      </c>
      <c r="M327" s="29">
        <v>47309.411999999997</v>
      </c>
      <c r="N327">
        <f t="shared" si="32"/>
        <v>89747894.249891996</v>
      </c>
      <c r="O327" s="29"/>
      <c r="R327" s="29">
        <v>6185.2259999999997</v>
      </c>
      <c r="S327">
        <f t="shared" si="29"/>
        <v>210297.68399999998</v>
      </c>
      <c r="W327" s="29">
        <v>89804201.452000007</v>
      </c>
      <c r="X327" s="29">
        <f t="shared" si="27"/>
        <v>90020099.898000002</v>
      </c>
    </row>
    <row r="328" spans="1:24">
      <c r="A328" s="29">
        <f t="shared" si="28"/>
        <v>92753756.018000007</v>
      </c>
      <c r="B328" s="29">
        <v>226475.06899999999</v>
      </c>
      <c r="C328" s="29">
        <v>92527280.949000001</v>
      </c>
      <c r="D328">
        <f t="shared" si="30"/>
        <v>2034</v>
      </c>
      <c r="E328">
        <f t="shared" si="31"/>
        <v>5</v>
      </c>
      <c r="G328" s="29">
        <v>90323899.359000012</v>
      </c>
      <c r="H328" s="29">
        <v>94614569.447999999</v>
      </c>
      <c r="L328" s="29">
        <v>1949.2190000000001</v>
      </c>
      <c r="M328" s="29">
        <v>47309.411999999997</v>
      </c>
      <c r="N328">
        <f t="shared" si="32"/>
        <v>92216404.749228001</v>
      </c>
      <c r="O328" s="29"/>
      <c r="R328" s="29">
        <v>6506.585</v>
      </c>
      <c r="S328">
        <f t="shared" si="29"/>
        <v>221223.89</v>
      </c>
      <c r="W328" s="29">
        <v>92277875.544</v>
      </c>
      <c r="X328" s="29">
        <f t="shared" si="27"/>
        <v>92504350.613000005</v>
      </c>
    </row>
    <row r="329" spans="1:24">
      <c r="A329" s="29">
        <f t="shared" si="28"/>
        <v>110001707.492</v>
      </c>
      <c r="B329" s="29">
        <v>267177.587</v>
      </c>
      <c r="C329" s="29">
        <v>109734529.905</v>
      </c>
      <c r="D329">
        <f t="shared" si="30"/>
        <v>2034</v>
      </c>
      <c r="E329">
        <f t="shared" si="31"/>
        <v>6</v>
      </c>
      <c r="G329" s="29">
        <v>107149243.596</v>
      </c>
      <c r="H329" s="29">
        <v>111564042.383</v>
      </c>
      <c r="L329" s="29">
        <v>2317.884</v>
      </c>
      <c r="M329" s="29">
        <v>47309.411999999997</v>
      </c>
      <c r="N329">
        <f t="shared" si="32"/>
        <v>109657729.12420799</v>
      </c>
      <c r="O329" s="29"/>
      <c r="R329" s="29">
        <v>7687.3819999999996</v>
      </c>
      <c r="S329">
        <f t="shared" si="29"/>
        <v>261370.98799999998</v>
      </c>
      <c r="W329" s="29">
        <v>109364445.183</v>
      </c>
      <c r="X329" s="29">
        <f t="shared" si="27"/>
        <v>109631622.77</v>
      </c>
    </row>
    <row r="330" spans="1:24">
      <c r="A330" s="29">
        <f t="shared" si="28"/>
        <v>123710015.656</v>
      </c>
      <c r="B330" s="29">
        <v>299254.848</v>
      </c>
      <c r="C330" s="29">
        <v>123410760.808</v>
      </c>
      <c r="D330">
        <f t="shared" si="30"/>
        <v>2034</v>
      </c>
      <c r="E330">
        <f t="shared" si="31"/>
        <v>7</v>
      </c>
      <c r="G330" s="29">
        <v>120519526.84099999</v>
      </c>
      <c r="H330" s="29">
        <v>124935333.32099999</v>
      </c>
      <c r="L330" s="29">
        <v>2613.6550000000002</v>
      </c>
      <c r="M330" s="29">
        <v>47316.296999999999</v>
      </c>
      <c r="N330">
        <f t="shared" si="32"/>
        <v>123668476.23553501</v>
      </c>
      <c r="O330" s="29"/>
      <c r="R330" s="29">
        <v>8616.7039999999997</v>
      </c>
      <c r="S330">
        <f t="shared" si="29"/>
        <v>292967.93599999999</v>
      </c>
      <c r="W330" s="29">
        <v>122650831.733</v>
      </c>
      <c r="X330" s="29">
        <f t="shared" si="27"/>
        <v>122950086.581</v>
      </c>
    </row>
    <row r="331" spans="1:24">
      <c r="A331" s="29">
        <f t="shared" si="28"/>
        <v>124783031.22399999</v>
      </c>
      <c r="B331" s="29">
        <v>306153.85200000001</v>
      </c>
      <c r="C331" s="29">
        <v>124476877.37199999</v>
      </c>
      <c r="D331">
        <f t="shared" si="30"/>
        <v>2034</v>
      </c>
      <c r="E331">
        <f t="shared" si="31"/>
        <v>8</v>
      </c>
      <c r="G331" s="29">
        <v>121581356.162</v>
      </c>
      <c r="H331" s="29">
        <v>125911118.68100001</v>
      </c>
      <c r="L331" s="29">
        <v>2639.4560000000001</v>
      </c>
      <c r="M331" s="29">
        <v>47316.296999999999</v>
      </c>
      <c r="N331">
        <f t="shared" si="32"/>
        <v>124889284.014432</v>
      </c>
      <c r="O331" s="29"/>
      <c r="R331" s="29">
        <v>8818.4069999999992</v>
      </c>
      <c r="S331">
        <f t="shared" si="29"/>
        <v>299825.83799999999</v>
      </c>
      <c r="W331" s="29">
        <v>123751452.223</v>
      </c>
      <c r="X331" s="29">
        <f t="shared" si="27"/>
        <v>124057606.075</v>
      </c>
    </row>
    <row r="332" spans="1:24">
      <c r="A332" s="29">
        <f t="shared" si="28"/>
        <v>120726312.086</v>
      </c>
      <c r="B332" s="29">
        <v>318308.022</v>
      </c>
      <c r="C332" s="29">
        <v>120408004.064</v>
      </c>
      <c r="D332">
        <f t="shared" si="30"/>
        <v>2034</v>
      </c>
      <c r="E332">
        <f t="shared" si="31"/>
        <v>9</v>
      </c>
      <c r="G332" s="29">
        <v>117688025.007</v>
      </c>
      <c r="H332" s="29">
        <v>122110290.40799999</v>
      </c>
      <c r="L332" s="29">
        <v>2552.0369999999998</v>
      </c>
      <c r="M332" s="29">
        <v>47316.296999999999</v>
      </c>
      <c r="N332">
        <f t="shared" si="32"/>
        <v>120752940.64698899</v>
      </c>
      <c r="O332" s="29"/>
      <c r="R332" s="29">
        <v>9179.1270000000004</v>
      </c>
      <c r="S332">
        <f t="shared" si="29"/>
        <v>312090.31800000003</v>
      </c>
      <c r="W332" s="29">
        <v>120085616.355</v>
      </c>
      <c r="X332" s="29">
        <f t="shared" si="27"/>
        <v>120403924.377</v>
      </c>
    </row>
    <row r="333" spans="1:24">
      <c r="A333" s="29">
        <f t="shared" si="28"/>
        <v>100279247.78299999</v>
      </c>
      <c r="B333" s="29">
        <v>273609.95500000002</v>
      </c>
      <c r="C333" s="29">
        <v>100005637.82799999</v>
      </c>
      <c r="D333">
        <f t="shared" si="30"/>
        <v>2034</v>
      </c>
      <c r="E333">
        <f t="shared" si="31"/>
        <v>10</v>
      </c>
      <c r="G333" s="29">
        <v>97768993.61999999</v>
      </c>
      <c r="H333" s="29">
        <v>102171596.38500001</v>
      </c>
      <c r="L333" s="29">
        <v>2113.951</v>
      </c>
      <c r="M333" s="29">
        <v>47325.572</v>
      </c>
      <c r="N333">
        <f t="shared" si="32"/>
        <v>100043940.254972</v>
      </c>
      <c r="O333" s="29"/>
      <c r="R333" s="29">
        <v>7885.1580000000004</v>
      </c>
      <c r="S333">
        <f t="shared" si="29"/>
        <v>268095.37200000003</v>
      </c>
      <c r="W333" s="29">
        <v>99411882.641000003</v>
      </c>
      <c r="X333" s="29">
        <f t="shared" si="27"/>
        <v>99685492.596000001</v>
      </c>
    </row>
    <row r="334" spans="1:24">
      <c r="A334" s="29">
        <f t="shared" si="28"/>
        <v>88985089.525000006</v>
      </c>
      <c r="B334" s="29">
        <v>237360.93</v>
      </c>
      <c r="C334" s="29">
        <v>88747728.594999999</v>
      </c>
      <c r="D334">
        <f t="shared" si="30"/>
        <v>2034</v>
      </c>
      <c r="E334">
        <f t="shared" si="31"/>
        <v>11</v>
      </c>
      <c r="G334" s="29">
        <v>86605412.709000006</v>
      </c>
      <c r="H334" s="29">
        <v>90976687.831</v>
      </c>
      <c r="L334" s="29">
        <v>1868.029</v>
      </c>
      <c r="M334" s="29">
        <v>47325.572</v>
      </c>
      <c r="N334">
        <f t="shared" si="32"/>
        <v>88405540.937588006</v>
      </c>
      <c r="O334" s="29"/>
      <c r="R334" s="29">
        <v>6815.9260000000004</v>
      </c>
      <c r="S334">
        <f t="shared" si="29"/>
        <v>231741.48400000003</v>
      </c>
      <c r="W334" s="29">
        <v>88003219.753000006</v>
      </c>
      <c r="X334" s="29">
        <f t="shared" si="27"/>
        <v>88240580.683000013</v>
      </c>
    </row>
    <row r="335" spans="1:24">
      <c r="A335" s="29">
        <f t="shared" si="28"/>
        <v>91545359.354000002</v>
      </c>
      <c r="B335" s="29">
        <v>220288.473</v>
      </c>
      <c r="C335" s="29">
        <v>91325070.880999997</v>
      </c>
      <c r="D335">
        <f t="shared" si="30"/>
        <v>2034</v>
      </c>
      <c r="E335">
        <f t="shared" si="31"/>
        <v>12</v>
      </c>
      <c r="G335" s="29">
        <v>88981748.673000008</v>
      </c>
      <c r="H335" s="29">
        <v>93445547.438999996</v>
      </c>
      <c r="L335" s="29">
        <v>1914.7860000000001</v>
      </c>
      <c r="M335" s="29">
        <v>47325.572</v>
      </c>
      <c r="N335">
        <f t="shared" si="32"/>
        <v>90618342.707591996</v>
      </c>
      <c r="O335" s="29"/>
      <c r="R335" s="29">
        <v>6292.0020000000004</v>
      </c>
      <c r="S335">
        <f t="shared" si="29"/>
        <v>213928.06800000003</v>
      </c>
      <c r="W335" s="29">
        <v>91056023.819999993</v>
      </c>
      <c r="X335" s="29">
        <f t="shared" si="27"/>
        <v>91276312.292999998</v>
      </c>
    </row>
    <row r="336" spans="1:24">
      <c r="A336" s="29">
        <f t="shared" si="28"/>
        <v>100307641.01100001</v>
      </c>
      <c r="B336" s="29">
        <v>230891.41399999999</v>
      </c>
      <c r="C336" s="29">
        <v>100076749.597</v>
      </c>
      <c r="D336">
        <f t="shared" si="30"/>
        <v>2035</v>
      </c>
      <c r="E336">
        <f t="shared" si="31"/>
        <v>1</v>
      </c>
      <c r="G336" s="29">
        <v>97382006.289999992</v>
      </c>
      <c r="H336" s="29">
        <v>102339857.71699999</v>
      </c>
      <c r="L336" s="29">
        <v>2104.5050000000001</v>
      </c>
      <c r="M336" s="29">
        <v>47398.118000000002</v>
      </c>
      <c r="N336">
        <f t="shared" si="32"/>
        <v>99749576.321590006</v>
      </c>
      <c r="O336" s="29"/>
      <c r="R336" s="29">
        <v>6582.0410000000002</v>
      </c>
      <c r="S336">
        <f t="shared" si="29"/>
        <v>223789.394</v>
      </c>
      <c r="W336" s="29">
        <v>100106351.333</v>
      </c>
      <c r="X336" s="29">
        <f t="shared" si="27"/>
        <v>100337242.74700001</v>
      </c>
    </row>
    <row r="337" spans="1:24">
      <c r="A337" s="29">
        <f t="shared" si="28"/>
        <v>95635897.254000008</v>
      </c>
      <c r="B337" s="29">
        <v>234052.69399999999</v>
      </c>
      <c r="C337" s="29">
        <v>95401844.560000002</v>
      </c>
      <c r="D337">
        <f t="shared" si="30"/>
        <v>2035</v>
      </c>
      <c r="E337">
        <f t="shared" si="31"/>
        <v>2</v>
      </c>
      <c r="G337" s="29">
        <v>92996836.974999994</v>
      </c>
      <c r="H337" s="29">
        <v>97525914.758999988</v>
      </c>
      <c r="L337" s="29">
        <v>2009.5730000000001</v>
      </c>
      <c r="M337" s="29">
        <v>47398.118000000002</v>
      </c>
      <c r="N337">
        <f t="shared" si="32"/>
        <v>95249978.183614016</v>
      </c>
      <c r="O337" s="29"/>
      <c r="R337" s="29">
        <v>6695.7079999999996</v>
      </c>
      <c r="S337">
        <f t="shared" si="29"/>
        <v>227654.07199999999</v>
      </c>
      <c r="W337" s="29">
        <v>95164211.851999998</v>
      </c>
      <c r="X337" s="29">
        <f t="shared" si="27"/>
        <v>95398264.546000004</v>
      </c>
    </row>
    <row r="338" spans="1:24">
      <c r="A338" s="29">
        <f t="shared" si="28"/>
        <v>94714110.600000009</v>
      </c>
      <c r="B338" s="29">
        <v>234078.54699999999</v>
      </c>
      <c r="C338" s="29">
        <v>94480032.053000003</v>
      </c>
      <c r="D338">
        <f t="shared" si="30"/>
        <v>2035</v>
      </c>
      <c r="E338">
        <f t="shared" si="31"/>
        <v>3</v>
      </c>
      <c r="G338" s="29">
        <v>92032149.495000005</v>
      </c>
      <c r="H338" s="29">
        <v>96743284.56099999</v>
      </c>
      <c r="L338" s="29">
        <v>1986.05</v>
      </c>
      <c r="M338" s="29">
        <v>47398.118000000002</v>
      </c>
      <c r="N338">
        <f t="shared" si="32"/>
        <v>94135032.253900006</v>
      </c>
      <c r="O338" s="29"/>
      <c r="R338" s="29">
        <v>6699.8280000000004</v>
      </c>
      <c r="S338">
        <f t="shared" si="29"/>
        <v>227794.152</v>
      </c>
      <c r="W338" s="29">
        <v>93934892.880999997</v>
      </c>
      <c r="X338" s="29">
        <f t="shared" si="27"/>
        <v>94168971.428000003</v>
      </c>
    </row>
    <row r="339" spans="1:24">
      <c r="A339" s="29">
        <f t="shared" si="28"/>
        <v>90411002.820999995</v>
      </c>
      <c r="B339" s="29">
        <v>215759</v>
      </c>
      <c r="C339" s="29">
        <v>90195243.820999995</v>
      </c>
      <c r="D339">
        <f t="shared" si="30"/>
        <v>2035</v>
      </c>
      <c r="E339">
        <f t="shared" si="31"/>
        <v>4</v>
      </c>
      <c r="G339" s="29">
        <v>87861968.569999993</v>
      </c>
      <c r="H339" s="29">
        <v>92639122.88499999</v>
      </c>
      <c r="L339" s="29">
        <v>1893.4490000000001</v>
      </c>
      <c r="M339" s="29">
        <v>47407.203000000001</v>
      </c>
      <c r="N339">
        <f t="shared" si="32"/>
        <v>89763121.113147005</v>
      </c>
      <c r="O339" s="29"/>
      <c r="R339" s="29">
        <v>6176.7219999999998</v>
      </c>
      <c r="S339">
        <f t="shared" si="29"/>
        <v>210008.54799999998</v>
      </c>
      <c r="W339" s="29">
        <v>89798791.910999998</v>
      </c>
      <c r="X339" s="29">
        <f t="shared" si="27"/>
        <v>90014550.910999998</v>
      </c>
    </row>
    <row r="340" spans="1:24">
      <c r="A340" s="29">
        <f t="shared" si="28"/>
        <v>92751226.709000006</v>
      </c>
      <c r="B340" s="29">
        <v>226449.28700000001</v>
      </c>
      <c r="C340" s="29">
        <v>92524777.422000006</v>
      </c>
      <c r="D340">
        <f t="shared" si="30"/>
        <v>2035</v>
      </c>
      <c r="E340">
        <f t="shared" si="31"/>
        <v>5</v>
      </c>
      <c r="G340" s="29">
        <v>90255292.254999995</v>
      </c>
      <c r="H340" s="29">
        <v>94924745.773000002</v>
      </c>
      <c r="L340" s="29">
        <v>1946.2180000000001</v>
      </c>
      <c r="M340" s="29">
        <v>47407.203000000001</v>
      </c>
      <c r="N340">
        <f t="shared" si="32"/>
        <v>92264751.808254004</v>
      </c>
      <c r="O340" s="29"/>
      <c r="R340" s="29">
        <v>6501.5680000000002</v>
      </c>
      <c r="S340">
        <f t="shared" si="29"/>
        <v>221053.31200000001</v>
      </c>
      <c r="W340" s="29">
        <v>92298827.807999998</v>
      </c>
      <c r="X340" s="29">
        <f t="shared" si="27"/>
        <v>92525277.094999999</v>
      </c>
    </row>
    <row r="341" spans="1:24">
      <c r="A341" s="29">
        <f t="shared" si="28"/>
        <v>109963863.295</v>
      </c>
      <c r="B341" s="29">
        <v>267133.45500000002</v>
      </c>
      <c r="C341" s="29">
        <v>109696729.84</v>
      </c>
      <c r="D341">
        <f t="shared" si="30"/>
        <v>2035</v>
      </c>
      <c r="E341">
        <f t="shared" si="31"/>
        <v>6</v>
      </c>
      <c r="G341" s="29">
        <v>107036627.723</v>
      </c>
      <c r="H341" s="29">
        <v>111841168.11199999</v>
      </c>
      <c r="L341" s="29">
        <v>2313.6660000000002</v>
      </c>
      <c r="M341" s="29">
        <v>47407.203000000001</v>
      </c>
      <c r="N341">
        <f t="shared" si="32"/>
        <v>109684433.73619801</v>
      </c>
      <c r="O341" s="29"/>
      <c r="R341" s="29">
        <v>7681.48</v>
      </c>
      <c r="S341">
        <f t="shared" si="29"/>
        <v>261170.31999999998</v>
      </c>
      <c r="W341" s="29">
        <v>109349504.668</v>
      </c>
      <c r="X341" s="29">
        <f t="shared" si="27"/>
        <v>109616638.123</v>
      </c>
    </row>
    <row r="342" spans="1:24">
      <c r="A342" s="29">
        <f t="shared" si="28"/>
        <v>123625803.811</v>
      </c>
      <c r="B342" s="29">
        <v>299150.56900000002</v>
      </c>
      <c r="C342" s="29">
        <v>123326653.242</v>
      </c>
      <c r="D342">
        <f t="shared" si="30"/>
        <v>2035</v>
      </c>
      <c r="E342">
        <f t="shared" si="31"/>
        <v>7</v>
      </c>
      <c r="G342" s="29">
        <v>120352687.10000001</v>
      </c>
      <c r="H342" s="29">
        <v>125158500.861</v>
      </c>
      <c r="L342" s="29">
        <v>2608.0100000000002</v>
      </c>
      <c r="M342" s="29">
        <v>47414.807000000001</v>
      </c>
      <c r="N342">
        <f t="shared" si="32"/>
        <v>123658290.80407001</v>
      </c>
      <c r="O342" s="29"/>
      <c r="R342" s="29">
        <v>8608.7090000000007</v>
      </c>
      <c r="S342">
        <f t="shared" si="29"/>
        <v>292696.10600000003</v>
      </c>
      <c r="W342" s="29">
        <v>122588861.955</v>
      </c>
      <c r="X342" s="29">
        <f t="shared" si="27"/>
        <v>122888012.524</v>
      </c>
    </row>
    <row r="343" spans="1:24">
      <c r="A343" s="29">
        <f t="shared" si="28"/>
        <v>124690055.90899999</v>
      </c>
      <c r="B343" s="29">
        <v>306035.59999999998</v>
      </c>
      <c r="C343" s="29">
        <v>124384020.309</v>
      </c>
      <c r="D343">
        <f t="shared" si="30"/>
        <v>2035</v>
      </c>
      <c r="E343">
        <f t="shared" si="31"/>
        <v>8</v>
      </c>
      <c r="G343" s="29">
        <v>121406051.001</v>
      </c>
      <c r="H343" s="29">
        <v>126118221.339</v>
      </c>
      <c r="L343" s="29">
        <v>2633.6210000000001</v>
      </c>
      <c r="M343" s="29">
        <v>47414.807000000001</v>
      </c>
      <c r="N343">
        <f t="shared" si="32"/>
        <v>124872631.426147</v>
      </c>
      <c r="O343" s="29"/>
      <c r="R343" s="29">
        <v>8810.0429999999997</v>
      </c>
      <c r="S343">
        <f t="shared" si="29"/>
        <v>299541.462</v>
      </c>
      <c r="W343" s="29">
        <v>123680898.63600001</v>
      </c>
      <c r="X343" s="29">
        <f t="shared" si="27"/>
        <v>123986934.236</v>
      </c>
    </row>
    <row r="344" spans="1:24">
      <c r="A344" s="29">
        <f t="shared" si="28"/>
        <v>120664053.95899999</v>
      </c>
      <c r="B344" s="29">
        <v>318236.89399999997</v>
      </c>
      <c r="C344" s="29">
        <v>120345817.065</v>
      </c>
      <c r="D344">
        <f t="shared" si="30"/>
        <v>2035</v>
      </c>
      <c r="E344">
        <f t="shared" si="31"/>
        <v>9</v>
      </c>
      <c r="G344" s="29">
        <v>117545912.74000001</v>
      </c>
      <c r="H344" s="29">
        <v>122358755.87900001</v>
      </c>
      <c r="L344" s="29">
        <v>2547.0250000000001</v>
      </c>
      <c r="M344" s="29">
        <v>47414.807000000001</v>
      </c>
      <c r="N344">
        <f t="shared" si="32"/>
        <v>120766698.79917501</v>
      </c>
      <c r="O344" s="29"/>
      <c r="R344" s="29">
        <v>9172.2180000000008</v>
      </c>
      <c r="S344">
        <f t="shared" si="29"/>
        <v>311855.41200000001</v>
      </c>
      <c r="W344" s="29">
        <v>120045663.99600001</v>
      </c>
      <c r="X344" s="29">
        <f t="shared" si="27"/>
        <v>120363900.89</v>
      </c>
    </row>
    <row r="345" spans="1:24">
      <c r="A345" s="29">
        <f t="shared" si="28"/>
        <v>100284163.87199999</v>
      </c>
      <c r="B345" s="29">
        <v>273618.467</v>
      </c>
      <c r="C345" s="29">
        <v>100010545.405</v>
      </c>
      <c r="D345">
        <f t="shared" si="30"/>
        <v>2035</v>
      </c>
      <c r="E345">
        <f t="shared" si="31"/>
        <v>10</v>
      </c>
      <c r="G345" s="29">
        <v>97702903.412</v>
      </c>
      <c r="H345" s="29">
        <v>102494606.528</v>
      </c>
      <c r="L345" s="29">
        <v>2110.8980000000001</v>
      </c>
      <c r="M345" s="29">
        <v>47424.29</v>
      </c>
      <c r="N345">
        <f t="shared" si="32"/>
        <v>100107838.91242</v>
      </c>
      <c r="O345" s="29"/>
      <c r="R345" s="29">
        <v>7880.8969999999999</v>
      </c>
      <c r="S345">
        <f t="shared" si="29"/>
        <v>267950.49800000002</v>
      </c>
      <c r="W345" s="29">
        <v>99438555.533000007</v>
      </c>
      <c r="X345" s="29">
        <f t="shared" si="27"/>
        <v>99712174</v>
      </c>
    </row>
    <row r="346" spans="1:24">
      <c r="A346" s="29">
        <f t="shared" si="28"/>
        <v>88970588.008999988</v>
      </c>
      <c r="B346" s="29">
        <v>237253.98300000001</v>
      </c>
      <c r="C346" s="29">
        <v>88733334.025999993</v>
      </c>
      <c r="D346">
        <f t="shared" si="30"/>
        <v>2035</v>
      </c>
      <c r="E346">
        <f t="shared" si="31"/>
        <v>11</v>
      </c>
      <c r="G346" s="29">
        <v>86523865.900000006</v>
      </c>
      <c r="H346" s="29">
        <v>91281472.647</v>
      </c>
      <c r="L346" s="29">
        <v>1864.7270000000001</v>
      </c>
      <c r="M346" s="29">
        <v>47424.29</v>
      </c>
      <c r="N346">
        <f t="shared" si="32"/>
        <v>88433354.018830001</v>
      </c>
      <c r="O346" s="29"/>
      <c r="R346" s="29">
        <v>6808.3090000000002</v>
      </c>
      <c r="S346">
        <f t="shared" si="29"/>
        <v>231482.50599999999</v>
      </c>
      <c r="W346" s="29">
        <v>88010934.941</v>
      </c>
      <c r="X346" s="29">
        <f t="shared" si="27"/>
        <v>88248188.923999995</v>
      </c>
    </row>
    <row r="347" spans="1:24">
      <c r="A347" s="29">
        <f t="shared" si="28"/>
        <v>91469369.656000003</v>
      </c>
      <c r="B347" s="29">
        <v>219980.35500000001</v>
      </c>
      <c r="C347" s="29">
        <v>91249389.300999999</v>
      </c>
      <c r="D347">
        <f t="shared" si="30"/>
        <v>2035</v>
      </c>
      <c r="E347">
        <f t="shared" si="31"/>
        <v>12</v>
      </c>
      <c r="G347" s="29">
        <v>88836632.148999989</v>
      </c>
      <c r="H347" s="29">
        <v>93694939.745000005</v>
      </c>
      <c r="L347" s="29">
        <v>1909.998</v>
      </c>
      <c r="M347" s="29">
        <v>47424.29</v>
      </c>
      <c r="N347">
        <f t="shared" si="32"/>
        <v>90580299.051420003</v>
      </c>
      <c r="O347" s="29"/>
      <c r="R347" s="29">
        <v>6278.1819999999998</v>
      </c>
      <c r="S347">
        <f t="shared" si="29"/>
        <v>213458.18799999999</v>
      </c>
      <c r="W347" s="29">
        <v>91002355.402999997</v>
      </c>
      <c r="X347" s="29">
        <f t="shared" si="27"/>
        <v>91222335.758000001</v>
      </c>
    </row>
    <row r="348" spans="1:24">
      <c r="A348" s="29">
        <f t="shared" si="28"/>
        <v>100228910.57099999</v>
      </c>
      <c r="B348" s="29">
        <v>230541.56599999999</v>
      </c>
      <c r="C348" s="29">
        <v>99998369.004999995</v>
      </c>
      <c r="D348">
        <f t="shared" si="30"/>
        <v>2036</v>
      </c>
      <c r="E348">
        <f t="shared" si="31"/>
        <v>1</v>
      </c>
      <c r="G348" s="29">
        <v>97228655.784000009</v>
      </c>
      <c r="H348" s="29">
        <v>102589078.873</v>
      </c>
      <c r="L348" s="29">
        <v>2099.424</v>
      </c>
      <c r="M348" s="29">
        <v>47499.436999999998</v>
      </c>
      <c r="N348">
        <f t="shared" si="32"/>
        <v>99721458.024287999</v>
      </c>
      <c r="O348" s="29"/>
      <c r="R348" s="29">
        <v>6566.5450000000001</v>
      </c>
      <c r="S348">
        <f t="shared" si="29"/>
        <v>223262.53</v>
      </c>
      <c r="W348" s="29">
        <v>100044774.19499999</v>
      </c>
      <c r="X348" s="29">
        <f t="shared" si="27"/>
        <v>100275315.76099999</v>
      </c>
    </row>
    <row r="349" spans="1:24">
      <c r="A349" s="29">
        <f t="shared" si="28"/>
        <v>95562708.349999994</v>
      </c>
      <c r="B349" s="29">
        <v>233728.52</v>
      </c>
      <c r="C349" s="29">
        <v>95328979.829999998</v>
      </c>
      <c r="D349">
        <f t="shared" si="30"/>
        <v>2036</v>
      </c>
      <c r="E349">
        <f t="shared" si="31"/>
        <v>2</v>
      </c>
      <c r="G349" s="29">
        <v>92855461.74000001</v>
      </c>
      <c r="H349" s="29">
        <v>97752295.274999991</v>
      </c>
      <c r="L349" s="29">
        <v>2004.9010000000001</v>
      </c>
      <c r="M349" s="29">
        <v>47499.436999999998</v>
      </c>
      <c r="N349">
        <f t="shared" si="32"/>
        <v>95231668.740737006</v>
      </c>
      <c r="O349" s="29"/>
      <c r="R349" s="29">
        <v>6681.4110000000001</v>
      </c>
      <c r="S349">
        <f t="shared" si="29"/>
        <v>227167.97399999999</v>
      </c>
      <c r="W349" s="29">
        <v>95109654.450000003</v>
      </c>
      <c r="X349" s="29">
        <f t="shared" si="27"/>
        <v>95343382.969999999</v>
      </c>
    </row>
    <row r="350" spans="1:24">
      <c r="A350" s="29">
        <f t="shared" si="28"/>
        <v>97604035.643000007</v>
      </c>
      <c r="B350" s="29">
        <v>240269.36199999999</v>
      </c>
      <c r="C350" s="29">
        <v>97363766.281000003</v>
      </c>
      <c r="D350">
        <f t="shared" si="30"/>
        <v>2036</v>
      </c>
      <c r="E350">
        <f t="shared" si="31"/>
        <v>3</v>
      </c>
      <c r="G350" s="29">
        <v>94755225.591000006</v>
      </c>
      <c r="H350" s="29">
        <v>100018180.521</v>
      </c>
      <c r="L350" s="29">
        <v>2045.1780000000001</v>
      </c>
      <c r="M350" s="29">
        <v>47499.436999999998</v>
      </c>
      <c r="N350">
        <f t="shared" si="32"/>
        <v>97144803.564786002</v>
      </c>
      <c r="O350" s="29"/>
      <c r="R350" s="29">
        <v>6872.0919999999996</v>
      </c>
      <c r="S350">
        <f t="shared" si="29"/>
        <v>233651.128</v>
      </c>
      <c r="W350" s="29">
        <v>96318767.758000001</v>
      </c>
      <c r="X350" s="29">
        <f t="shared" si="27"/>
        <v>96559037.120000005</v>
      </c>
    </row>
    <row r="351" spans="1:24">
      <c r="A351" s="29">
        <f t="shared" si="28"/>
        <v>90438301.276000008</v>
      </c>
      <c r="B351" s="29">
        <v>215752.304</v>
      </c>
      <c r="C351" s="29">
        <v>90222548.972000003</v>
      </c>
      <c r="D351">
        <f t="shared" si="30"/>
        <v>2036</v>
      </c>
      <c r="E351">
        <f t="shared" si="31"/>
        <v>4</v>
      </c>
      <c r="G351" s="29">
        <v>87817571.851999998</v>
      </c>
      <c r="H351" s="29">
        <v>92982952.151000008</v>
      </c>
      <c r="L351" s="29">
        <v>1890.902</v>
      </c>
      <c r="M351" s="29">
        <v>47507.438999999998</v>
      </c>
      <c r="N351">
        <f t="shared" si="32"/>
        <v>89831911.419977993</v>
      </c>
      <c r="O351" s="29"/>
      <c r="R351" s="29">
        <v>6171.7820000000002</v>
      </c>
      <c r="S351">
        <f t="shared" si="29"/>
        <v>209840.58800000002</v>
      </c>
      <c r="W351" s="29">
        <v>89841775.775999993</v>
      </c>
      <c r="X351" s="29">
        <f t="shared" si="27"/>
        <v>90057528.079999998</v>
      </c>
    </row>
    <row r="352" spans="1:24">
      <c r="A352" s="29">
        <f t="shared" si="28"/>
        <v>92801640.974999994</v>
      </c>
      <c r="B352" s="29">
        <v>226543.46900000001</v>
      </c>
      <c r="C352" s="29">
        <v>92575097.505999997</v>
      </c>
      <c r="D352">
        <f t="shared" si="30"/>
        <v>2036</v>
      </c>
      <c r="E352">
        <f t="shared" si="31"/>
        <v>5</v>
      </c>
      <c r="G352" s="29">
        <v>90234205.899999991</v>
      </c>
      <c r="H352" s="29">
        <v>95283132.859999999</v>
      </c>
      <c r="L352" s="29">
        <v>1944.1959999999999</v>
      </c>
      <c r="M352" s="29">
        <v>47507.438999999998</v>
      </c>
      <c r="N352">
        <f t="shared" si="32"/>
        <v>92363772.874043986</v>
      </c>
      <c r="O352" s="29"/>
      <c r="R352" s="29">
        <v>6499.759</v>
      </c>
      <c r="S352">
        <f t="shared" si="29"/>
        <v>220991.80600000001</v>
      </c>
      <c r="W352" s="29">
        <v>92365083.835999995</v>
      </c>
      <c r="X352" s="29">
        <f t="shared" si="27"/>
        <v>92591627.304999992</v>
      </c>
    </row>
    <row r="353" spans="1:24">
      <c r="A353" s="29">
        <f t="shared" si="28"/>
        <v>109984932.051</v>
      </c>
      <c r="B353" s="29">
        <v>267216.01899999997</v>
      </c>
      <c r="C353" s="29">
        <v>109717716.03200001</v>
      </c>
      <c r="D353">
        <f t="shared" si="30"/>
        <v>2036</v>
      </c>
      <c r="E353">
        <f t="shared" si="31"/>
        <v>6</v>
      </c>
      <c r="G353" s="29">
        <v>106976885.99600001</v>
      </c>
      <c r="H353" s="29">
        <v>112171877.957</v>
      </c>
      <c r="L353" s="29">
        <v>2310.538</v>
      </c>
      <c r="M353" s="29">
        <v>47507.438999999998</v>
      </c>
      <c r="N353">
        <f t="shared" si="32"/>
        <v>109767743.092182</v>
      </c>
      <c r="O353" s="29"/>
      <c r="R353" s="29">
        <v>7678.9549999999999</v>
      </c>
      <c r="S353">
        <f t="shared" si="29"/>
        <v>261084.47</v>
      </c>
      <c r="W353" s="29">
        <v>109385624.661</v>
      </c>
      <c r="X353" s="29">
        <f t="shared" si="27"/>
        <v>109652840.67999999</v>
      </c>
    </row>
    <row r="354" spans="1:24">
      <c r="A354" s="29">
        <f t="shared" si="28"/>
        <v>123610648.655</v>
      </c>
      <c r="B354" s="29">
        <v>299189.76199999999</v>
      </c>
      <c r="C354" s="29">
        <v>123311458.89300001</v>
      </c>
      <c r="D354">
        <f t="shared" si="30"/>
        <v>2036</v>
      </c>
      <c r="E354">
        <f t="shared" si="31"/>
        <v>7</v>
      </c>
      <c r="G354" s="29">
        <v>120247570.12900001</v>
      </c>
      <c r="H354" s="29">
        <v>125444283.153</v>
      </c>
      <c r="L354" s="29">
        <v>2603.6320000000001</v>
      </c>
      <c r="M354" s="29">
        <v>47516.086000000003</v>
      </c>
      <c r="N354">
        <f t="shared" si="32"/>
        <v>123714402.02435201</v>
      </c>
      <c r="O354" s="29"/>
      <c r="R354" s="29">
        <v>8604.5120000000006</v>
      </c>
      <c r="S354">
        <f t="shared" si="29"/>
        <v>292553.408</v>
      </c>
      <c r="W354" s="29">
        <v>122587674.67200001</v>
      </c>
      <c r="X354" s="29">
        <f t="shared" si="27"/>
        <v>122886864.434</v>
      </c>
    </row>
    <row r="355" spans="1:24">
      <c r="A355" s="29">
        <f t="shared" si="28"/>
        <v>124666058.49599999</v>
      </c>
      <c r="B355" s="29">
        <v>306059.94500000001</v>
      </c>
      <c r="C355" s="29">
        <v>124359998.551</v>
      </c>
      <c r="D355">
        <f t="shared" si="30"/>
        <v>2036</v>
      </c>
      <c r="E355">
        <f t="shared" si="31"/>
        <v>8</v>
      </c>
      <c r="G355" s="29">
        <v>121292409.405</v>
      </c>
      <c r="H355" s="29">
        <v>126387862.15800001</v>
      </c>
      <c r="L355" s="29">
        <v>2629.0529999999999</v>
      </c>
      <c r="M355" s="29">
        <v>47516.086000000003</v>
      </c>
      <c r="N355">
        <f t="shared" si="32"/>
        <v>124922308.446558</v>
      </c>
      <c r="O355" s="29"/>
      <c r="R355" s="29">
        <v>8805.4539999999997</v>
      </c>
      <c r="S355">
        <f t="shared" si="29"/>
        <v>299385.43599999999</v>
      </c>
      <c r="W355" s="29">
        <v>123671232.347</v>
      </c>
      <c r="X355" s="29">
        <f t="shared" si="27"/>
        <v>123977292.292</v>
      </c>
    </row>
    <row r="356" spans="1:24">
      <c r="A356" s="29">
        <f t="shared" si="28"/>
        <v>120668239.818</v>
      </c>
      <c r="B356" s="29">
        <v>318305.16800000001</v>
      </c>
      <c r="C356" s="29">
        <v>120349934.65000001</v>
      </c>
      <c r="D356">
        <f t="shared" si="30"/>
        <v>2036</v>
      </c>
      <c r="E356">
        <f t="shared" si="31"/>
        <v>9</v>
      </c>
      <c r="G356" s="29">
        <v>117463166.35900001</v>
      </c>
      <c r="H356" s="29">
        <v>122667480.522</v>
      </c>
      <c r="L356" s="29">
        <v>2543.2310000000002</v>
      </c>
      <c r="M356" s="29">
        <v>47516.086000000003</v>
      </c>
      <c r="N356">
        <f t="shared" si="32"/>
        <v>120844382.91386601</v>
      </c>
      <c r="O356" s="29"/>
      <c r="R356" s="29">
        <v>9168.9989999999998</v>
      </c>
      <c r="S356">
        <f t="shared" si="29"/>
        <v>311745.96600000001</v>
      </c>
      <c r="W356" s="29">
        <v>120063858.53399999</v>
      </c>
      <c r="X356" s="29">
        <f t="shared" si="27"/>
        <v>120382163.70199999</v>
      </c>
    </row>
    <row r="357" spans="1:24">
      <c r="A357" s="29">
        <f t="shared" si="28"/>
        <v>100345309.95899999</v>
      </c>
      <c r="B357" s="29">
        <v>273751.78600000002</v>
      </c>
      <c r="C357" s="29">
        <v>100071558.17299999</v>
      </c>
      <c r="D357">
        <f t="shared" si="30"/>
        <v>2036</v>
      </c>
      <c r="E357">
        <f t="shared" si="31"/>
        <v>10</v>
      </c>
      <c r="G357" s="29">
        <v>97687144.328999996</v>
      </c>
      <c r="H357" s="29">
        <v>102868785.70100001</v>
      </c>
      <c r="L357" s="29">
        <v>2108.8789999999999</v>
      </c>
      <c r="M357" s="29">
        <v>47525.983</v>
      </c>
      <c r="N357">
        <f t="shared" si="32"/>
        <v>100226547.503057</v>
      </c>
      <c r="O357" s="29"/>
      <c r="R357" s="29">
        <v>7879.9579999999996</v>
      </c>
      <c r="S357">
        <f t="shared" si="29"/>
        <v>267918.57199999999</v>
      </c>
      <c r="W357" s="29">
        <v>99513566.182999998</v>
      </c>
      <c r="X357" s="29">
        <f t="shared" si="27"/>
        <v>99787317.968999997</v>
      </c>
    </row>
    <row r="358" spans="1:24">
      <c r="A358" s="29">
        <f t="shared" si="28"/>
        <v>89012965.937000006</v>
      </c>
      <c r="B358" s="29">
        <v>237280.67199999999</v>
      </c>
      <c r="C358" s="29">
        <v>88775685.265000001</v>
      </c>
      <c r="D358">
        <f t="shared" si="30"/>
        <v>2036</v>
      </c>
      <c r="E358">
        <f t="shared" si="31"/>
        <v>11</v>
      </c>
      <c r="G358" s="29">
        <v>86493364.704999998</v>
      </c>
      <c r="H358" s="29">
        <v>91638135.021000013</v>
      </c>
      <c r="L358" s="29">
        <v>1862.4760000000001</v>
      </c>
      <c r="M358" s="29">
        <v>47525.983</v>
      </c>
      <c r="N358">
        <f t="shared" si="32"/>
        <v>88516002.713908002</v>
      </c>
      <c r="O358" s="29"/>
      <c r="R358" s="29">
        <v>6804.2690000000002</v>
      </c>
      <c r="S358">
        <f t="shared" si="29"/>
        <v>231345.14600000001</v>
      </c>
      <c r="W358" s="29">
        <v>88067662.006999999</v>
      </c>
      <c r="X358" s="29">
        <f t="shared" si="27"/>
        <v>88304942.679000005</v>
      </c>
    </row>
    <row r="359" spans="1:24">
      <c r="A359" s="29">
        <f t="shared" si="28"/>
        <v>91457195.932999998</v>
      </c>
      <c r="B359" s="29">
        <v>219827.40900000001</v>
      </c>
      <c r="C359" s="29">
        <v>91237368.524000004</v>
      </c>
      <c r="D359">
        <f t="shared" si="30"/>
        <v>2036</v>
      </c>
      <c r="E359">
        <f t="shared" si="31"/>
        <v>12</v>
      </c>
      <c r="G359" s="29">
        <v>88748980.967999995</v>
      </c>
      <c r="H359" s="29">
        <v>94002646.947999999</v>
      </c>
      <c r="L359" s="29">
        <v>1906.3969999999999</v>
      </c>
      <c r="M359" s="29">
        <v>47525.983</v>
      </c>
      <c r="N359">
        <f t="shared" si="32"/>
        <v>90603391.413250998</v>
      </c>
      <c r="O359" s="29"/>
      <c r="R359" s="29">
        <v>6268.5349999999999</v>
      </c>
      <c r="S359">
        <f t="shared" si="29"/>
        <v>213130.19</v>
      </c>
      <c r="W359" s="29">
        <v>91004415.040000007</v>
      </c>
      <c r="X359" s="29">
        <f t="shared" si="27"/>
        <v>91224242.449000001</v>
      </c>
    </row>
    <row r="360" spans="1:24">
      <c r="A360" s="29">
        <f t="shared" si="28"/>
        <v>100189427.325</v>
      </c>
      <c r="B360" s="29">
        <v>230277.14499999999</v>
      </c>
      <c r="C360" s="29">
        <v>99959150.180000007</v>
      </c>
      <c r="D360">
        <f t="shared" si="30"/>
        <v>2037</v>
      </c>
      <c r="E360">
        <f t="shared" si="31"/>
        <v>1</v>
      </c>
      <c r="G360" s="29">
        <v>97110336.00500001</v>
      </c>
      <c r="H360" s="29">
        <v>102899479.09799999</v>
      </c>
      <c r="L360" s="29">
        <v>2095.0619999999999</v>
      </c>
      <c r="M360" s="29">
        <v>47601.858</v>
      </c>
      <c r="N360">
        <f t="shared" si="32"/>
        <v>99728843.825195998</v>
      </c>
      <c r="O360" s="29"/>
      <c r="R360" s="29">
        <v>6553.3050000000003</v>
      </c>
      <c r="S360">
        <f t="shared" si="29"/>
        <v>222812.37</v>
      </c>
      <c r="W360" s="29">
        <v>100015200.286</v>
      </c>
      <c r="X360" s="29">
        <f t="shared" si="27"/>
        <v>100245477.43099999</v>
      </c>
    </row>
    <row r="361" spans="1:24">
      <c r="A361" s="29">
        <f t="shared" si="28"/>
        <v>95525335.910999998</v>
      </c>
      <c r="B361" s="29">
        <v>233482.43400000001</v>
      </c>
      <c r="C361" s="29">
        <v>95291853.476999998</v>
      </c>
      <c r="D361">
        <f t="shared" si="30"/>
        <v>2037</v>
      </c>
      <c r="E361">
        <f t="shared" si="31"/>
        <v>2</v>
      </c>
      <c r="G361" s="29">
        <v>92746051.526999995</v>
      </c>
      <c r="H361" s="29">
        <v>98034527.746000007</v>
      </c>
      <c r="L361" s="29">
        <v>2000.886</v>
      </c>
      <c r="M361" s="29">
        <v>47601.858</v>
      </c>
      <c r="N361">
        <f t="shared" si="32"/>
        <v>95245891.246188</v>
      </c>
      <c r="O361" s="29"/>
      <c r="R361" s="29">
        <v>6669.1769999999997</v>
      </c>
      <c r="S361">
        <f t="shared" si="29"/>
        <v>226752.01799999998</v>
      </c>
      <c r="W361" s="29">
        <v>95084328.096000001</v>
      </c>
      <c r="X361" s="29">
        <f t="shared" si="27"/>
        <v>95317810.530000001</v>
      </c>
    </row>
    <row r="362" spans="1:24">
      <c r="A362" s="29">
        <f t="shared" si="28"/>
        <v>94681305.993000001</v>
      </c>
      <c r="B362" s="29">
        <v>233746.269</v>
      </c>
      <c r="C362" s="29">
        <v>94447559.724000007</v>
      </c>
      <c r="D362">
        <f t="shared" si="30"/>
        <v>2037</v>
      </c>
      <c r="E362">
        <f t="shared" si="31"/>
        <v>3</v>
      </c>
      <c r="G362" s="29">
        <v>91855386.710999995</v>
      </c>
      <c r="H362" s="29">
        <v>97356446.076999992</v>
      </c>
      <c r="L362" s="29">
        <v>1978.9639999999999</v>
      </c>
      <c r="M362" s="29">
        <v>47601.858</v>
      </c>
      <c r="N362">
        <f t="shared" si="32"/>
        <v>94202363.315111995</v>
      </c>
      <c r="O362" s="29"/>
      <c r="R362" s="29">
        <v>6680.22</v>
      </c>
      <c r="S362">
        <f t="shared" si="29"/>
        <v>227127.48</v>
      </c>
      <c r="W362" s="29">
        <v>93930822.246999994</v>
      </c>
      <c r="X362" s="29">
        <f t="shared" si="27"/>
        <v>94164568.515999988</v>
      </c>
    </row>
    <row r="363" spans="1:24">
      <c r="A363" s="29">
        <f t="shared" si="28"/>
        <v>90509266.259000003</v>
      </c>
      <c r="B363" s="29">
        <v>215842.016</v>
      </c>
      <c r="C363" s="29">
        <v>90293424.243000001</v>
      </c>
      <c r="D363">
        <f t="shared" si="30"/>
        <v>2037</v>
      </c>
      <c r="E363">
        <f t="shared" si="31"/>
        <v>4</v>
      </c>
      <c r="G363" s="29">
        <v>87812209.144999996</v>
      </c>
      <c r="H363" s="29">
        <v>93391210.435000002</v>
      </c>
      <c r="L363" s="29">
        <v>1889.1569999999999</v>
      </c>
      <c r="M363" s="29">
        <v>47611.832999999999</v>
      </c>
      <c r="N363">
        <f t="shared" si="32"/>
        <v>89946227.594780996</v>
      </c>
      <c r="O363" s="29"/>
      <c r="R363" s="29">
        <v>6169.4</v>
      </c>
      <c r="S363">
        <f t="shared" si="29"/>
        <v>209759.59999999998</v>
      </c>
      <c r="W363" s="29">
        <v>89921984.011999995</v>
      </c>
      <c r="X363" s="29">
        <f t="shared" si="27"/>
        <v>90137826.027999997</v>
      </c>
    </row>
    <row r="364" spans="1:24">
      <c r="A364" s="29">
        <f t="shared" si="28"/>
        <v>92897271.741999999</v>
      </c>
      <c r="B364" s="29">
        <v>226736.82</v>
      </c>
      <c r="C364" s="29">
        <v>92670534.922000006</v>
      </c>
      <c r="D364">
        <f t="shared" si="30"/>
        <v>2037</v>
      </c>
      <c r="E364">
        <f t="shared" si="31"/>
        <v>5</v>
      </c>
      <c r="G364" s="29">
        <v>90253679.722000003</v>
      </c>
      <c r="H364" s="29">
        <v>95706902.600999996</v>
      </c>
      <c r="L364" s="29">
        <v>1943.01</v>
      </c>
      <c r="M364" s="29">
        <v>47611.832999999999</v>
      </c>
      <c r="N364">
        <f t="shared" si="32"/>
        <v>92510267.637329996</v>
      </c>
      <c r="O364" s="29"/>
      <c r="R364" s="29">
        <v>6500.5910000000003</v>
      </c>
      <c r="S364">
        <f t="shared" si="29"/>
        <v>221020.09400000001</v>
      </c>
      <c r="W364" s="29">
        <v>92470294.027999997</v>
      </c>
      <c r="X364" s="29">
        <f t="shared" si="27"/>
        <v>92697030.84799999</v>
      </c>
    </row>
    <row r="365" spans="1:24">
      <c r="A365" s="29">
        <f t="shared" si="28"/>
        <v>110058758.957</v>
      </c>
      <c r="B365" s="29">
        <v>267410.70600000001</v>
      </c>
      <c r="C365" s="29">
        <v>109791348.251</v>
      </c>
      <c r="D365">
        <f t="shared" si="30"/>
        <v>2037</v>
      </c>
      <c r="E365">
        <f t="shared" si="31"/>
        <v>6</v>
      </c>
      <c r="G365" s="29">
        <v>106964612.39999999</v>
      </c>
      <c r="H365" s="29">
        <v>112575596.52399999</v>
      </c>
      <c r="L365" s="29">
        <v>2308.393</v>
      </c>
      <c r="M365" s="29">
        <v>47611.832999999999</v>
      </c>
      <c r="N365">
        <f t="shared" si="32"/>
        <v>109906822.014369</v>
      </c>
      <c r="O365" s="29"/>
      <c r="R365" s="29">
        <v>7679.4179999999997</v>
      </c>
      <c r="S365">
        <f t="shared" si="29"/>
        <v>261100.212</v>
      </c>
      <c r="W365" s="29">
        <v>109468036.33499999</v>
      </c>
      <c r="X365" s="29">
        <f t="shared" si="27"/>
        <v>109735447.04099999</v>
      </c>
    </row>
    <row r="366" spans="1:24">
      <c r="A366" s="29">
        <f t="shared" si="28"/>
        <v>123668855.45699999</v>
      </c>
      <c r="B366" s="29">
        <v>299380.09999999998</v>
      </c>
      <c r="C366" s="29">
        <v>123369475.35699999</v>
      </c>
      <c r="D366">
        <f t="shared" si="30"/>
        <v>2037</v>
      </c>
      <c r="E366">
        <f t="shared" si="31"/>
        <v>7</v>
      </c>
      <c r="G366" s="29">
        <v>120207470.655</v>
      </c>
      <c r="H366" s="29">
        <v>125821266.998</v>
      </c>
      <c r="L366" s="29">
        <v>2600.576</v>
      </c>
      <c r="M366" s="29">
        <v>47623.233999999997</v>
      </c>
      <c r="N366">
        <f t="shared" si="32"/>
        <v>123847839.38278399</v>
      </c>
      <c r="O366" s="29"/>
      <c r="R366" s="29">
        <v>8604.277</v>
      </c>
      <c r="S366">
        <f t="shared" si="29"/>
        <v>292545.41800000001</v>
      </c>
      <c r="W366" s="29">
        <v>122652034.895</v>
      </c>
      <c r="X366" s="29">
        <f t="shared" si="27"/>
        <v>122951414.99499999</v>
      </c>
    </row>
    <row r="367" spans="1:24">
      <c r="A367" s="29">
        <f t="shared" si="28"/>
        <v>124715334.822</v>
      </c>
      <c r="B367" s="29">
        <v>306234.54800000001</v>
      </c>
      <c r="C367" s="29">
        <v>124409100.274</v>
      </c>
      <c r="D367">
        <f t="shared" si="30"/>
        <v>2037</v>
      </c>
      <c r="E367">
        <f t="shared" si="31"/>
        <v>8</v>
      </c>
      <c r="G367" s="29">
        <v>121243718.543</v>
      </c>
      <c r="H367" s="29">
        <v>126748127.56199999</v>
      </c>
      <c r="L367" s="29">
        <v>2625.8049999999998</v>
      </c>
      <c r="M367" s="29">
        <v>47623.233999999997</v>
      </c>
      <c r="N367">
        <f t="shared" si="32"/>
        <v>125049325.95336999</v>
      </c>
      <c r="O367" s="29"/>
      <c r="R367" s="29">
        <v>8804.8019999999997</v>
      </c>
      <c r="S367">
        <f t="shared" si="29"/>
        <v>299363.26799999998</v>
      </c>
      <c r="W367" s="29">
        <v>123727220.535</v>
      </c>
      <c r="X367" s="29">
        <f t="shared" si="27"/>
        <v>124033455.08299999</v>
      </c>
    </row>
    <row r="368" spans="1:24">
      <c r="A368" s="29">
        <f t="shared" si="28"/>
        <v>120742912.523</v>
      </c>
      <c r="B368" s="29">
        <v>318520.00699999998</v>
      </c>
      <c r="C368" s="29">
        <v>120424392.516</v>
      </c>
      <c r="D368">
        <f t="shared" si="30"/>
        <v>2037</v>
      </c>
      <c r="E368">
        <f t="shared" si="31"/>
        <v>9</v>
      </c>
      <c r="G368" s="29">
        <v>117442860.60699999</v>
      </c>
      <c r="H368" s="29">
        <v>123064868.149</v>
      </c>
      <c r="L368" s="29">
        <v>2540.7049999999999</v>
      </c>
      <c r="M368" s="29">
        <v>47623.233999999997</v>
      </c>
      <c r="N368">
        <f t="shared" si="32"/>
        <v>120996588.73996998</v>
      </c>
      <c r="O368" s="29"/>
      <c r="R368" s="29">
        <v>9169.6229999999996</v>
      </c>
      <c r="S368">
        <f t="shared" si="29"/>
        <v>311767.18199999997</v>
      </c>
      <c r="W368" s="29">
        <v>120144701.68000001</v>
      </c>
      <c r="X368" s="29">
        <f t="shared" ref="X368:X431" si="33">W368+B368</f>
        <v>120463221.68700001</v>
      </c>
    </row>
    <row r="369" spans="1:24">
      <c r="A369" s="29">
        <f t="shared" ref="A369:A432" si="34">B369+C369</f>
        <v>100466977.43799999</v>
      </c>
      <c r="B369" s="29">
        <v>274016.14600000001</v>
      </c>
      <c r="C369" s="29">
        <v>100192961.292</v>
      </c>
      <c r="D369">
        <f t="shared" si="30"/>
        <v>2037</v>
      </c>
      <c r="E369">
        <f t="shared" si="31"/>
        <v>10</v>
      </c>
      <c r="G369" s="29">
        <v>97724802.425999999</v>
      </c>
      <c r="H369" s="29">
        <v>103322543.921</v>
      </c>
      <c r="L369" s="29">
        <v>2107.94</v>
      </c>
      <c r="M369" s="29">
        <v>47633.96</v>
      </c>
      <c r="N369">
        <f t="shared" si="32"/>
        <v>100409529.6424</v>
      </c>
      <c r="O369" s="29"/>
      <c r="R369" s="29">
        <v>7882.4480000000003</v>
      </c>
      <c r="S369">
        <f t="shared" ref="S369:S432" si="35">R369*34</f>
        <v>268003.23200000002</v>
      </c>
      <c r="W369" s="29">
        <v>99641323.447999999</v>
      </c>
      <c r="X369" s="29">
        <f t="shared" si="33"/>
        <v>99915339.593999997</v>
      </c>
    </row>
    <row r="370" spans="1:24">
      <c r="A370" s="29">
        <f t="shared" si="34"/>
        <v>89110696.147</v>
      </c>
      <c r="B370" s="29">
        <v>237429.76300000001</v>
      </c>
      <c r="C370" s="29">
        <v>88873266.384000003</v>
      </c>
      <c r="D370">
        <f t="shared" ref="D370:D433" si="36">IF(E370=1,D369+1,D369)</f>
        <v>2037</v>
      </c>
      <c r="E370">
        <f t="shared" ref="E370:E433" si="37">IF(E369=12,1,E369+1)</f>
        <v>11</v>
      </c>
      <c r="G370" s="29">
        <v>86511485.555000007</v>
      </c>
      <c r="H370" s="29">
        <v>92069395.145999998</v>
      </c>
      <c r="L370" s="29">
        <v>1861.203</v>
      </c>
      <c r="M370" s="29">
        <v>47633.96</v>
      </c>
      <c r="N370">
        <f t="shared" si="32"/>
        <v>88656469.253879994</v>
      </c>
      <c r="O370" s="29"/>
      <c r="R370" s="29">
        <v>6803.4160000000002</v>
      </c>
      <c r="S370">
        <f t="shared" si="35"/>
        <v>231316.144</v>
      </c>
      <c r="W370" s="29">
        <v>88172023.118000001</v>
      </c>
      <c r="X370" s="29">
        <f t="shared" si="33"/>
        <v>88409452.880999997</v>
      </c>
    </row>
    <row r="371" spans="1:24">
      <c r="A371" s="29">
        <f t="shared" si="34"/>
        <v>91500707.56400001</v>
      </c>
      <c r="B371" s="29">
        <v>219797.70800000001</v>
      </c>
      <c r="C371" s="29">
        <v>91280909.856000006</v>
      </c>
      <c r="D371">
        <f t="shared" si="36"/>
        <v>2037</v>
      </c>
      <c r="E371">
        <f t="shared" si="37"/>
        <v>12</v>
      </c>
      <c r="G371" s="29">
        <v>88710012.864999995</v>
      </c>
      <c r="H371" s="29">
        <v>94385562.743000001</v>
      </c>
      <c r="L371" s="29">
        <v>1903.768</v>
      </c>
      <c r="M371" s="29">
        <v>47633.96</v>
      </c>
      <c r="N371">
        <f t="shared" si="32"/>
        <v>90684008.76128</v>
      </c>
      <c r="O371" s="29"/>
      <c r="R371" s="29">
        <v>6262.0749999999998</v>
      </c>
      <c r="S371">
        <f t="shared" si="35"/>
        <v>212910.55</v>
      </c>
      <c r="W371" s="29">
        <v>91054232.715000004</v>
      </c>
      <c r="X371" s="29">
        <f t="shared" si="33"/>
        <v>91274030.423000008</v>
      </c>
    </row>
    <row r="372" spans="1:24">
      <c r="A372" s="29">
        <f t="shared" si="34"/>
        <v>100204545.086</v>
      </c>
      <c r="B372" s="29">
        <v>230145.17600000001</v>
      </c>
      <c r="C372" s="29">
        <v>99974399.909999996</v>
      </c>
      <c r="D372">
        <f t="shared" si="36"/>
        <v>2038</v>
      </c>
      <c r="E372">
        <f t="shared" si="37"/>
        <v>1</v>
      </c>
      <c r="G372" s="29">
        <v>97037819.098000005</v>
      </c>
      <c r="H372" s="29">
        <v>103247276.868</v>
      </c>
      <c r="L372" s="29">
        <v>2091.5659999999998</v>
      </c>
      <c r="M372" s="29">
        <v>47710.837</v>
      </c>
      <c r="N372">
        <f t="shared" si="32"/>
        <v>99790364.500741988</v>
      </c>
      <c r="O372" s="29"/>
      <c r="R372" s="29">
        <v>6543.3909999999996</v>
      </c>
      <c r="S372">
        <f t="shared" si="35"/>
        <v>222475.29399999999</v>
      </c>
      <c r="W372" s="29">
        <v>100034721.142</v>
      </c>
      <c r="X372" s="29">
        <f t="shared" si="33"/>
        <v>100264866.318</v>
      </c>
    </row>
    <row r="373" spans="1:24">
      <c r="A373" s="29">
        <f t="shared" si="34"/>
        <v>95537917.123999998</v>
      </c>
      <c r="B373" s="29">
        <v>233357.704</v>
      </c>
      <c r="C373" s="29">
        <v>95304559.420000002</v>
      </c>
      <c r="D373">
        <f t="shared" si="36"/>
        <v>2038</v>
      </c>
      <c r="E373">
        <f t="shared" si="37"/>
        <v>2</v>
      </c>
      <c r="G373" s="29">
        <v>92678549.094999999</v>
      </c>
      <c r="H373" s="29">
        <v>98350989.596000001</v>
      </c>
      <c r="L373" s="29">
        <v>1997.663</v>
      </c>
      <c r="M373" s="29">
        <v>47710.837</v>
      </c>
      <c r="N373">
        <f t="shared" si="32"/>
        <v>95310173.773930997</v>
      </c>
      <c r="O373" s="29"/>
      <c r="R373" s="29">
        <v>6659.9920000000002</v>
      </c>
      <c r="S373">
        <f t="shared" si="35"/>
        <v>226439.728</v>
      </c>
      <c r="W373" s="29">
        <v>95104115.972000003</v>
      </c>
      <c r="X373" s="29">
        <f t="shared" si="33"/>
        <v>95337473.675999999</v>
      </c>
    </row>
    <row r="374" spans="1:24">
      <c r="A374" s="29">
        <f t="shared" si="34"/>
        <v>94733294.163000003</v>
      </c>
      <c r="B374" s="29">
        <v>233739.62</v>
      </c>
      <c r="C374" s="29">
        <v>94499554.542999998</v>
      </c>
      <c r="D374">
        <f t="shared" si="36"/>
        <v>2038</v>
      </c>
      <c r="E374">
        <f t="shared" si="37"/>
        <v>3</v>
      </c>
      <c r="G374" s="29">
        <v>91825334.236000001</v>
      </c>
      <c r="H374" s="29">
        <v>97725792.261000007</v>
      </c>
      <c r="L374" s="29">
        <v>1976.55</v>
      </c>
      <c r="M374" s="29">
        <v>47710.837</v>
      </c>
      <c r="N374">
        <f t="shared" si="32"/>
        <v>94302854.872349992</v>
      </c>
      <c r="O374" s="29"/>
      <c r="R374" s="29">
        <v>6674.47</v>
      </c>
      <c r="S374">
        <f t="shared" si="35"/>
        <v>226931.98</v>
      </c>
      <c r="W374" s="29">
        <v>93988634.263999999</v>
      </c>
      <c r="X374" s="29">
        <f t="shared" si="33"/>
        <v>94222373.884000003</v>
      </c>
    </row>
    <row r="375" spans="1:24">
      <c r="A375" s="29">
        <f t="shared" si="34"/>
        <v>90610551.084999993</v>
      </c>
      <c r="B375" s="29">
        <v>216002.29800000001</v>
      </c>
      <c r="C375" s="29">
        <v>90394548.787</v>
      </c>
      <c r="D375">
        <f t="shared" si="36"/>
        <v>2038</v>
      </c>
      <c r="E375">
        <f t="shared" si="37"/>
        <v>4</v>
      </c>
      <c r="G375" s="29">
        <v>87832210.484999999</v>
      </c>
      <c r="H375" s="29">
        <v>93815934.99000001</v>
      </c>
      <c r="L375" s="29">
        <v>1887.8920000000001</v>
      </c>
      <c r="M375" s="29">
        <v>47721.377999999997</v>
      </c>
      <c r="N375">
        <f t="shared" si="32"/>
        <v>90092807.755175993</v>
      </c>
      <c r="O375" s="29"/>
      <c r="R375" s="29">
        <v>6168.7849999999999</v>
      </c>
      <c r="S375">
        <f t="shared" si="35"/>
        <v>209738.69</v>
      </c>
      <c r="W375" s="29">
        <v>90029571.504999995</v>
      </c>
      <c r="X375" s="29">
        <f t="shared" si="33"/>
        <v>90245573.802999988</v>
      </c>
    </row>
    <row r="376" spans="1:24">
      <c r="A376" s="29">
        <f t="shared" si="34"/>
        <v>93022432.195999995</v>
      </c>
      <c r="B376" s="29">
        <v>226995.81700000001</v>
      </c>
      <c r="C376" s="29">
        <v>92795436.378999993</v>
      </c>
      <c r="D376">
        <f t="shared" si="36"/>
        <v>2038</v>
      </c>
      <c r="E376">
        <f t="shared" si="37"/>
        <v>5</v>
      </c>
      <c r="G376" s="29">
        <v>90297830.678000003</v>
      </c>
      <c r="H376" s="29">
        <v>96146652.298999995</v>
      </c>
      <c r="L376" s="29">
        <v>1942.29</v>
      </c>
      <c r="M376" s="29">
        <v>47721.377999999997</v>
      </c>
      <c r="N376">
        <f t="shared" si="32"/>
        <v>92688755.275619999</v>
      </c>
      <c r="O376" s="29"/>
      <c r="R376" s="29">
        <v>6503.0569999999998</v>
      </c>
      <c r="S376">
        <f t="shared" si="35"/>
        <v>221103.93799999999</v>
      </c>
      <c r="W376" s="29">
        <v>92602214.687999994</v>
      </c>
      <c r="X376" s="29">
        <f t="shared" si="33"/>
        <v>92829210.504999995</v>
      </c>
    </row>
    <row r="377" spans="1:24">
      <c r="A377" s="29">
        <f t="shared" si="34"/>
        <v>110167819.235</v>
      </c>
      <c r="B377" s="29">
        <v>267678.74900000001</v>
      </c>
      <c r="C377" s="29">
        <v>109900140.486</v>
      </c>
      <c r="D377">
        <f t="shared" si="36"/>
        <v>2038</v>
      </c>
      <c r="E377">
        <f t="shared" si="37"/>
        <v>6</v>
      </c>
      <c r="G377" s="29">
        <v>106982067.389</v>
      </c>
      <c r="H377" s="29">
        <v>113000094.891</v>
      </c>
      <c r="L377" s="29">
        <v>2306.8180000000002</v>
      </c>
      <c r="M377" s="29">
        <v>47721.377999999997</v>
      </c>
      <c r="N377">
        <f t="shared" si="32"/>
        <v>110084533.75520401</v>
      </c>
      <c r="O377" s="29"/>
      <c r="R377" s="29">
        <v>7681.7110000000002</v>
      </c>
      <c r="S377">
        <f t="shared" si="35"/>
        <v>261178.174</v>
      </c>
      <c r="W377" s="29">
        <v>109582754.59999999</v>
      </c>
      <c r="X377" s="29">
        <f t="shared" si="33"/>
        <v>109850433.34899999</v>
      </c>
    </row>
    <row r="378" spans="1:24">
      <c r="A378" s="29">
        <f t="shared" si="34"/>
        <v>123740751.61399999</v>
      </c>
      <c r="B378" s="29">
        <v>299597.15899999999</v>
      </c>
      <c r="C378" s="29">
        <v>123441154.455</v>
      </c>
      <c r="D378">
        <f t="shared" si="36"/>
        <v>2038</v>
      </c>
      <c r="E378">
        <f t="shared" si="37"/>
        <v>7</v>
      </c>
      <c r="G378" s="29">
        <v>120179609.957</v>
      </c>
      <c r="H378" s="29">
        <v>126200525.39899999</v>
      </c>
      <c r="L378" s="29">
        <v>2597.7750000000001</v>
      </c>
      <c r="M378" s="29">
        <v>47733.639000000003</v>
      </c>
      <c r="N378">
        <f t="shared" si="32"/>
        <v>124001254.05322501</v>
      </c>
      <c r="O378" s="29"/>
      <c r="R378" s="29">
        <v>8604.7420000000002</v>
      </c>
      <c r="S378">
        <f t="shared" si="35"/>
        <v>292561.228</v>
      </c>
      <c r="W378" s="29">
        <v>122730102.27500001</v>
      </c>
      <c r="X378" s="29">
        <f t="shared" si="33"/>
        <v>123029699.434</v>
      </c>
    </row>
    <row r="379" spans="1:24">
      <c r="A379" s="29">
        <f t="shared" si="34"/>
        <v>124778580.817</v>
      </c>
      <c r="B379" s="29">
        <v>306436.18099999998</v>
      </c>
      <c r="C379" s="29">
        <v>124472144.63600001</v>
      </c>
      <c r="D379">
        <f t="shared" si="36"/>
        <v>2038</v>
      </c>
      <c r="E379">
        <f t="shared" si="37"/>
        <v>8</v>
      </c>
      <c r="G379" s="29">
        <v>121207552.38699999</v>
      </c>
      <c r="H379" s="29">
        <v>127111147.605</v>
      </c>
      <c r="L379" s="29">
        <v>2622.819</v>
      </c>
      <c r="M379" s="29">
        <v>47733.639000000003</v>
      </c>
      <c r="N379">
        <f t="shared" si="32"/>
        <v>125196695.30834101</v>
      </c>
      <c r="O379" s="29"/>
      <c r="R379" s="29">
        <v>8804.86</v>
      </c>
      <c r="S379">
        <f t="shared" si="35"/>
        <v>299365.24</v>
      </c>
      <c r="W379" s="29">
        <v>123797219.044</v>
      </c>
      <c r="X379" s="29">
        <f t="shared" si="33"/>
        <v>124103655.22499999</v>
      </c>
    </row>
    <row r="380" spans="1:24">
      <c r="A380" s="29">
        <f t="shared" si="34"/>
        <v>120830104.748</v>
      </c>
      <c r="B380" s="29">
        <v>318759.69500000001</v>
      </c>
      <c r="C380" s="29">
        <v>120511345.053</v>
      </c>
      <c r="D380">
        <f t="shared" si="36"/>
        <v>2038</v>
      </c>
      <c r="E380">
        <f t="shared" si="37"/>
        <v>9</v>
      </c>
      <c r="G380" s="29">
        <v>117433671.51100001</v>
      </c>
      <c r="H380" s="29">
        <v>123463393.63699999</v>
      </c>
      <c r="L380" s="29">
        <v>2538.4090000000001</v>
      </c>
      <c r="M380" s="29">
        <v>47733.639000000003</v>
      </c>
      <c r="N380">
        <f t="shared" si="32"/>
        <v>121167498.84035102</v>
      </c>
      <c r="O380" s="29"/>
      <c r="R380" s="29">
        <v>9170.8940000000002</v>
      </c>
      <c r="S380">
        <f t="shared" si="35"/>
        <v>311810.39600000001</v>
      </c>
      <c r="W380" s="29">
        <v>120238076.59999999</v>
      </c>
      <c r="X380" s="29">
        <f t="shared" si="33"/>
        <v>120556836.29499999</v>
      </c>
    </row>
    <row r="381" spans="1:24">
      <c r="A381" s="29">
        <f t="shared" si="34"/>
        <v>100584151.623</v>
      </c>
      <c r="B381" s="29">
        <v>274271.66800000001</v>
      </c>
      <c r="C381" s="29">
        <v>100309879.955</v>
      </c>
      <c r="D381">
        <f t="shared" si="36"/>
        <v>2038</v>
      </c>
      <c r="E381">
        <f t="shared" si="37"/>
        <v>10</v>
      </c>
      <c r="G381" s="29">
        <v>97759022.416000009</v>
      </c>
      <c r="H381" s="29">
        <v>103762282.553</v>
      </c>
      <c r="L381" s="29">
        <v>2106.9470000000001</v>
      </c>
      <c r="M381" s="29">
        <v>47743.767</v>
      </c>
      <c r="N381">
        <f t="shared" ref="N381:N444" si="38">M381*L381</f>
        <v>100593586.649349</v>
      </c>
      <c r="O381" s="29"/>
      <c r="R381" s="29">
        <v>7884.7460000000001</v>
      </c>
      <c r="S381">
        <f t="shared" si="35"/>
        <v>268081.364</v>
      </c>
      <c r="W381" s="29">
        <v>99766226.887999997</v>
      </c>
      <c r="X381" s="29">
        <f t="shared" si="33"/>
        <v>100040498.55599999</v>
      </c>
    </row>
    <row r="382" spans="1:24">
      <c r="A382" s="29">
        <f t="shared" si="34"/>
        <v>89203812.807999998</v>
      </c>
      <c r="B382" s="29">
        <v>237570.87</v>
      </c>
      <c r="C382" s="29">
        <v>88966241.937999994</v>
      </c>
      <c r="D382">
        <f t="shared" si="36"/>
        <v>2038</v>
      </c>
      <c r="E382">
        <f t="shared" si="37"/>
        <v>11</v>
      </c>
      <c r="G382" s="29">
        <v>86526039.126000002</v>
      </c>
      <c r="H382" s="29">
        <v>92486581.804999992</v>
      </c>
      <c r="L382" s="29">
        <v>1859.8720000000001</v>
      </c>
      <c r="M382" s="29">
        <v>47743.767</v>
      </c>
      <c r="N382">
        <f t="shared" si="38"/>
        <v>88797295.417824</v>
      </c>
      <c r="O382" s="29"/>
      <c r="R382" s="29">
        <v>6802.4009999999998</v>
      </c>
      <c r="S382">
        <f t="shared" si="35"/>
        <v>231281.63399999999</v>
      </c>
      <c r="W382" s="29">
        <v>88273396.934</v>
      </c>
      <c r="X382" s="29">
        <f t="shared" si="33"/>
        <v>88510967.804000005</v>
      </c>
    </row>
    <row r="383" spans="1:24">
      <c r="A383" s="29">
        <f t="shared" si="34"/>
        <v>91540214.831</v>
      </c>
      <c r="B383" s="29">
        <v>219762.179</v>
      </c>
      <c r="C383" s="29">
        <v>91320452.651999995</v>
      </c>
      <c r="D383">
        <f t="shared" si="36"/>
        <v>2038</v>
      </c>
      <c r="E383">
        <f t="shared" si="37"/>
        <v>12</v>
      </c>
      <c r="G383" s="29">
        <v>88668213.207999989</v>
      </c>
      <c r="H383" s="29">
        <v>94754918.419</v>
      </c>
      <c r="L383" s="29">
        <v>1901.1020000000001</v>
      </c>
      <c r="M383" s="29">
        <v>47743.767</v>
      </c>
      <c r="N383">
        <f t="shared" si="38"/>
        <v>90765770.931234002</v>
      </c>
      <c r="O383" s="29"/>
      <c r="R383" s="29">
        <v>6255.53</v>
      </c>
      <c r="S383">
        <f t="shared" si="35"/>
        <v>212688.02</v>
      </c>
      <c r="W383" s="29">
        <v>91101689.318000004</v>
      </c>
      <c r="X383" s="29">
        <f t="shared" si="33"/>
        <v>91321451.497000009</v>
      </c>
    </row>
    <row r="384" spans="1:24">
      <c r="A384" s="29">
        <f t="shared" si="34"/>
        <v>100212836.06400001</v>
      </c>
      <c r="B384" s="29">
        <v>229999.41399999999</v>
      </c>
      <c r="C384" s="29">
        <v>99982836.650000006</v>
      </c>
      <c r="D384">
        <f t="shared" si="36"/>
        <v>2039</v>
      </c>
      <c r="E384">
        <f t="shared" si="37"/>
        <v>1</v>
      </c>
      <c r="G384" s="29">
        <v>96962606.947999999</v>
      </c>
      <c r="H384" s="29">
        <v>103598536.31900001</v>
      </c>
      <c r="L384" s="29">
        <v>2088.098</v>
      </c>
      <c r="M384" s="29">
        <v>47818.762000000002</v>
      </c>
      <c r="N384">
        <f t="shared" si="38"/>
        <v>99850261.294676006</v>
      </c>
      <c r="O384" s="29"/>
      <c r="R384" s="29">
        <v>6533.3649999999998</v>
      </c>
      <c r="S384">
        <f t="shared" si="35"/>
        <v>222134.41</v>
      </c>
      <c r="W384" s="29">
        <v>100048256.141</v>
      </c>
      <c r="X384" s="29">
        <f t="shared" si="33"/>
        <v>100278255.55500001</v>
      </c>
    </row>
    <row r="385" spans="1:24">
      <c r="A385" s="29">
        <f t="shared" si="34"/>
        <v>95544262.993000001</v>
      </c>
      <c r="B385" s="29">
        <v>233220.44</v>
      </c>
      <c r="C385" s="29">
        <v>95311042.553000003</v>
      </c>
      <c r="D385">
        <f t="shared" si="36"/>
        <v>2039</v>
      </c>
      <c r="E385">
        <f t="shared" si="37"/>
        <v>2</v>
      </c>
      <c r="G385" s="29">
        <v>92608591.306999996</v>
      </c>
      <c r="H385" s="29">
        <v>98670620.540999994</v>
      </c>
      <c r="L385" s="29">
        <v>1994.4670000000001</v>
      </c>
      <c r="M385" s="29">
        <v>47818.762000000002</v>
      </c>
      <c r="N385">
        <f t="shared" si="38"/>
        <v>95372942.789854005</v>
      </c>
      <c r="O385" s="29"/>
      <c r="R385" s="29">
        <v>6650.7060000000001</v>
      </c>
      <c r="S385">
        <f t="shared" si="35"/>
        <v>226124.00400000002</v>
      </c>
      <c r="W385" s="29">
        <v>95118405.895999998</v>
      </c>
      <c r="X385" s="29">
        <f t="shared" si="33"/>
        <v>95351626.335999995</v>
      </c>
    </row>
    <row r="386" spans="1:24">
      <c r="A386" s="29">
        <f t="shared" si="34"/>
        <v>94778807.691</v>
      </c>
      <c r="B386" s="29">
        <v>233719.9</v>
      </c>
      <c r="C386" s="29">
        <v>94545087.790999994</v>
      </c>
      <c r="D386">
        <f t="shared" si="36"/>
        <v>2039</v>
      </c>
      <c r="E386">
        <f t="shared" si="37"/>
        <v>3</v>
      </c>
      <c r="G386" s="29">
        <v>91792540.245000005</v>
      </c>
      <c r="H386" s="29">
        <v>98098247.467000008</v>
      </c>
      <c r="L386" s="29">
        <v>1974.155</v>
      </c>
      <c r="M386" s="29">
        <v>47818.762000000002</v>
      </c>
      <c r="N386">
        <f t="shared" si="38"/>
        <v>94401648.096110001</v>
      </c>
      <c r="O386" s="29"/>
      <c r="R386" s="29">
        <v>6668.5959999999995</v>
      </c>
      <c r="S386">
        <f t="shared" si="35"/>
        <v>226732.264</v>
      </c>
      <c r="W386" s="29">
        <v>94040752.899000004</v>
      </c>
      <c r="X386" s="29">
        <f t="shared" si="33"/>
        <v>94274472.79900001</v>
      </c>
    </row>
    <row r="387" spans="1:24">
      <c r="A387" s="29">
        <f t="shared" si="34"/>
        <v>90705692.912999988</v>
      </c>
      <c r="B387" s="29">
        <v>216150.342</v>
      </c>
      <c r="C387" s="29">
        <v>90489542.570999995</v>
      </c>
      <c r="D387">
        <f t="shared" si="36"/>
        <v>2039</v>
      </c>
      <c r="E387">
        <f t="shared" si="37"/>
        <v>4</v>
      </c>
      <c r="G387" s="29">
        <v>87849536.070000008</v>
      </c>
      <c r="H387" s="29">
        <v>94243900.69600001</v>
      </c>
      <c r="L387" s="29">
        <v>1886.6410000000001</v>
      </c>
      <c r="M387" s="29">
        <v>47828.94</v>
      </c>
      <c r="N387">
        <f t="shared" si="38"/>
        <v>90236039.190540001</v>
      </c>
      <c r="O387" s="29"/>
      <c r="R387" s="29">
        <v>6168.0429999999997</v>
      </c>
      <c r="S387">
        <f t="shared" si="35"/>
        <v>209713.462</v>
      </c>
      <c r="W387" s="29">
        <v>90131417.656000003</v>
      </c>
      <c r="X387" s="29">
        <f t="shared" si="33"/>
        <v>90347567.997999996</v>
      </c>
    </row>
    <row r="388" spans="1:24">
      <c r="A388" s="29">
        <f t="shared" si="34"/>
        <v>93141325.842999995</v>
      </c>
      <c r="B388" s="29">
        <v>227242.427</v>
      </c>
      <c r="C388" s="29">
        <v>92914083.415999994</v>
      </c>
      <c r="D388">
        <f t="shared" si="36"/>
        <v>2039</v>
      </c>
      <c r="E388">
        <f t="shared" si="37"/>
        <v>5</v>
      </c>
      <c r="G388" s="29">
        <v>90339076.907000005</v>
      </c>
      <c r="H388" s="29">
        <v>96589280.781000003</v>
      </c>
      <c r="L388" s="29">
        <v>1941.579</v>
      </c>
      <c r="M388" s="29">
        <v>47828.94</v>
      </c>
      <c r="N388">
        <f t="shared" si="38"/>
        <v>92863665.496260002</v>
      </c>
      <c r="O388" s="29"/>
      <c r="R388" s="29">
        <v>6505.375</v>
      </c>
      <c r="S388">
        <f t="shared" si="35"/>
        <v>221182.75</v>
      </c>
      <c r="W388" s="29">
        <v>92728245.261999995</v>
      </c>
      <c r="X388" s="29">
        <f t="shared" si="33"/>
        <v>92955487.688999996</v>
      </c>
    </row>
    <row r="389" spans="1:24">
      <c r="A389" s="29">
        <f t="shared" si="34"/>
        <v>110269622.125</v>
      </c>
      <c r="B389" s="29">
        <v>267932.71799999999</v>
      </c>
      <c r="C389" s="29">
        <v>110001689.40700001</v>
      </c>
      <c r="D389">
        <f t="shared" si="36"/>
        <v>2039</v>
      </c>
      <c r="E389">
        <f t="shared" si="37"/>
        <v>6</v>
      </c>
      <c r="G389" s="29">
        <v>106996154.442</v>
      </c>
      <c r="H389" s="29">
        <v>113427176.15000001</v>
      </c>
      <c r="L389" s="29">
        <v>2305.252</v>
      </c>
      <c r="M389" s="29">
        <v>47828.94</v>
      </c>
      <c r="N389">
        <f t="shared" si="38"/>
        <v>110257759.59288</v>
      </c>
      <c r="O389" s="29"/>
      <c r="R389" s="29">
        <v>7683.8270000000002</v>
      </c>
      <c r="S389">
        <f t="shared" si="35"/>
        <v>261250.11800000002</v>
      </c>
      <c r="W389" s="29">
        <v>109690619.899</v>
      </c>
      <c r="X389" s="29">
        <f t="shared" si="33"/>
        <v>109958552.617</v>
      </c>
    </row>
    <row r="390" spans="1:24">
      <c r="A390" s="29">
        <f t="shared" si="34"/>
        <v>123800515.72400001</v>
      </c>
      <c r="B390" s="29">
        <v>299790.60399999999</v>
      </c>
      <c r="C390" s="29">
        <v>123500725.12</v>
      </c>
      <c r="D390">
        <f t="shared" si="36"/>
        <v>2039</v>
      </c>
      <c r="E390">
        <f t="shared" si="37"/>
        <v>7</v>
      </c>
      <c r="G390" s="29">
        <v>120144718.028</v>
      </c>
      <c r="H390" s="29">
        <v>126578504.23899999</v>
      </c>
      <c r="L390" s="29">
        <v>2594.9250000000002</v>
      </c>
      <c r="M390" s="29">
        <v>47840.250999999997</v>
      </c>
      <c r="N390">
        <f t="shared" si="38"/>
        <v>124141863.326175</v>
      </c>
      <c r="O390" s="29"/>
      <c r="R390" s="29">
        <v>8604.8140000000003</v>
      </c>
      <c r="S390">
        <f t="shared" si="35"/>
        <v>292563.67600000004</v>
      </c>
      <c r="W390" s="29">
        <v>122796369.271</v>
      </c>
      <c r="X390" s="29">
        <f t="shared" si="33"/>
        <v>123096159.875</v>
      </c>
    </row>
    <row r="391" spans="1:24">
      <c r="A391" s="29">
        <f t="shared" si="34"/>
        <v>124829709.377</v>
      </c>
      <c r="B391" s="29">
        <v>306614.30200000003</v>
      </c>
      <c r="C391" s="29">
        <v>124523095.075</v>
      </c>
      <c r="D391">
        <f t="shared" si="36"/>
        <v>2039</v>
      </c>
      <c r="E391">
        <f t="shared" si="37"/>
        <v>8</v>
      </c>
      <c r="G391" s="29">
        <v>121164379.435</v>
      </c>
      <c r="H391" s="29">
        <v>127472800.45299999</v>
      </c>
      <c r="L391" s="29">
        <v>2619.7849999999999</v>
      </c>
      <c r="M391" s="29">
        <v>47840.250999999997</v>
      </c>
      <c r="N391">
        <f t="shared" si="38"/>
        <v>125331171.96603498</v>
      </c>
      <c r="O391" s="29"/>
      <c r="R391" s="29">
        <v>8804.527</v>
      </c>
      <c r="S391">
        <f t="shared" si="35"/>
        <v>299353.91800000001</v>
      </c>
      <c r="W391" s="29">
        <v>123855399.689</v>
      </c>
      <c r="X391" s="29">
        <f t="shared" si="33"/>
        <v>124162013.991</v>
      </c>
    </row>
    <row r="392" spans="1:24">
      <c r="A392" s="29">
        <f t="shared" si="34"/>
        <v>120905636.631</v>
      </c>
      <c r="B392" s="29">
        <v>318976.42499999999</v>
      </c>
      <c r="C392" s="29">
        <v>120586660.206</v>
      </c>
      <c r="D392">
        <f t="shared" si="36"/>
        <v>2039</v>
      </c>
      <c r="E392">
        <f t="shared" si="37"/>
        <v>9</v>
      </c>
      <c r="G392" s="29">
        <v>117417692.963</v>
      </c>
      <c r="H392" s="29">
        <v>123860889.75899999</v>
      </c>
      <c r="L392" s="29">
        <v>2536.0650000000001</v>
      </c>
      <c r="M392" s="29">
        <v>47840.250999999997</v>
      </c>
      <c r="N392">
        <f t="shared" si="38"/>
        <v>121325986.15231499</v>
      </c>
      <c r="O392" s="29"/>
      <c r="R392" s="29">
        <v>9171.7800000000007</v>
      </c>
      <c r="S392">
        <f t="shared" si="35"/>
        <v>311840.52</v>
      </c>
      <c r="W392" s="29">
        <v>120320126.873</v>
      </c>
      <c r="X392" s="29">
        <f t="shared" si="33"/>
        <v>120639103.29799999</v>
      </c>
    </row>
    <row r="393" spans="1:24">
      <c r="A393" s="29">
        <f t="shared" si="34"/>
        <v>100722955.943</v>
      </c>
      <c r="B393" s="29">
        <v>274574.66100000002</v>
      </c>
      <c r="C393" s="29">
        <v>100448381.28200001</v>
      </c>
      <c r="D393">
        <f t="shared" si="36"/>
        <v>2039</v>
      </c>
      <c r="E393">
        <f t="shared" si="37"/>
        <v>10</v>
      </c>
      <c r="G393" s="29">
        <v>97813506.246000007</v>
      </c>
      <c r="H393" s="29">
        <v>104229687.07100001</v>
      </c>
      <c r="L393" s="29">
        <v>2106.3939999999998</v>
      </c>
      <c r="M393" s="29">
        <v>47851.813999999998</v>
      </c>
      <c r="N393">
        <f t="shared" si="38"/>
        <v>100794773.89871599</v>
      </c>
      <c r="O393" s="29"/>
      <c r="R393" s="29">
        <v>7888.3630000000003</v>
      </c>
      <c r="S393">
        <f t="shared" si="35"/>
        <v>268204.342</v>
      </c>
      <c r="W393" s="29">
        <v>99908726.076000005</v>
      </c>
      <c r="X393" s="29">
        <f t="shared" si="33"/>
        <v>100183300.737</v>
      </c>
    </row>
    <row r="394" spans="1:24">
      <c r="A394" s="29">
        <f t="shared" si="34"/>
        <v>89318113.585999995</v>
      </c>
      <c r="B394" s="29">
        <v>237760.82</v>
      </c>
      <c r="C394" s="29">
        <v>89080352.766000003</v>
      </c>
      <c r="D394">
        <f t="shared" si="36"/>
        <v>2039</v>
      </c>
      <c r="E394">
        <f t="shared" si="37"/>
        <v>11</v>
      </c>
      <c r="G394" s="29">
        <v>86560454.715000004</v>
      </c>
      <c r="H394" s="29">
        <v>92930979.859999999</v>
      </c>
      <c r="L394" s="29">
        <v>1858.972</v>
      </c>
      <c r="M394" s="29">
        <v>47851.813999999998</v>
      </c>
      <c r="N394">
        <f t="shared" si="38"/>
        <v>88955182.37520799</v>
      </c>
      <c r="O394" s="29"/>
      <c r="R394" s="29">
        <v>6802.75</v>
      </c>
      <c r="S394">
        <f t="shared" si="35"/>
        <v>231293.5</v>
      </c>
      <c r="W394" s="29">
        <v>88391932.746999994</v>
      </c>
      <c r="X394" s="29">
        <f t="shared" si="33"/>
        <v>88629693.566999987</v>
      </c>
    </row>
    <row r="395" spans="1:24">
      <c r="A395" s="29">
        <f t="shared" si="34"/>
        <v>91602814.282000005</v>
      </c>
      <c r="B395" s="29">
        <v>219781.42</v>
      </c>
      <c r="C395" s="29">
        <v>91383032.862000003</v>
      </c>
      <c r="D395">
        <f t="shared" si="36"/>
        <v>2039</v>
      </c>
      <c r="E395">
        <f t="shared" si="37"/>
        <v>12</v>
      </c>
      <c r="G395" s="29">
        <v>88648146.392999992</v>
      </c>
      <c r="H395" s="29">
        <v>95153511.875</v>
      </c>
      <c r="L395" s="29">
        <v>1898.9090000000001</v>
      </c>
      <c r="M395" s="29">
        <v>47851.813999999998</v>
      </c>
      <c r="N395">
        <f t="shared" si="38"/>
        <v>90866240.270925999</v>
      </c>
      <c r="O395" s="29"/>
      <c r="R395" s="29">
        <v>6250.5219999999999</v>
      </c>
      <c r="S395">
        <f t="shared" si="35"/>
        <v>212517.74799999999</v>
      </c>
      <c r="W395" s="29">
        <v>91168134.414000005</v>
      </c>
      <c r="X395" s="29">
        <f t="shared" si="33"/>
        <v>91387915.834000006</v>
      </c>
    </row>
    <row r="396" spans="1:24">
      <c r="A396" s="29">
        <f t="shared" si="34"/>
        <v>100243490.79700001</v>
      </c>
      <c r="B396" s="29">
        <v>229905.198</v>
      </c>
      <c r="C396" s="29">
        <v>100013585.59900001</v>
      </c>
      <c r="D396">
        <f t="shared" si="36"/>
        <v>2040</v>
      </c>
      <c r="E396">
        <f t="shared" si="37"/>
        <v>1</v>
      </c>
      <c r="G396" s="29">
        <v>96906213.515000001</v>
      </c>
      <c r="H396" s="29">
        <v>103992059.853</v>
      </c>
      <c r="L396" s="29">
        <v>2084.9920000000002</v>
      </c>
      <c r="M396" s="29">
        <v>47928.536</v>
      </c>
      <c r="N396">
        <f t="shared" si="38"/>
        <v>99930614.131712005</v>
      </c>
      <c r="O396" s="29"/>
      <c r="R396" s="29">
        <v>6524.6310000000003</v>
      </c>
      <c r="S396">
        <f t="shared" si="35"/>
        <v>221837.454</v>
      </c>
      <c r="W396" s="29">
        <v>100081080.477</v>
      </c>
      <c r="X396" s="29">
        <f t="shared" si="33"/>
        <v>100310985.675</v>
      </c>
    </row>
    <row r="397" spans="1:24">
      <c r="A397" s="29">
        <f t="shared" si="34"/>
        <v>95571044.627000004</v>
      </c>
      <c r="B397" s="29">
        <v>233130.34</v>
      </c>
      <c r="C397" s="29">
        <v>95337914.287</v>
      </c>
      <c r="D397">
        <f t="shared" si="36"/>
        <v>2040</v>
      </c>
      <c r="E397">
        <f t="shared" si="37"/>
        <v>2</v>
      </c>
      <c r="G397" s="29">
        <v>92555829.717999995</v>
      </c>
      <c r="H397" s="29">
        <v>99028865.405000001</v>
      </c>
      <c r="L397" s="29">
        <v>1991.6010000000001</v>
      </c>
      <c r="M397" s="29">
        <v>47928.536</v>
      </c>
      <c r="N397">
        <f t="shared" si="38"/>
        <v>95454520.226135999</v>
      </c>
      <c r="O397" s="29"/>
      <c r="R397" s="29">
        <v>6642.6049999999996</v>
      </c>
      <c r="S397">
        <f t="shared" si="35"/>
        <v>225848.56999999998</v>
      </c>
      <c r="W397" s="29">
        <v>95150376.833000004</v>
      </c>
      <c r="X397" s="29">
        <f t="shared" si="33"/>
        <v>95383507.173000008</v>
      </c>
    </row>
    <row r="398" spans="1:24">
      <c r="A398" s="29">
        <f t="shared" si="34"/>
        <v>97792859.568999991</v>
      </c>
      <c r="B398" s="29">
        <v>240195.37400000001</v>
      </c>
      <c r="C398" s="29">
        <v>97552664.194999993</v>
      </c>
      <c r="D398">
        <f t="shared" si="36"/>
        <v>2040</v>
      </c>
      <c r="E398">
        <f t="shared" si="37"/>
        <v>3</v>
      </c>
      <c r="G398" s="29">
        <v>94618121.794000015</v>
      </c>
      <c r="H398" s="29">
        <v>101575126.735</v>
      </c>
      <c r="L398" s="29">
        <v>2035.1880000000001</v>
      </c>
      <c r="M398" s="29">
        <v>47928.536</v>
      </c>
      <c r="N398">
        <f t="shared" si="38"/>
        <v>97543581.324768007</v>
      </c>
      <c r="O398" s="29"/>
      <c r="R398" s="29">
        <v>6847.8909999999996</v>
      </c>
      <c r="S398">
        <f t="shared" si="35"/>
        <v>232828.29399999999</v>
      </c>
      <c r="W398" s="29">
        <v>96530680.511000007</v>
      </c>
      <c r="X398" s="29">
        <f t="shared" si="33"/>
        <v>96770875.885000005</v>
      </c>
    </row>
    <row r="399" spans="1:24">
      <c r="A399" s="29">
        <f t="shared" si="34"/>
        <v>90849258.513999999</v>
      </c>
      <c r="B399" s="29">
        <v>216406.701</v>
      </c>
      <c r="C399" s="29">
        <v>90632851.812999994</v>
      </c>
      <c r="D399">
        <f t="shared" si="36"/>
        <v>2040</v>
      </c>
      <c r="E399">
        <f t="shared" si="37"/>
        <v>4</v>
      </c>
      <c r="G399" s="29">
        <v>87907181.944000006</v>
      </c>
      <c r="H399" s="29">
        <v>94736358.030999988</v>
      </c>
      <c r="L399" s="29">
        <v>1886.1489999999999</v>
      </c>
      <c r="M399" s="29">
        <v>47955.73</v>
      </c>
      <c r="N399">
        <f t="shared" si="38"/>
        <v>90451652.183770001</v>
      </c>
      <c r="O399" s="29"/>
      <c r="R399" s="29">
        <v>6169.9759999999997</v>
      </c>
      <c r="S399">
        <f t="shared" si="35"/>
        <v>209779.18399999998</v>
      </c>
      <c r="W399" s="29">
        <v>90280144.056999996</v>
      </c>
      <c r="X399" s="29">
        <f t="shared" si="33"/>
        <v>90496550.758000001</v>
      </c>
    </row>
    <row r="400" spans="1:24">
      <c r="A400" s="29">
        <f t="shared" si="34"/>
        <v>93308540.081</v>
      </c>
      <c r="B400" s="29">
        <v>227594.02100000001</v>
      </c>
      <c r="C400" s="29">
        <v>93080946.060000002</v>
      </c>
      <c r="D400">
        <f t="shared" si="36"/>
        <v>2040</v>
      </c>
      <c r="E400">
        <f t="shared" si="37"/>
        <v>5</v>
      </c>
      <c r="G400" s="29">
        <v>90420663.776999995</v>
      </c>
      <c r="H400" s="29">
        <v>97095876.300999999</v>
      </c>
      <c r="L400" s="29">
        <v>1941.6279999999999</v>
      </c>
      <c r="M400" s="29">
        <v>47955.73</v>
      </c>
      <c r="N400">
        <f t="shared" si="38"/>
        <v>93112188.128440008</v>
      </c>
      <c r="O400" s="29"/>
      <c r="R400" s="29">
        <v>6510.2879999999996</v>
      </c>
      <c r="S400">
        <f t="shared" si="35"/>
        <v>221349.79199999999</v>
      </c>
      <c r="W400" s="29">
        <v>92901249.542999998</v>
      </c>
      <c r="X400" s="29">
        <f t="shared" si="33"/>
        <v>93128843.563999996</v>
      </c>
    </row>
    <row r="401" spans="1:24">
      <c r="A401" s="29">
        <f t="shared" si="34"/>
        <v>110428211.252</v>
      </c>
      <c r="B401" s="29">
        <v>268304.40500000003</v>
      </c>
      <c r="C401" s="29">
        <v>110159906.847</v>
      </c>
      <c r="D401">
        <f t="shared" si="36"/>
        <v>2040</v>
      </c>
      <c r="E401">
        <f t="shared" si="37"/>
        <v>6</v>
      </c>
      <c r="G401" s="29">
        <v>107057956.419</v>
      </c>
      <c r="H401" s="29">
        <v>113926282.23899999</v>
      </c>
      <c r="L401" s="29">
        <v>2304.5940000000001</v>
      </c>
      <c r="M401" s="29">
        <v>47955.73</v>
      </c>
      <c r="N401">
        <f t="shared" si="38"/>
        <v>110518487.62362</v>
      </c>
      <c r="O401" s="29"/>
      <c r="R401" s="29">
        <v>7688.8620000000001</v>
      </c>
      <c r="S401">
        <f t="shared" si="35"/>
        <v>261421.30799999999</v>
      </c>
      <c r="W401" s="29">
        <v>109853727.456</v>
      </c>
      <c r="X401" s="29">
        <f t="shared" si="33"/>
        <v>110122031.861</v>
      </c>
    </row>
    <row r="402" spans="1:24">
      <c r="A402" s="29">
        <f t="shared" si="34"/>
        <v>123920761.406</v>
      </c>
      <c r="B402" s="29">
        <v>300105.375</v>
      </c>
      <c r="C402" s="29">
        <v>123620656.031</v>
      </c>
      <c r="D402">
        <f t="shared" si="36"/>
        <v>2040</v>
      </c>
      <c r="E402">
        <f t="shared" si="37"/>
        <v>7</v>
      </c>
      <c r="G402" s="29">
        <v>120160956.509</v>
      </c>
      <c r="H402" s="29">
        <v>127031704.53</v>
      </c>
      <c r="L402" s="29">
        <v>2593.0569999999998</v>
      </c>
      <c r="M402" s="29">
        <v>47956.445</v>
      </c>
      <c r="N402">
        <f t="shared" si="38"/>
        <v>124353795.40236498</v>
      </c>
      <c r="O402" s="29"/>
      <c r="R402" s="29">
        <v>8607.9040000000005</v>
      </c>
      <c r="S402">
        <f t="shared" si="35"/>
        <v>292668.73600000003</v>
      </c>
      <c r="W402" s="29">
        <v>122918857.84199999</v>
      </c>
      <c r="X402" s="29">
        <f t="shared" si="33"/>
        <v>123218963.21699999</v>
      </c>
    </row>
    <row r="403" spans="1:24">
      <c r="A403" s="29">
        <f t="shared" si="34"/>
        <v>124941487.838</v>
      </c>
      <c r="B403" s="29">
        <v>306913.46999999997</v>
      </c>
      <c r="C403" s="29">
        <v>124634574.368</v>
      </c>
      <c r="D403">
        <f t="shared" si="36"/>
        <v>2040</v>
      </c>
      <c r="E403">
        <f t="shared" si="37"/>
        <v>8</v>
      </c>
      <c r="G403" s="29">
        <v>121172520.14999999</v>
      </c>
      <c r="H403" s="29">
        <v>127909388.582</v>
      </c>
      <c r="L403" s="29">
        <v>2617.7370000000001</v>
      </c>
      <c r="M403" s="29">
        <v>47956.445</v>
      </c>
      <c r="N403">
        <f t="shared" si="38"/>
        <v>125537360.464965</v>
      </c>
      <c r="O403" s="29"/>
      <c r="R403" s="29">
        <v>8807.2070000000003</v>
      </c>
      <c r="S403">
        <f t="shared" si="35"/>
        <v>299445.038</v>
      </c>
      <c r="W403" s="29">
        <v>123970120.57600001</v>
      </c>
      <c r="X403" s="29">
        <f t="shared" si="33"/>
        <v>124277034.046</v>
      </c>
    </row>
    <row r="404" spans="1:24">
      <c r="A404" s="29">
        <f t="shared" si="34"/>
        <v>121038780.39999999</v>
      </c>
      <c r="B404" s="29">
        <v>319310.06300000002</v>
      </c>
      <c r="C404" s="29">
        <v>120719470.337</v>
      </c>
      <c r="D404">
        <f t="shared" si="36"/>
        <v>2040</v>
      </c>
      <c r="E404">
        <f t="shared" si="37"/>
        <v>9</v>
      </c>
      <c r="G404" s="29">
        <v>117450327.43300001</v>
      </c>
      <c r="H404" s="29">
        <v>124331125.17299999</v>
      </c>
      <c r="L404" s="29">
        <v>2534.652</v>
      </c>
      <c r="M404" s="29">
        <v>47956.445</v>
      </c>
      <c r="N404">
        <f t="shared" si="38"/>
        <v>121552899.23214</v>
      </c>
      <c r="O404" s="29"/>
      <c r="R404" s="29">
        <v>9175.5720000000001</v>
      </c>
      <c r="S404">
        <f t="shared" si="35"/>
        <v>311969.44799999997</v>
      </c>
      <c r="W404" s="29">
        <v>120455508.26800001</v>
      </c>
      <c r="X404" s="29">
        <f t="shared" si="33"/>
        <v>120774818.331</v>
      </c>
    </row>
    <row r="405" spans="1:24">
      <c r="A405" s="29">
        <f t="shared" si="34"/>
        <v>100897120.21800001</v>
      </c>
      <c r="B405" s="29">
        <v>274953.36900000001</v>
      </c>
      <c r="C405" s="29">
        <v>100622166.84900001</v>
      </c>
      <c r="D405">
        <f t="shared" si="36"/>
        <v>2040</v>
      </c>
      <c r="E405">
        <f t="shared" si="37"/>
        <v>10</v>
      </c>
      <c r="G405" s="29">
        <v>97897681.735000014</v>
      </c>
      <c r="H405" s="29">
        <v>104750248.404</v>
      </c>
      <c r="L405" s="29">
        <v>2106.4079999999999</v>
      </c>
      <c r="M405" s="29">
        <v>47960.616999999998</v>
      </c>
      <c r="N405">
        <f t="shared" si="38"/>
        <v>101024627.33373599</v>
      </c>
      <c r="O405" s="29"/>
      <c r="R405" s="29">
        <v>7893.86</v>
      </c>
      <c r="S405">
        <f t="shared" si="35"/>
        <v>268391.24</v>
      </c>
      <c r="W405" s="29">
        <v>100081305.72400001</v>
      </c>
      <c r="X405" s="29">
        <f t="shared" si="33"/>
        <v>100356259.09300001</v>
      </c>
    </row>
    <row r="406" spans="1:24">
      <c r="A406" s="29">
        <f t="shared" si="34"/>
        <v>89465049.782999992</v>
      </c>
      <c r="B406" s="29">
        <v>238023.842</v>
      </c>
      <c r="C406" s="29">
        <v>89227025.941</v>
      </c>
      <c r="D406">
        <f t="shared" si="36"/>
        <v>2040</v>
      </c>
      <c r="E406">
        <f t="shared" si="37"/>
        <v>11</v>
      </c>
      <c r="G406" s="29">
        <v>86622102.003999993</v>
      </c>
      <c r="H406" s="29">
        <v>93425907.797000006</v>
      </c>
      <c r="L406" s="29">
        <v>1858.587</v>
      </c>
      <c r="M406" s="29">
        <v>47960.616999999998</v>
      </c>
      <c r="N406">
        <f t="shared" si="38"/>
        <v>89138979.268178999</v>
      </c>
      <c r="O406" s="29"/>
      <c r="R406" s="29">
        <v>6804.9089999999997</v>
      </c>
      <c r="S406">
        <f t="shared" si="35"/>
        <v>231366.90599999999</v>
      </c>
      <c r="W406" s="29">
        <v>88537846.802000001</v>
      </c>
      <c r="X406" s="29">
        <f t="shared" si="33"/>
        <v>88775870.643999994</v>
      </c>
    </row>
    <row r="407" spans="1:24">
      <c r="A407" s="29">
        <f t="shared" si="34"/>
        <v>91699605.946999997</v>
      </c>
      <c r="B407" s="29">
        <v>219878.74100000001</v>
      </c>
      <c r="C407" s="29">
        <v>91479727.206</v>
      </c>
      <c r="D407">
        <f t="shared" si="36"/>
        <v>2040</v>
      </c>
      <c r="E407">
        <f t="shared" si="37"/>
        <v>12</v>
      </c>
      <c r="G407" s="29">
        <v>88656591.878999993</v>
      </c>
      <c r="H407" s="29">
        <v>95604408.950000003</v>
      </c>
      <c r="L407" s="29">
        <v>1897.2529999999999</v>
      </c>
      <c r="M407" s="29">
        <v>47960.616999999998</v>
      </c>
      <c r="N407">
        <f t="shared" si="38"/>
        <v>90993424.485100999</v>
      </c>
      <c r="O407" s="29"/>
      <c r="R407" s="29">
        <v>6247.45</v>
      </c>
      <c r="S407">
        <f t="shared" si="35"/>
        <v>212413.3</v>
      </c>
      <c r="W407" s="29">
        <v>91263389.647</v>
      </c>
      <c r="X407" s="29">
        <f t="shared" si="33"/>
        <v>91483268.387999997</v>
      </c>
    </row>
    <row r="408" spans="1:24">
      <c r="A408" s="29">
        <f t="shared" si="34"/>
        <v>100248619.719</v>
      </c>
      <c r="B408" s="29">
        <v>229761.00700000001</v>
      </c>
      <c r="C408" s="29">
        <v>100018858.712</v>
      </c>
      <c r="D408">
        <f t="shared" si="36"/>
        <v>2041</v>
      </c>
      <c r="E408">
        <f t="shared" si="37"/>
        <v>1</v>
      </c>
      <c r="G408" s="29">
        <v>96827170.590000004</v>
      </c>
      <c r="H408" s="29">
        <v>104366390.16499999</v>
      </c>
      <c r="L408" s="29">
        <v>2081.4270000000001</v>
      </c>
      <c r="M408" s="29">
        <v>48036.372000000003</v>
      </c>
      <c r="N408">
        <f t="shared" si="38"/>
        <v>99984201.662844017</v>
      </c>
      <c r="O408" s="29"/>
      <c r="R408" s="29">
        <v>6514.6189999999997</v>
      </c>
      <c r="S408">
        <f t="shared" si="35"/>
        <v>221497.046</v>
      </c>
      <c r="W408" s="29">
        <v>100093296.476</v>
      </c>
      <c r="X408" s="29">
        <f t="shared" si="33"/>
        <v>100323057.483</v>
      </c>
    </row>
    <row r="409" spans="1:24">
      <c r="A409" s="29">
        <f t="shared" si="34"/>
        <v>95574549.799999997</v>
      </c>
      <c r="B409" s="29">
        <v>232994.75</v>
      </c>
      <c r="C409" s="29">
        <v>95341555.049999997</v>
      </c>
      <c r="D409">
        <f t="shared" si="36"/>
        <v>2041</v>
      </c>
      <c r="E409">
        <f t="shared" si="37"/>
        <v>2</v>
      </c>
      <c r="G409" s="29">
        <v>92482420.939999998</v>
      </c>
      <c r="H409" s="29">
        <v>99369620.443000004</v>
      </c>
      <c r="L409" s="29">
        <v>1988.316</v>
      </c>
      <c r="M409" s="29">
        <v>48036.372000000003</v>
      </c>
      <c r="N409">
        <f t="shared" si="38"/>
        <v>95511487.029552013</v>
      </c>
      <c r="O409" s="29"/>
      <c r="R409" s="29">
        <v>6633.34</v>
      </c>
      <c r="S409">
        <f t="shared" si="35"/>
        <v>225533.56</v>
      </c>
      <c r="W409" s="29">
        <v>95163506.753999993</v>
      </c>
      <c r="X409" s="29">
        <f t="shared" si="33"/>
        <v>95396501.503999993</v>
      </c>
    </row>
    <row r="410" spans="1:24">
      <c r="A410" s="29">
        <f t="shared" si="34"/>
        <v>94886079.566</v>
      </c>
      <c r="B410" s="29">
        <v>233724.45600000001</v>
      </c>
      <c r="C410" s="29">
        <v>94652355.109999999</v>
      </c>
      <c r="D410">
        <f t="shared" si="36"/>
        <v>2041</v>
      </c>
      <c r="E410">
        <f t="shared" si="37"/>
        <v>3</v>
      </c>
      <c r="G410" s="29">
        <v>91739232.408000007</v>
      </c>
      <c r="H410" s="29">
        <v>98903279.622999996</v>
      </c>
      <c r="L410" s="29">
        <v>1969.5709999999999</v>
      </c>
      <c r="M410" s="29">
        <v>48036.372000000003</v>
      </c>
      <c r="N410">
        <f t="shared" si="38"/>
        <v>94611045.236412004</v>
      </c>
      <c r="O410" s="29"/>
      <c r="R410" s="29">
        <v>6657.9</v>
      </c>
      <c r="S410">
        <f t="shared" si="35"/>
        <v>226368.59999999998</v>
      </c>
      <c r="W410" s="29">
        <v>94160105.177000001</v>
      </c>
      <c r="X410" s="29">
        <f t="shared" si="33"/>
        <v>94393829.633000001</v>
      </c>
    </row>
    <row r="411" spans="1:24">
      <c r="A411" s="29">
        <f t="shared" si="34"/>
        <v>90959444.282999992</v>
      </c>
      <c r="B411" s="29">
        <v>216592.19699999999</v>
      </c>
      <c r="C411" s="29">
        <v>90742852.085999995</v>
      </c>
      <c r="D411">
        <f t="shared" si="36"/>
        <v>2041</v>
      </c>
      <c r="E411">
        <f t="shared" si="37"/>
        <v>4</v>
      </c>
      <c r="G411" s="29">
        <v>87935052.354000002</v>
      </c>
      <c r="H411" s="29">
        <v>95202176.300999999</v>
      </c>
      <c r="L411" s="29">
        <v>1885.05</v>
      </c>
      <c r="M411" s="29">
        <v>48048.23</v>
      </c>
      <c r="N411">
        <f t="shared" si="38"/>
        <v>90573315.961500004</v>
      </c>
      <c r="O411" s="29"/>
      <c r="R411" s="29">
        <v>6170.0519999999997</v>
      </c>
      <c r="S411">
        <f t="shared" si="35"/>
        <v>209781.76799999998</v>
      </c>
      <c r="W411" s="29">
        <v>90390229.026999995</v>
      </c>
      <c r="X411" s="29">
        <f t="shared" si="33"/>
        <v>90606821.223999992</v>
      </c>
    </row>
    <row r="412" spans="1:24">
      <c r="A412" s="29">
        <f t="shared" si="34"/>
        <v>93442055.826000005</v>
      </c>
      <c r="B412" s="29">
        <v>227873.04300000001</v>
      </c>
      <c r="C412" s="29">
        <v>93214182.783000007</v>
      </c>
      <c r="D412">
        <f t="shared" si="36"/>
        <v>2041</v>
      </c>
      <c r="E412">
        <f t="shared" si="37"/>
        <v>5</v>
      </c>
      <c r="G412" s="29">
        <v>90472091.083999991</v>
      </c>
      <c r="H412" s="29">
        <v>97575377.946999997</v>
      </c>
      <c r="L412" s="29">
        <v>1941.0609999999999</v>
      </c>
      <c r="M412" s="29">
        <v>48048.23</v>
      </c>
      <c r="N412">
        <f t="shared" si="38"/>
        <v>93264545.372030005</v>
      </c>
      <c r="O412" s="29"/>
      <c r="R412" s="29">
        <v>6513.2830000000004</v>
      </c>
      <c r="S412">
        <f t="shared" si="35"/>
        <v>221451.622</v>
      </c>
      <c r="W412" s="29">
        <v>93035156.680000007</v>
      </c>
      <c r="X412" s="29">
        <f t="shared" si="33"/>
        <v>93263029.723000005</v>
      </c>
    </row>
    <row r="413" spans="1:24">
      <c r="A413" s="29">
        <f t="shared" si="34"/>
        <v>110551472.697</v>
      </c>
      <c r="B413" s="29">
        <v>268599.52299999999</v>
      </c>
      <c r="C413" s="29">
        <v>110282873.17399999</v>
      </c>
      <c r="D413">
        <f t="shared" si="36"/>
        <v>2041</v>
      </c>
      <c r="E413">
        <f t="shared" si="37"/>
        <v>6</v>
      </c>
      <c r="G413" s="29">
        <v>107088406.36400001</v>
      </c>
      <c r="H413" s="29">
        <v>114397190.67500001</v>
      </c>
      <c r="L413" s="29">
        <v>2303.3029999999999</v>
      </c>
      <c r="M413" s="29">
        <v>48048.23</v>
      </c>
      <c r="N413">
        <f t="shared" si="38"/>
        <v>110669632.30369</v>
      </c>
      <c r="O413" s="29"/>
      <c r="R413" s="29">
        <v>7691.8779999999997</v>
      </c>
      <c r="S413">
        <f t="shared" si="35"/>
        <v>261523.85199999998</v>
      </c>
      <c r="W413" s="29">
        <v>109976289.25</v>
      </c>
      <c r="X413" s="29">
        <f t="shared" si="33"/>
        <v>110244888.773</v>
      </c>
    </row>
    <row r="414" spans="1:24">
      <c r="A414" s="29">
        <f t="shared" si="34"/>
        <v>123992022.64299999</v>
      </c>
      <c r="B414" s="29">
        <v>300315.77600000001</v>
      </c>
      <c r="C414" s="29">
        <v>123691706.867</v>
      </c>
      <c r="D414">
        <f t="shared" si="36"/>
        <v>2041</v>
      </c>
      <c r="E414">
        <f t="shared" si="37"/>
        <v>7</v>
      </c>
      <c r="G414" s="29">
        <v>120134916.521</v>
      </c>
      <c r="H414" s="29">
        <v>127445026.84599999</v>
      </c>
      <c r="L414" s="29">
        <v>2590.3620000000001</v>
      </c>
      <c r="M414" s="29">
        <v>48059.928999999996</v>
      </c>
      <c r="N414">
        <f t="shared" si="38"/>
        <v>124492613.804298</v>
      </c>
      <c r="O414" s="29"/>
      <c r="R414" s="29">
        <v>8608.3119999999999</v>
      </c>
      <c r="S414">
        <f t="shared" si="35"/>
        <v>292682.60800000001</v>
      </c>
      <c r="W414" s="29">
        <v>122996199.86</v>
      </c>
      <c r="X414" s="29">
        <f t="shared" si="33"/>
        <v>123296515.63599999</v>
      </c>
    </row>
    <row r="415" spans="1:24">
      <c r="A415" s="29">
        <f t="shared" si="34"/>
        <v>125004966.583</v>
      </c>
      <c r="B415" s="29">
        <v>307109.875</v>
      </c>
      <c r="C415" s="29">
        <v>124697856.708</v>
      </c>
      <c r="D415">
        <f t="shared" si="36"/>
        <v>2041</v>
      </c>
      <c r="E415">
        <f t="shared" si="37"/>
        <v>8</v>
      </c>
      <c r="G415" s="29">
        <v>121139050.233</v>
      </c>
      <c r="H415" s="29">
        <v>128306719.79700001</v>
      </c>
      <c r="L415" s="29">
        <v>2614.8780000000002</v>
      </c>
      <c r="M415" s="29">
        <v>48059.928999999996</v>
      </c>
      <c r="N415">
        <f t="shared" si="38"/>
        <v>125670851.023662</v>
      </c>
      <c r="O415" s="29"/>
      <c r="R415" s="29">
        <v>8807.2489999999998</v>
      </c>
      <c r="S415">
        <f t="shared" si="35"/>
        <v>299446.46600000001</v>
      </c>
      <c r="W415" s="29">
        <v>124040220.48899999</v>
      </c>
      <c r="X415" s="29">
        <f t="shared" si="33"/>
        <v>124347330.36399999</v>
      </c>
    </row>
    <row r="416" spans="1:24">
      <c r="A416" s="29">
        <f t="shared" si="34"/>
        <v>121123481.281</v>
      </c>
      <c r="B416" s="29">
        <v>319540.12699999998</v>
      </c>
      <c r="C416" s="29">
        <v>120803941.154</v>
      </c>
      <c r="D416">
        <f t="shared" si="36"/>
        <v>2041</v>
      </c>
      <c r="E416">
        <f t="shared" si="37"/>
        <v>9</v>
      </c>
      <c r="G416" s="29">
        <v>117440986.51199999</v>
      </c>
      <c r="H416" s="29">
        <v>124761789.20299999</v>
      </c>
      <c r="L416" s="29">
        <v>2532.4140000000002</v>
      </c>
      <c r="M416" s="29">
        <v>48059.928999999996</v>
      </c>
      <c r="N416">
        <f t="shared" si="38"/>
        <v>121707637.038606</v>
      </c>
      <c r="O416" s="29"/>
      <c r="R416" s="29">
        <v>9176.6939999999995</v>
      </c>
      <c r="S416">
        <f t="shared" si="35"/>
        <v>312007.59599999996</v>
      </c>
      <c r="W416" s="29">
        <v>120546298.43799999</v>
      </c>
      <c r="X416" s="29">
        <f t="shared" si="33"/>
        <v>120865838.565</v>
      </c>
    </row>
    <row r="417" spans="1:24">
      <c r="A417" s="29">
        <f t="shared" si="34"/>
        <v>100992206.27700001</v>
      </c>
      <c r="B417" s="29">
        <v>275161.73100000003</v>
      </c>
      <c r="C417" s="29">
        <v>100717044.546</v>
      </c>
      <c r="D417">
        <f t="shared" si="36"/>
        <v>2041</v>
      </c>
      <c r="E417">
        <f t="shared" si="37"/>
        <v>10</v>
      </c>
      <c r="G417" s="29">
        <v>97914232.451000005</v>
      </c>
      <c r="H417" s="29">
        <v>105203609.00399999</v>
      </c>
      <c r="L417" s="29">
        <v>2105.1120000000001</v>
      </c>
      <c r="M417" s="29">
        <v>48072.576000000001</v>
      </c>
      <c r="N417">
        <f t="shared" si="38"/>
        <v>101198156.608512</v>
      </c>
      <c r="O417" s="29"/>
      <c r="R417" s="29">
        <v>7895.0460000000003</v>
      </c>
      <c r="S417">
        <f t="shared" si="35"/>
        <v>268431.56400000001</v>
      </c>
      <c r="W417" s="29">
        <v>100189281.24699999</v>
      </c>
      <c r="X417" s="29">
        <f t="shared" si="33"/>
        <v>100464442.978</v>
      </c>
    </row>
    <row r="418" spans="1:24">
      <c r="A418" s="29">
        <f t="shared" si="34"/>
        <v>89536070.479000002</v>
      </c>
      <c r="B418" s="29">
        <v>238120.454</v>
      </c>
      <c r="C418" s="29">
        <v>89297950.025000006</v>
      </c>
      <c r="D418">
        <f t="shared" si="36"/>
        <v>2041</v>
      </c>
      <c r="E418">
        <f t="shared" si="37"/>
        <v>11</v>
      </c>
      <c r="G418" s="29">
        <v>86618912.011999995</v>
      </c>
      <c r="H418" s="29">
        <v>93856419.476999998</v>
      </c>
      <c r="L418" s="29">
        <v>1856.9480000000001</v>
      </c>
      <c r="M418" s="29">
        <v>48072.576000000001</v>
      </c>
      <c r="N418">
        <f t="shared" si="38"/>
        <v>89268273.858048007</v>
      </c>
      <c r="O418" s="29"/>
      <c r="R418" s="29">
        <v>6802.8779999999997</v>
      </c>
      <c r="S418">
        <f t="shared" si="35"/>
        <v>231297.85199999998</v>
      </c>
      <c r="W418" s="29">
        <v>88622239.216999993</v>
      </c>
      <c r="X418" s="29">
        <f t="shared" si="33"/>
        <v>88860359.670999989</v>
      </c>
    </row>
    <row r="419" spans="1:24">
      <c r="A419" s="29">
        <f t="shared" si="34"/>
        <v>91718333.140000001</v>
      </c>
      <c r="B419" s="29">
        <v>219803.66500000001</v>
      </c>
      <c r="C419" s="29">
        <v>91498529.474999994</v>
      </c>
      <c r="D419">
        <f t="shared" si="36"/>
        <v>2041</v>
      </c>
      <c r="E419">
        <f t="shared" si="37"/>
        <v>12</v>
      </c>
      <c r="G419" s="29">
        <v>88598815.376000002</v>
      </c>
      <c r="H419" s="29">
        <v>95989513.971000001</v>
      </c>
      <c r="L419" s="29">
        <v>1894.329</v>
      </c>
      <c r="M419" s="29">
        <v>48072.576000000001</v>
      </c>
      <c r="N419">
        <f t="shared" si="38"/>
        <v>91065274.821503997</v>
      </c>
      <c r="O419" s="29"/>
      <c r="R419" s="29">
        <v>6240.0780000000004</v>
      </c>
      <c r="S419">
        <f t="shared" si="35"/>
        <v>212162.652</v>
      </c>
      <c r="W419" s="29">
        <v>91295262.932999998</v>
      </c>
      <c r="X419" s="29">
        <f t="shared" si="33"/>
        <v>91515066.598000005</v>
      </c>
    </row>
    <row r="420" spans="1:24">
      <c r="A420" s="29">
        <f t="shared" si="34"/>
        <v>100228242.32499999</v>
      </c>
      <c r="B420" s="29">
        <v>229562.291</v>
      </c>
      <c r="C420" s="29">
        <v>99998680.033999994</v>
      </c>
      <c r="D420">
        <f t="shared" si="36"/>
        <v>2042</v>
      </c>
      <c r="E420">
        <f t="shared" si="37"/>
        <v>1</v>
      </c>
      <c r="G420" s="29">
        <v>96725404.739999995</v>
      </c>
      <c r="H420" s="29">
        <v>104741621.389</v>
      </c>
      <c r="L420" s="29">
        <v>2077.3989999999999</v>
      </c>
      <c r="M420" s="29">
        <v>48149.561000000002</v>
      </c>
      <c r="N420">
        <f t="shared" si="38"/>
        <v>100025849.871839</v>
      </c>
      <c r="O420" s="29"/>
      <c r="R420" s="29">
        <v>6503.1890000000003</v>
      </c>
      <c r="S420">
        <f t="shared" si="35"/>
        <v>221108.42600000001</v>
      </c>
      <c r="W420" s="29">
        <v>100086565.505</v>
      </c>
      <c r="X420" s="29">
        <f t="shared" si="33"/>
        <v>100316127.79599999</v>
      </c>
    </row>
    <row r="421" spans="1:24">
      <c r="A421" s="29">
        <f t="shared" si="34"/>
        <v>95554760.822999999</v>
      </c>
      <c r="B421" s="29">
        <v>232809.39199999999</v>
      </c>
      <c r="C421" s="29">
        <v>95321951.430999994</v>
      </c>
      <c r="D421">
        <f t="shared" si="36"/>
        <v>2042</v>
      </c>
      <c r="E421">
        <f t="shared" si="37"/>
        <v>2</v>
      </c>
      <c r="G421" s="29">
        <v>92388263.86999999</v>
      </c>
      <c r="H421" s="29">
        <v>99711207.943999991</v>
      </c>
      <c r="L421" s="29">
        <v>1984.6089999999999</v>
      </c>
      <c r="M421" s="29">
        <v>48149.561000000002</v>
      </c>
      <c r="N421">
        <f t="shared" si="38"/>
        <v>95558052.106648996</v>
      </c>
      <c r="O421" s="29"/>
      <c r="R421" s="29">
        <v>6622.7809999999999</v>
      </c>
      <c r="S421">
        <f t="shared" si="35"/>
        <v>225174.554</v>
      </c>
      <c r="W421" s="29">
        <v>95159490.629999995</v>
      </c>
      <c r="X421" s="29">
        <f t="shared" si="33"/>
        <v>95392300.022</v>
      </c>
    </row>
    <row r="422" spans="1:24">
      <c r="A422" s="29">
        <f t="shared" si="34"/>
        <v>94902521.456</v>
      </c>
      <c r="B422" s="29">
        <v>233648.55300000001</v>
      </c>
      <c r="C422" s="29">
        <v>94668872.902999997</v>
      </c>
      <c r="D422">
        <f t="shared" si="36"/>
        <v>2042</v>
      </c>
      <c r="E422">
        <f t="shared" si="37"/>
        <v>3</v>
      </c>
      <c r="G422" s="29">
        <v>91679260.894000009</v>
      </c>
      <c r="H422" s="29">
        <v>99296568.493000001</v>
      </c>
      <c r="L422" s="29">
        <v>1966.597</v>
      </c>
      <c r="M422" s="29">
        <v>48149.561000000002</v>
      </c>
      <c r="N422">
        <f t="shared" si="38"/>
        <v>94690782.213917002</v>
      </c>
      <c r="O422" s="29"/>
      <c r="R422" s="29">
        <v>6650.5050000000001</v>
      </c>
      <c r="S422">
        <f t="shared" si="35"/>
        <v>226117.17</v>
      </c>
      <c r="W422" s="29">
        <v>94191234.309</v>
      </c>
      <c r="X422" s="29">
        <f t="shared" si="33"/>
        <v>94424882.862000003</v>
      </c>
    </row>
    <row r="423" spans="1:24">
      <c r="A423" s="29">
        <f t="shared" si="34"/>
        <v>91007055.566</v>
      </c>
      <c r="B423" s="29">
        <v>216639.56599999999</v>
      </c>
      <c r="C423" s="29">
        <v>90790416</v>
      </c>
      <c r="D423">
        <f t="shared" si="36"/>
        <v>2042</v>
      </c>
      <c r="E423">
        <f t="shared" si="37"/>
        <v>4</v>
      </c>
      <c r="G423" s="29">
        <v>87909383.717000008</v>
      </c>
      <c r="H423" s="29">
        <v>95634832.121999994</v>
      </c>
      <c r="L423" s="29">
        <v>1882.914</v>
      </c>
      <c r="M423" s="29">
        <v>48161.572</v>
      </c>
      <c r="N423">
        <f t="shared" si="38"/>
        <v>90684098.180807993</v>
      </c>
      <c r="O423" s="29"/>
      <c r="R423" s="29">
        <v>6166.6379999999999</v>
      </c>
      <c r="S423">
        <f t="shared" si="35"/>
        <v>209665.69200000001</v>
      </c>
      <c r="W423" s="29">
        <v>90455500.431999996</v>
      </c>
      <c r="X423" s="29">
        <f t="shared" si="33"/>
        <v>90672139.997999996</v>
      </c>
    </row>
    <row r="424" spans="1:24">
      <c r="A424" s="29">
        <f t="shared" si="34"/>
        <v>93514305.567000002</v>
      </c>
      <c r="B424" s="29">
        <v>228018.89</v>
      </c>
      <c r="C424" s="29">
        <v>93286286.677000001</v>
      </c>
      <c r="D424">
        <f t="shared" si="36"/>
        <v>2042</v>
      </c>
      <c r="E424">
        <f t="shared" si="37"/>
        <v>5</v>
      </c>
      <c r="G424" s="29">
        <v>90471042.494000003</v>
      </c>
      <c r="H424" s="29">
        <v>98022320.903999999</v>
      </c>
      <c r="L424" s="29">
        <v>1939.4770000000001</v>
      </c>
      <c r="M424" s="29">
        <v>48161.572</v>
      </c>
      <c r="N424">
        <f t="shared" si="38"/>
        <v>93408261.177844003</v>
      </c>
      <c r="O424" s="29"/>
      <c r="R424" s="29">
        <v>6512.9030000000002</v>
      </c>
      <c r="S424">
        <f t="shared" si="35"/>
        <v>221438.70200000002</v>
      </c>
      <c r="W424" s="29">
        <v>93125306.089000002</v>
      </c>
      <c r="X424" s="29">
        <f t="shared" si="33"/>
        <v>93353324.979000002</v>
      </c>
    </row>
    <row r="425" spans="1:24">
      <c r="A425" s="29">
        <f t="shared" si="34"/>
        <v>110608084.426</v>
      </c>
      <c r="B425" s="29">
        <v>268753.01299999998</v>
      </c>
      <c r="C425" s="29">
        <v>110339331.413</v>
      </c>
      <c r="D425">
        <f t="shared" si="36"/>
        <v>2042</v>
      </c>
      <c r="E425">
        <f t="shared" si="37"/>
        <v>6</v>
      </c>
      <c r="G425" s="29">
        <v>107062123.16</v>
      </c>
      <c r="H425" s="29">
        <v>114831859.374</v>
      </c>
      <c r="L425" s="29">
        <v>2300.92</v>
      </c>
      <c r="M425" s="29">
        <v>48161.572</v>
      </c>
      <c r="N425">
        <f t="shared" si="38"/>
        <v>110815924.24624</v>
      </c>
      <c r="O425" s="29"/>
      <c r="R425" s="29">
        <v>7691.3180000000002</v>
      </c>
      <c r="S425">
        <f t="shared" si="35"/>
        <v>261504.81200000001</v>
      </c>
      <c r="W425" s="29">
        <v>110049995.795</v>
      </c>
      <c r="X425" s="29">
        <f t="shared" si="33"/>
        <v>110318748.808</v>
      </c>
    </row>
    <row r="426" spans="1:24">
      <c r="A426" s="29">
        <f t="shared" si="34"/>
        <v>124079712.88499999</v>
      </c>
      <c r="B426" s="29">
        <v>300555.04300000001</v>
      </c>
      <c r="C426" s="29">
        <v>123779157.84199999</v>
      </c>
      <c r="D426">
        <f t="shared" si="36"/>
        <v>2042</v>
      </c>
      <c r="E426">
        <f t="shared" si="37"/>
        <v>7</v>
      </c>
      <c r="G426" s="29">
        <v>120121011.68699999</v>
      </c>
      <c r="H426" s="29">
        <v>127895589.81200001</v>
      </c>
      <c r="L426" s="29">
        <v>2587.8589999999999</v>
      </c>
      <c r="M426" s="29">
        <v>48173.720999999998</v>
      </c>
      <c r="N426">
        <f t="shared" si="38"/>
        <v>124666797.453339</v>
      </c>
      <c r="O426" s="29"/>
      <c r="R426" s="29">
        <v>8609.3109999999997</v>
      </c>
      <c r="S426">
        <f t="shared" si="35"/>
        <v>292716.57399999996</v>
      </c>
      <c r="W426" s="29">
        <v>123092657.164</v>
      </c>
      <c r="X426" s="29">
        <f t="shared" si="33"/>
        <v>123393212.207</v>
      </c>
    </row>
    <row r="427" spans="1:24">
      <c r="A427" s="29">
        <f t="shared" si="34"/>
        <v>125085406.388</v>
      </c>
      <c r="B427" s="29">
        <v>307335.90500000003</v>
      </c>
      <c r="C427" s="29">
        <v>124778070.483</v>
      </c>
      <c r="D427">
        <f t="shared" si="36"/>
        <v>2042</v>
      </c>
      <c r="E427">
        <f t="shared" si="37"/>
        <v>8</v>
      </c>
      <c r="G427" s="29">
        <v>121118243.249</v>
      </c>
      <c r="H427" s="29">
        <v>128741330.252</v>
      </c>
      <c r="L427" s="29">
        <v>2612.223</v>
      </c>
      <c r="M427" s="29">
        <v>48173.720999999998</v>
      </c>
      <c r="N427">
        <f t="shared" si="38"/>
        <v>125840501.99178299</v>
      </c>
      <c r="O427" s="29"/>
      <c r="R427" s="29">
        <v>8807.9060000000009</v>
      </c>
      <c r="S427">
        <f t="shared" si="35"/>
        <v>299468.804</v>
      </c>
      <c r="W427" s="29">
        <v>124129985.891</v>
      </c>
      <c r="X427" s="29">
        <f t="shared" si="33"/>
        <v>124437321.796</v>
      </c>
    </row>
    <row r="428" spans="1:24">
      <c r="A428" s="29">
        <f t="shared" si="34"/>
        <v>121222777.91499999</v>
      </c>
      <c r="B428" s="29">
        <v>319796.24900000001</v>
      </c>
      <c r="C428" s="29">
        <v>120902981.66599999</v>
      </c>
      <c r="D428">
        <f t="shared" si="36"/>
        <v>2042</v>
      </c>
      <c r="E428">
        <f t="shared" si="37"/>
        <v>9</v>
      </c>
      <c r="G428" s="29">
        <v>117442133.37199999</v>
      </c>
      <c r="H428" s="29">
        <v>125228083.233</v>
      </c>
      <c r="L428" s="29">
        <v>2530.3330000000001</v>
      </c>
      <c r="M428" s="29">
        <v>48173.720999999998</v>
      </c>
      <c r="N428">
        <f t="shared" si="38"/>
        <v>121895555.979093</v>
      </c>
      <c r="O428" s="29"/>
      <c r="R428" s="29">
        <v>9178.3349999999991</v>
      </c>
      <c r="S428">
        <f t="shared" si="35"/>
        <v>312063.38999999996</v>
      </c>
      <c r="W428" s="29">
        <v>120654363.191</v>
      </c>
      <c r="X428" s="29">
        <f t="shared" si="33"/>
        <v>120974159.44</v>
      </c>
    </row>
    <row r="429" spans="1:24">
      <c r="A429" s="29">
        <f t="shared" si="34"/>
        <v>101158639.10800001</v>
      </c>
      <c r="B429" s="29">
        <v>275522.49599999998</v>
      </c>
      <c r="C429" s="29">
        <v>100883116.612</v>
      </c>
      <c r="D429">
        <f t="shared" si="36"/>
        <v>2042</v>
      </c>
      <c r="E429">
        <f t="shared" si="37"/>
        <v>10</v>
      </c>
      <c r="G429" s="29">
        <v>97987663.981000006</v>
      </c>
      <c r="H429" s="29">
        <v>105742830.138</v>
      </c>
      <c r="L429" s="29">
        <v>2104.8180000000002</v>
      </c>
      <c r="M429" s="29">
        <v>48187.300999999999</v>
      </c>
      <c r="N429">
        <f t="shared" si="38"/>
        <v>101425498.51621801</v>
      </c>
      <c r="O429" s="29"/>
      <c r="R429" s="29">
        <v>7899.82</v>
      </c>
      <c r="S429">
        <f t="shared" si="35"/>
        <v>268593.88</v>
      </c>
      <c r="W429" s="29">
        <v>100358689.079</v>
      </c>
      <c r="X429" s="29">
        <f t="shared" si="33"/>
        <v>100634211.575</v>
      </c>
    </row>
    <row r="430" spans="1:24">
      <c r="A430" s="29">
        <f t="shared" si="34"/>
        <v>89675122.834999993</v>
      </c>
      <c r="B430" s="29">
        <v>238371.62899999999</v>
      </c>
      <c r="C430" s="29">
        <v>89436751.206</v>
      </c>
      <c r="D430">
        <f t="shared" si="36"/>
        <v>2042</v>
      </c>
      <c r="E430">
        <f t="shared" si="37"/>
        <v>11</v>
      </c>
      <c r="G430" s="29">
        <v>86669792.313999996</v>
      </c>
      <c r="H430" s="29">
        <v>94369774.958000004</v>
      </c>
      <c r="L430" s="29">
        <v>1856.2570000000001</v>
      </c>
      <c r="M430" s="29">
        <v>48187.300999999999</v>
      </c>
      <c r="N430">
        <f t="shared" si="38"/>
        <v>89448014.792356998</v>
      </c>
      <c r="O430" s="29"/>
      <c r="R430" s="29">
        <v>6804.4979999999996</v>
      </c>
      <c r="S430">
        <f t="shared" si="35"/>
        <v>231352.93199999997</v>
      </c>
      <c r="W430" s="29">
        <v>88764777.621999994</v>
      </c>
      <c r="X430" s="29">
        <f t="shared" si="33"/>
        <v>89003149.250999987</v>
      </c>
    </row>
    <row r="431" spans="1:24">
      <c r="A431" s="29">
        <f t="shared" si="34"/>
        <v>91811366.318999991</v>
      </c>
      <c r="B431" s="29">
        <v>219903.22500000001</v>
      </c>
      <c r="C431" s="29">
        <v>91591463.093999997</v>
      </c>
      <c r="D431">
        <f t="shared" si="36"/>
        <v>2042</v>
      </c>
      <c r="E431">
        <f t="shared" si="37"/>
        <v>12</v>
      </c>
      <c r="G431" s="29">
        <v>88600363.203999996</v>
      </c>
      <c r="H431" s="29">
        <v>96463325.858999997</v>
      </c>
      <c r="L431" s="29">
        <v>1892.451</v>
      </c>
      <c r="M431" s="29">
        <v>48187.300999999999</v>
      </c>
      <c r="N431">
        <f t="shared" si="38"/>
        <v>91192105.964751005</v>
      </c>
      <c r="O431" s="29"/>
      <c r="R431" s="29">
        <v>6236.8649999999998</v>
      </c>
      <c r="S431">
        <f t="shared" si="35"/>
        <v>212053.41</v>
      </c>
      <c r="W431" s="29">
        <v>91391295.288000003</v>
      </c>
      <c r="X431" s="29">
        <f t="shared" si="33"/>
        <v>91611198.512999997</v>
      </c>
    </row>
    <row r="432" spans="1:24">
      <c r="A432" s="29">
        <f t="shared" si="34"/>
        <v>100271800.83</v>
      </c>
      <c r="B432" s="29">
        <v>229520.67</v>
      </c>
      <c r="C432" s="29">
        <v>100042280.16</v>
      </c>
      <c r="D432">
        <f t="shared" si="36"/>
        <v>2043</v>
      </c>
      <c r="E432">
        <f t="shared" si="37"/>
        <v>1</v>
      </c>
      <c r="G432" s="29">
        <v>96678365.185000002</v>
      </c>
      <c r="H432" s="29">
        <v>105190668.27599999</v>
      </c>
      <c r="L432" s="29">
        <v>2074.4340000000002</v>
      </c>
      <c r="M432" s="29">
        <v>48264.197999999997</v>
      </c>
      <c r="N432">
        <f t="shared" si="38"/>
        <v>100120893.313932</v>
      </c>
      <c r="O432" s="29"/>
      <c r="R432" s="29">
        <v>6495.7809999999999</v>
      </c>
      <c r="S432">
        <f t="shared" si="35"/>
        <v>220856.554</v>
      </c>
      <c r="W432" s="29">
        <v>100135947.038</v>
      </c>
      <c r="X432" s="29">
        <f t="shared" ref="X432:X495" si="39">W432+B432</f>
        <v>100365467.708</v>
      </c>
    </row>
    <row r="433" spans="1:24">
      <c r="A433" s="29">
        <f t="shared" ref="A433:A496" si="40">B433+C433</f>
        <v>95593501.966000006</v>
      </c>
      <c r="B433" s="29">
        <v>232767.965</v>
      </c>
      <c r="C433" s="29">
        <v>95360734.001000002</v>
      </c>
      <c r="D433">
        <f t="shared" si="36"/>
        <v>2043</v>
      </c>
      <c r="E433">
        <f t="shared" si="37"/>
        <v>2</v>
      </c>
      <c r="G433" s="29">
        <v>92344212.782000005</v>
      </c>
      <c r="H433" s="29">
        <v>100120339.877</v>
      </c>
      <c r="L433" s="29">
        <v>1981.876</v>
      </c>
      <c r="M433" s="29">
        <v>48264.197999999997</v>
      </c>
      <c r="N433">
        <f t="shared" si="38"/>
        <v>95653655.675447986</v>
      </c>
      <c r="O433" s="29"/>
      <c r="R433" s="29">
        <v>6615.9080000000004</v>
      </c>
      <c r="S433">
        <f t="shared" ref="S433:S496" si="41">R433*34</f>
        <v>224940.872</v>
      </c>
      <c r="W433" s="29">
        <v>95206899.294</v>
      </c>
      <c r="X433" s="29">
        <f t="shared" si="39"/>
        <v>95439667.259000003</v>
      </c>
    </row>
    <row r="434" spans="1:24">
      <c r="A434" s="29">
        <f t="shared" si="40"/>
        <v>94975785.973000005</v>
      </c>
      <c r="B434" s="29">
        <v>233709.46400000001</v>
      </c>
      <c r="C434" s="29">
        <v>94742076.509000003</v>
      </c>
      <c r="D434">
        <f t="shared" ref="D434:D497" si="42">IF(E434=1,D433+1,D433)</f>
        <v>2043</v>
      </c>
      <c r="E434">
        <f t="shared" ref="E434:E497" si="43">IF(E433=12,1,E433+1)</f>
        <v>3</v>
      </c>
      <c r="G434" s="29">
        <v>91667725.605999991</v>
      </c>
      <c r="H434" s="29">
        <v>99756433.01699999</v>
      </c>
      <c r="L434" s="29">
        <v>1964.559</v>
      </c>
      <c r="M434" s="29">
        <v>48264.197999999997</v>
      </c>
      <c r="N434">
        <f t="shared" si="38"/>
        <v>94817864.558681995</v>
      </c>
      <c r="O434" s="29"/>
      <c r="R434" s="29">
        <v>6646.5950000000003</v>
      </c>
      <c r="S434">
        <f t="shared" si="41"/>
        <v>225984.23</v>
      </c>
      <c r="W434" s="29">
        <v>94271796.246999994</v>
      </c>
      <c r="X434" s="29">
        <f t="shared" si="39"/>
        <v>94505505.710999995</v>
      </c>
    </row>
    <row r="435" spans="1:24">
      <c r="A435" s="29">
        <f t="shared" si="40"/>
        <v>91154724.338</v>
      </c>
      <c r="B435" s="29">
        <v>216914.15400000001</v>
      </c>
      <c r="C435" s="29">
        <v>90937810.184</v>
      </c>
      <c r="D435">
        <f t="shared" si="42"/>
        <v>2043</v>
      </c>
      <c r="E435">
        <f t="shared" si="43"/>
        <v>4</v>
      </c>
      <c r="G435" s="29">
        <v>87967297.026999995</v>
      </c>
      <c r="H435" s="29">
        <v>96172691.984999999</v>
      </c>
      <c r="L435" s="29">
        <v>1882.3510000000001</v>
      </c>
      <c r="M435" s="29">
        <v>48276.483</v>
      </c>
      <c r="N435">
        <f t="shared" si="38"/>
        <v>90873286.051532999</v>
      </c>
      <c r="O435" s="29"/>
      <c r="R435" s="29">
        <v>6168.8620000000001</v>
      </c>
      <c r="S435">
        <f t="shared" si="41"/>
        <v>209741.30799999999</v>
      </c>
      <c r="W435" s="29">
        <v>90605565.459999993</v>
      </c>
      <c r="X435" s="29">
        <f t="shared" si="39"/>
        <v>90822479.613999993</v>
      </c>
    </row>
    <row r="436" spans="1:24">
      <c r="A436" s="29">
        <f t="shared" si="40"/>
        <v>93682636.953000009</v>
      </c>
      <c r="B436" s="29">
        <v>228374.75099999999</v>
      </c>
      <c r="C436" s="29">
        <v>93454262.202000007</v>
      </c>
      <c r="D436">
        <f t="shared" si="42"/>
        <v>2043</v>
      </c>
      <c r="E436">
        <f t="shared" si="43"/>
        <v>5</v>
      </c>
      <c r="G436" s="29">
        <v>90550061.21800001</v>
      </c>
      <c r="H436" s="29">
        <v>98570465.800999999</v>
      </c>
      <c r="L436" s="29">
        <v>1939.396</v>
      </c>
      <c r="M436" s="29">
        <v>48276.483</v>
      </c>
      <c r="N436">
        <f t="shared" si="38"/>
        <v>93627218.024268001</v>
      </c>
      <c r="O436" s="29"/>
      <c r="R436" s="29">
        <v>6517.7070000000003</v>
      </c>
      <c r="S436">
        <f t="shared" si="41"/>
        <v>221602.038</v>
      </c>
      <c r="W436" s="29">
        <v>93296672.262999997</v>
      </c>
      <c r="X436" s="29">
        <f t="shared" si="39"/>
        <v>93525047.013999999</v>
      </c>
    </row>
    <row r="437" spans="1:24">
      <c r="A437" s="29">
        <f t="shared" si="40"/>
        <v>110773665.214</v>
      </c>
      <c r="B437" s="29">
        <v>269133.42</v>
      </c>
      <c r="C437" s="29">
        <v>110504531.794</v>
      </c>
      <c r="D437">
        <f t="shared" si="42"/>
        <v>2043</v>
      </c>
      <c r="E437">
        <f t="shared" si="43"/>
        <v>6</v>
      </c>
      <c r="G437" s="29">
        <v>107126704.567</v>
      </c>
      <c r="H437" s="29">
        <v>115379138.73099999</v>
      </c>
      <c r="L437" s="29">
        <v>2300.2460000000001</v>
      </c>
      <c r="M437" s="29">
        <v>48276.483</v>
      </c>
      <c r="N437">
        <f t="shared" si="38"/>
        <v>111047786.914818</v>
      </c>
      <c r="O437" s="29"/>
      <c r="R437" s="29">
        <v>7696.3459999999995</v>
      </c>
      <c r="S437">
        <f t="shared" si="41"/>
        <v>261675.764</v>
      </c>
      <c r="W437" s="29">
        <v>110217419.14</v>
      </c>
      <c r="X437" s="29">
        <f t="shared" si="39"/>
        <v>110486552.56</v>
      </c>
    </row>
    <row r="438" spans="1:24">
      <c r="A438" s="29">
        <f t="shared" si="40"/>
        <v>124211600.16599999</v>
      </c>
      <c r="B438" s="29">
        <v>300883.005</v>
      </c>
      <c r="C438" s="29">
        <v>123910717.161</v>
      </c>
      <c r="D438">
        <f t="shared" si="42"/>
        <v>2043</v>
      </c>
      <c r="E438">
        <f t="shared" si="43"/>
        <v>7</v>
      </c>
      <c r="G438" s="29">
        <v>120144749.189</v>
      </c>
      <c r="H438" s="29">
        <v>128401498.573</v>
      </c>
      <c r="L438" s="29">
        <v>2586.0859999999998</v>
      </c>
      <c r="M438" s="29">
        <v>48289.627</v>
      </c>
      <c r="N438">
        <f t="shared" si="38"/>
        <v>124881128.32992199</v>
      </c>
      <c r="O438" s="29"/>
      <c r="R438" s="29">
        <v>8612.5329999999994</v>
      </c>
      <c r="S438">
        <f t="shared" si="41"/>
        <v>292826.12199999997</v>
      </c>
      <c r="W438" s="29">
        <v>123228487.697</v>
      </c>
      <c r="X438" s="29">
        <f t="shared" si="39"/>
        <v>123529370.70199999</v>
      </c>
    </row>
    <row r="439" spans="1:24">
      <c r="A439" s="29">
        <f t="shared" si="40"/>
        <v>125210126.721</v>
      </c>
      <c r="B439" s="29">
        <v>307650.36499999999</v>
      </c>
      <c r="C439" s="29">
        <v>124902476.35600001</v>
      </c>
      <c r="D439">
        <f t="shared" si="42"/>
        <v>2043</v>
      </c>
      <c r="E439">
        <f t="shared" si="43"/>
        <v>8</v>
      </c>
      <c r="G439" s="29">
        <v>121135176.14299999</v>
      </c>
      <c r="H439" s="29">
        <v>129231039.082</v>
      </c>
      <c r="L439" s="29">
        <v>2610.3009999999999</v>
      </c>
      <c r="M439" s="29">
        <v>48289.627</v>
      </c>
      <c r="N439">
        <f t="shared" si="38"/>
        <v>126050461.647727</v>
      </c>
      <c r="O439" s="29"/>
      <c r="R439" s="29">
        <v>8810.7790000000005</v>
      </c>
      <c r="S439">
        <f t="shared" si="41"/>
        <v>299566.48600000003</v>
      </c>
      <c r="W439" s="29">
        <v>124259318.977</v>
      </c>
      <c r="X439" s="29">
        <f t="shared" si="39"/>
        <v>124566969.34199999</v>
      </c>
    </row>
    <row r="440" spans="1:24">
      <c r="A440" s="29">
        <f t="shared" si="40"/>
        <v>121364319.491</v>
      </c>
      <c r="B440" s="29">
        <v>320138.17800000001</v>
      </c>
      <c r="C440" s="29">
        <v>121044181.31299999</v>
      </c>
      <c r="D440">
        <f t="shared" si="42"/>
        <v>2043</v>
      </c>
      <c r="E440">
        <f t="shared" si="43"/>
        <v>9</v>
      </c>
      <c r="G440" s="29">
        <v>117479206.93000001</v>
      </c>
      <c r="H440" s="29">
        <v>125748033.31200001</v>
      </c>
      <c r="L440" s="29">
        <v>2528.9490000000001</v>
      </c>
      <c r="M440" s="29">
        <v>48289.627</v>
      </c>
      <c r="N440">
        <f t="shared" si="38"/>
        <v>122122003.91202301</v>
      </c>
      <c r="O440" s="29"/>
      <c r="R440" s="29">
        <v>9182.1229999999996</v>
      </c>
      <c r="S440">
        <f t="shared" si="41"/>
        <v>312192.18199999997</v>
      </c>
      <c r="W440" s="29">
        <v>120799833.759</v>
      </c>
      <c r="X440" s="29">
        <f t="shared" si="39"/>
        <v>121119971.93700001</v>
      </c>
    </row>
    <row r="441" spans="1:24">
      <c r="A441" s="29">
        <f t="shared" si="40"/>
        <v>101319641.82099999</v>
      </c>
      <c r="B441" s="29">
        <v>275872.33</v>
      </c>
      <c r="C441" s="29">
        <v>101043769.491</v>
      </c>
      <c r="D441">
        <f t="shared" si="42"/>
        <v>2043</v>
      </c>
      <c r="E441">
        <f t="shared" si="43"/>
        <v>10</v>
      </c>
      <c r="G441" s="29">
        <v>98057434.302000001</v>
      </c>
      <c r="H441" s="29">
        <v>106293451.684</v>
      </c>
      <c r="L441" s="29">
        <v>2104.482</v>
      </c>
      <c r="M441" s="29">
        <v>48304.016000000003</v>
      </c>
      <c r="N441">
        <f t="shared" si="38"/>
        <v>101654932.19971201</v>
      </c>
      <c r="O441" s="29"/>
      <c r="R441" s="29">
        <v>7904.384</v>
      </c>
      <c r="S441">
        <f t="shared" si="41"/>
        <v>268749.05599999998</v>
      </c>
      <c r="W441" s="29">
        <v>100524469.081</v>
      </c>
      <c r="X441" s="29">
        <f t="shared" si="39"/>
        <v>100800341.411</v>
      </c>
    </row>
    <row r="442" spans="1:24">
      <c r="A442" s="29">
        <f t="shared" si="40"/>
        <v>89811070.497000009</v>
      </c>
      <c r="B442" s="29">
        <v>238619.15700000001</v>
      </c>
      <c r="C442" s="29">
        <v>89572451.340000004</v>
      </c>
      <c r="D442">
        <f t="shared" si="42"/>
        <v>2043</v>
      </c>
      <c r="E442">
        <f t="shared" si="43"/>
        <v>11</v>
      </c>
      <c r="G442" s="29">
        <v>86719191.413000003</v>
      </c>
      <c r="H442" s="29">
        <v>94896603.687000006</v>
      </c>
      <c r="L442" s="29">
        <v>1855.569</v>
      </c>
      <c r="M442" s="29">
        <v>48304.016000000003</v>
      </c>
      <c r="N442">
        <f t="shared" si="38"/>
        <v>89631434.665104002</v>
      </c>
      <c r="O442" s="29"/>
      <c r="R442" s="29">
        <v>6806.12</v>
      </c>
      <c r="S442">
        <f t="shared" si="41"/>
        <v>231408.08</v>
      </c>
      <c r="W442" s="29">
        <v>88905994.144999996</v>
      </c>
      <c r="X442" s="29">
        <f t="shared" si="39"/>
        <v>89144613.302000001</v>
      </c>
    </row>
    <row r="443" spans="1:24">
      <c r="A443" s="29">
        <f t="shared" si="40"/>
        <v>91904042.238000005</v>
      </c>
      <c r="B443" s="29">
        <v>220007.87700000001</v>
      </c>
      <c r="C443" s="29">
        <v>91684034.361000001</v>
      </c>
      <c r="D443">
        <f t="shared" si="42"/>
        <v>2043</v>
      </c>
      <c r="E443">
        <f t="shared" si="43"/>
        <v>12</v>
      </c>
      <c r="G443" s="29">
        <v>88603228.564999998</v>
      </c>
      <c r="H443" s="29">
        <v>96953726.258000001</v>
      </c>
      <c r="L443" s="29">
        <v>1890.64</v>
      </c>
      <c r="M443" s="29">
        <v>48304.016000000003</v>
      </c>
      <c r="N443">
        <f t="shared" si="38"/>
        <v>91325504.810240015</v>
      </c>
      <c r="O443" s="29"/>
      <c r="R443" s="29">
        <v>6233.9179999999997</v>
      </c>
      <c r="S443">
        <f t="shared" si="41"/>
        <v>211953.212</v>
      </c>
      <c r="W443" s="29">
        <v>91488762.902999997</v>
      </c>
      <c r="X443" s="29">
        <f t="shared" si="39"/>
        <v>91708770.780000001</v>
      </c>
    </row>
    <row r="444" spans="1:24">
      <c r="A444" s="29">
        <f t="shared" si="40"/>
        <v>100369425.719</v>
      </c>
      <c r="B444" s="29">
        <v>229620.27799999999</v>
      </c>
      <c r="C444" s="29">
        <v>100139805.441</v>
      </c>
      <c r="D444">
        <f t="shared" si="42"/>
        <v>2044</v>
      </c>
      <c r="E444">
        <f t="shared" si="43"/>
        <v>1</v>
      </c>
      <c r="G444" s="29">
        <v>96676264.048000008</v>
      </c>
      <c r="H444" s="29">
        <v>105713047.969</v>
      </c>
      <c r="L444" s="29">
        <v>2072.3069999999998</v>
      </c>
      <c r="M444" s="29">
        <v>48379.485000000001</v>
      </c>
      <c r="N444">
        <f t="shared" si="38"/>
        <v>100257145.421895</v>
      </c>
      <c r="O444" s="29"/>
      <c r="R444" s="29">
        <v>6491.9260000000004</v>
      </c>
      <c r="S444">
        <f t="shared" si="41"/>
        <v>220725.48400000003</v>
      </c>
      <c r="W444" s="29">
        <v>100234150.661</v>
      </c>
      <c r="X444" s="29">
        <f t="shared" si="39"/>
        <v>100463770.939</v>
      </c>
    </row>
    <row r="445" spans="1:24">
      <c r="A445" s="29">
        <f t="shared" si="40"/>
        <v>95681804.215000004</v>
      </c>
      <c r="B445" s="29">
        <v>232856.11900000001</v>
      </c>
      <c r="C445" s="29">
        <v>95448948.096000001</v>
      </c>
      <c r="D445">
        <f t="shared" si="42"/>
        <v>2044</v>
      </c>
      <c r="E445">
        <f t="shared" si="43"/>
        <v>2</v>
      </c>
      <c r="G445" s="29">
        <v>92341370.547000006</v>
      </c>
      <c r="H445" s="29">
        <v>100596619.39700001</v>
      </c>
      <c r="L445" s="29">
        <v>1979.9110000000001</v>
      </c>
      <c r="M445" s="29">
        <v>48379.485000000001</v>
      </c>
      <c r="N445">
        <f t="shared" ref="N445:N508" si="44">M445*L445</f>
        <v>95787074.525835007</v>
      </c>
      <c r="O445" s="29"/>
      <c r="R445" s="29">
        <v>6612.2969999999996</v>
      </c>
      <c r="S445">
        <f t="shared" si="41"/>
        <v>224818.098</v>
      </c>
      <c r="W445" s="29">
        <v>95299096.289000005</v>
      </c>
      <c r="X445" s="29">
        <f t="shared" si="39"/>
        <v>95531952.408000007</v>
      </c>
    </row>
    <row r="446" spans="1:24">
      <c r="A446" s="29">
        <f t="shared" si="40"/>
        <v>98065351.307999998</v>
      </c>
      <c r="B446" s="29">
        <v>240384.65599999999</v>
      </c>
      <c r="C446" s="29">
        <v>97824966.651999995</v>
      </c>
      <c r="D446">
        <f t="shared" si="42"/>
        <v>2044</v>
      </c>
      <c r="E446">
        <f t="shared" si="43"/>
        <v>3</v>
      </c>
      <c r="G446" s="29">
        <v>94546943.502000004</v>
      </c>
      <c r="H446" s="29">
        <v>103419412.279</v>
      </c>
      <c r="L446" s="29">
        <v>2026.3620000000001</v>
      </c>
      <c r="M446" s="29">
        <v>48379.485000000001</v>
      </c>
      <c r="N446">
        <f t="shared" si="44"/>
        <v>98034349.983570009</v>
      </c>
      <c r="O446" s="29"/>
      <c r="R446" s="29">
        <v>6830.3590000000004</v>
      </c>
      <c r="S446">
        <f t="shared" si="41"/>
        <v>232232.20600000001</v>
      </c>
      <c r="W446" s="29">
        <v>96831836.555000007</v>
      </c>
      <c r="X446" s="29">
        <f t="shared" si="39"/>
        <v>97072221.21100001</v>
      </c>
    </row>
    <row r="447" spans="1:24">
      <c r="A447" s="29">
        <f t="shared" si="40"/>
        <v>91320047.981999993</v>
      </c>
      <c r="B447" s="29">
        <v>217234.416</v>
      </c>
      <c r="C447" s="29">
        <v>91102813.566</v>
      </c>
      <c r="D447">
        <f t="shared" si="42"/>
        <v>2044</v>
      </c>
      <c r="E447">
        <f t="shared" si="43"/>
        <v>4</v>
      </c>
      <c r="G447" s="29">
        <v>88038884.112999991</v>
      </c>
      <c r="H447" s="29">
        <v>96750187.988999993</v>
      </c>
      <c r="L447" s="29">
        <v>1882.019</v>
      </c>
      <c r="M447" s="29">
        <v>48392.279000000002</v>
      </c>
      <c r="N447">
        <f t="shared" si="44"/>
        <v>91075188.531301007</v>
      </c>
      <c r="O447" s="29"/>
      <c r="R447" s="29">
        <v>6172.1750000000002</v>
      </c>
      <c r="S447">
        <f t="shared" si="41"/>
        <v>209853.95</v>
      </c>
      <c r="W447" s="29">
        <v>90771922.209000006</v>
      </c>
      <c r="X447" s="29">
        <f t="shared" si="39"/>
        <v>90989156.625</v>
      </c>
    </row>
    <row r="448" spans="1:24">
      <c r="A448" s="29">
        <f t="shared" si="40"/>
        <v>93865004.656000003</v>
      </c>
      <c r="B448" s="29">
        <v>228762.932</v>
      </c>
      <c r="C448" s="29">
        <v>93636241.724000007</v>
      </c>
      <c r="D448">
        <f t="shared" si="42"/>
        <v>2044</v>
      </c>
      <c r="E448">
        <f t="shared" si="43"/>
        <v>5</v>
      </c>
      <c r="G448" s="29">
        <v>90639371.387999997</v>
      </c>
      <c r="H448" s="29">
        <v>99154279.187999994</v>
      </c>
      <c r="L448" s="29">
        <v>1939.4739999999999</v>
      </c>
      <c r="M448" s="29">
        <v>48392.279000000002</v>
      </c>
      <c r="N448">
        <f t="shared" si="44"/>
        <v>93855566.921246007</v>
      </c>
      <c r="O448" s="29"/>
      <c r="R448" s="29">
        <v>6523.2259999999997</v>
      </c>
      <c r="S448">
        <f t="shared" si="41"/>
        <v>221789.68399999998</v>
      </c>
      <c r="W448" s="29">
        <v>93480776.348000005</v>
      </c>
      <c r="X448" s="29">
        <f t="shared" si="39"/>
        <v>93709539.280000001</v>
      </c>
    </row>
    <row r="449" spans="1:24">
      <c r="A449" s="29">
        <f t="shared" si="40"/>
        <v>110955671.016</v>
      </c>
      <c r="B449" s="29">
        <v>269546.35600000003</v>
      </c>
      <c r="C449" s="29">
        <v>110686124.66</v>
      </c>
      <c r="D449">
        <f t="shared" si="42"/>
        <v>2044</v>
      </c>
      <c r="E449">
        <f t="shared" si="43"/>
        <v>6</v>
      </c>
      <c r="G449" s="29">
        <v>107203519.23100001</v>
      </c>
      <c r="H449" s="29">
        <v>115964762.54700001</v>
      </c>
      <c r="L449" s="29">
        <v>2299.768</v>
      </c>
      <c r="M449" s="29">
        <v>48392.279000000002</v>
      </c>
      <c r="N449">
        <f t="shared" si="44"/>
        <v>111291014.69127201</v>
      </c>
      <c r="O449" s="29"/>
      <c r="R449" s="29">
        <v>7702.0739999999996</v>
      </c>
      <c r="S449">
        <f t="shared" si="41"/>
        <v>261870.51599999997</v>
      </c>
      <c r="W449" s="29">
        <v>110399948.949</v>
      </c>
      <c r="X449" s="29">
        <f t="shared" si="39"/>
        <v>110669495.30500001</v>
      </c>
    </row>
    <row r="450" spans="1:24">
      <c r="A450" s="29">
        <f t="shared" si="40"/>
        <v>124389131.781</v>
      </c>
      <c r="B450" s="29">
        <v>301300.01299999998</v>
      </c>
      <c r="C450" s="29">
        <v>124087831.76800001</v>
      </c>
      <c r="D450">
        <f t="shared" si="42"/>
        <v>2044</v>
      </c>
      <c r="E450">
        <f t="shared" si="43"/>
        <v>7</v>
      </c>
      <c r="G450" s="29">
        <v>120204999.93800001</v>
      </c>
      <c r="H450" s="29">
        <v>128971515.23900001</v>
      </c>
      <c r="L450" s="29">
        <v>2584.9650000000001</v>
      </c>
      <c r="M450" s="29">
        <v>48406.597999999998</v>
      </c>
      <c r="N450">
        <f t="shared" si="44"/>
        <v>125129361.59907</v>
      </c>
      <c r="O450" s="29"/>
      <c r="R450" s="29">
        <v>8617.8320000000003</v>
      </c>
      <c r="S450">
        <f t="shared" si="41"/>
        <v>293006.288</v>
      </c>
      <c r="W450" s="29">
        <v>123405336.26800001</v>
      </c>
      <c r="X450" s="29">
        <f t="shared" si="39"/>
        <v>123706636.281</v>
      </c>
    </row>
    <row r="451" spans="1:24">
      <c r="A451" s="29">
        <f t="shared" si="40"/>
        <v>125380863.544</v>
      </c>
      <c r="B451" s="29">
        <v>308054.09100000001</v>
      </c>
      <c r="C451" s="29">
        <v>125072809.45299999</v>
      </c>
      <c r="D451">
        <f t="shared" si="42"/>
        <v>2044</v>
      </c>
      <c r="E451">
        <f t="shared" si="43"/>
        <v>8</v>
      </c>
      <c r="G451" s="29">
        <v>121189000.12899999</v>
      </c>
      <c r="H451" s="29">
        <v>129784695.96799999</v>
      </c>
      <c r="L451" s="29">
        <v>2609.0390000000002</v>
      </c>
      <c r="M451" s="29">
        <v>48406.597999999998</v>
      </c>
      <c r="N451">
        <f t="shared" si="44"/>
        <v>126294702.039322</v>
      </c>
      <c r="O451" s="29"/>
      <c r="R451" s="29">
        <v>8815.7379999999994</v>
      </c>
      <c r="S451">
        <f t="shared" si="41"/>
        <v>299735.092</v>
      </c>
      <c r="W451" s="29">
        <v>124430143.513</v>
      </c>
      <c r="X451" s="29">
        <f t="shared" si="39"/>
        <v>124738197.604</v>
      </c>
    </row>
    <row r="452" spans="1:24">
      <c r="A452" s="29">
        <f t="shared" si="40"/>
        <v>121548896.76200001</v>
      </c>
      <c r="B452" s="29">
        <v>320565.32500000001</v>
      </c>
      <c r="C452" s="29">
        <v>121228331.43700001</v>
      </c>
      <c r="D452">
        <f t="shared" si="42"/>
        <v>2044</v>
      </c>
      <c r="E452">
        <f t="shared" si="43"/>
        <v>9</v>
      </c>
      <c r="G452" s="29">
        <v>117550543.57700001</v>
      </c>
      <c r="H452" s="29">
        <v>126329881.502</v>
      </c>
      <c r="L452" s="29">
        <v>2528.17</v>
      </c>
      <c r="M452" s="29">
        <v>48406.597999999998</v>
      </c>
      <c r="N452">
        <f t="shared" si="44"/>
        <v>122380108.86566</v>
      </c>
      <c r="O452" s="29"/>
      <c r="R452" s="29">
        <v>9187.8940000000002</v>
      </c>
      <c r="S452">
        <f t="shared" si="41"/>
        <v>312388.39600000001</v>
      </c>
      <c r="W452" s="29">
        <v>120983696.682</v>
      </c>
      <c r="X452" s="29">
        <f t="shared" si="39"/>
        <v>121304262.007</v>
      </c>
    </row>
    <row r="453" spans="1:24">
      <c r="A453" s="29">
        <f t="shared" si="40"/>
        <v>101543622.91</v>
      </c>
      <c r="B453" s="29">
        <v>276358.11499999999</v>
      </c>
      <c r="C453" s="29">
        <v>101267264.795</v>
      </c>
      <c r="D453">
        <f t="shared" si="42"/>
        <v>2044</v>
      </c>
      <c r="E453">
        <f t="shared" si="43"/>
        <v>10</v>
      </c>
      <c r="G453" s="29">
        <v>98177688.823999986</v>
      </c>
      <c r="H453" s="29">
        <v>106924093.25199999</v>
      </c>
      <c r="L453" s="29">
        <v>2105.0439999999999</v>
      </c>
      <c r="M453" s="29">
        <v>48421.659</v>
      </c>
      <c r="N453">
        <f t="shared" si="44"/>
        <v>101929722.74799599</v>
      </c>
      <c r="O453" s="29"/>
      <c r="R453" s="29">
        <v>7912.1729999999998</v>
      </c>
      <c r="S453">
        <f t="shared" si="41"/>
        <v>269013.88199999998</v>
      </c>
      <c r="W453" s="29">
        <v>100744116.208</v>
      </c>
      <c r="X453" s="29">
        <f t="shared" si="39"/>
        <v>101020474.323</v>
      </c>
    </row>
    <row r="454" spans="1:24">
      <c r="A454" s="29">
        <f t="shared" si="40"/>
        <v>90011155.501999989</v>
      </c>
      <c r="B454" s="29">
        <v>239016.71</v>
      </c>
      <c r="C454" s="29">
        <v>89772138.791999996</v>
      </c>
      <c r="D454">
        <f t="shared" si="42"/>
        <v>2044</v>
      </c>
      <c r="E454">
        <f t="shared" si="43"/>
        <v>11</v>
      </c>
      <c r="G454" s="29">
        <v>86820463.986000001</v>
      </c>
      <c r="H454" s="29">
        <v>95504631.539000005</v>
      </c>
      <c r="L454" s="29">
        <v>1855.8140000000001</v>
      </c>
      <c r="M454" s="29">
        <v>48421.659</v>
      </c>
      <c r="N454">
        <f t="shared" si="44"/>
        <v>89861592.675426006</v>
      </c>
      <c r="O454" s="29"/>
      <c r="R454" s="29">
        <v>6811.37</v>
      </c>
      <c r="S454">
        <f t="shared" si="41"/>
        <v>231586.58</v>
      </c>
      <c r="W454" s="29">
        <v>89102244.312000006</v>
      </c>
      <c r="X454" s="29">
        <f t="shared" si="39"/>
        <v>89341261.022</v>
      </c>
    </row>
    <row r="455" spans="1:24">
      <c r="A455" s="29">
        <f t="shared" si="40"/>
        <v>92071023.42899999</v>
      </c>
      <c r="B455" s="29">
        <v>220294.726</v>
      </c>
      <c r="C455" s="29">
        <v>91850728.702999994</v>
      </c>
      <c r="D455">
        <f t="shared" si="42"/>
        <v>2044</v>
      </c>
      <c r="E455">
        <f t="shared" si="43"/>
        <v>12</v>
      </c>
      <c r="G455" s="29">
        <v>88667025.438999996</v>
      </c>
      <c r="H455" s="29">
        <v>97535004.537</v>
      </c>
      <c r="L455" s="29">
        <v>1889.9459999999999</v>
      </c>
      <c r="M455" s="29">
        <v>48421.659</v>
      </c>
      <c r="N455">
        <f t="shared" si="44"/>
        <v>91514320.740413994</v>
      </c>
      <c r="O455" s="29"/>
      <c r="R455" s="29">
        <v>6235.4589999999998</v>
      </c>
      <c r="S455">
        <f t="shared" si="41"/>
        <v>212005.606</v>
      </c>
      <c r="W455" s="29">
        <v>91651182.442000002</v>
      </c>
      <c r="X455" s="29">
        <f t="shared" si="39"/>
        <v>91871477.167999998</v>
      </c>
    </row>
    <row r="456" spans="1:24">
      <c r="A456" s="29">
        <f t="shared" si="40"/>
        <v>100426073.484</v>
      </c>
      <c r="B456" s="29">
        <v>229621.476</v>
      </c>
      <c r="C456" s="29">
        <v>100196452.008</v>
      </c>
      <c r="D456">
        <f t="shared" si="42"/>
        <v>2045</v>
      </c>
      <c r="E456">
        <f t="shared" si="43"/>
        <v>1</v>
      </c>
      <c r="G456" s="29">
        <v>96639195.43599999</v>
      </c>
      <c r="H456" s="29">
        <v>106191896.03200001</v>
      </c>
      <c r="L456" s="29">
        <v>2069.5079999999998</v>
      </c>
      <c r="M456" s="29">
        <v>48493.82</v>
      </c>
      <c r="N456">
        <f t="shared" si="44"/>
        <v>100358348.44055998</v>
      </c>
      <c r="O456" s="29"/>
      <c r="R456" s="29">
        <v>6485.5789999999997</v>
      </c>
      <c r="S456">
        <f t="shared" si="41"/>
        <v>220509.68599999999</v>
      </c>
      <c r="W456" s="29">
        <v>100296774.168</v>
      </c>
      <c r="X456" s="29">
        <f t="shared" si="39"/>
        <v>100526395.64399999</v>
      </c>
    </row>
    <row r="457" spans="1:24">
      <c r="A457" s="29">
        <f t="shared" si="40"/>
        <v>95732605.384000003</v>
      </c>
      <c r="B457" s="29">
        <v>232854.16</v>
      </c>
      <c r="C457" s="29">
        <v>95499751.224000007</v>
      </c>
      <c r="D457">
        <f t="shared" si="42"/>
        <v>2045</v>
      </c>
      <c r="E457">
        <f t="shared" si="43"/>
        <v>2</v>
      </c>
      <c r="G457" s="29">
        <v>92306526.420000002</v>
      </c>
      <c r="H457" s="29">
        <v>101033073.53</v>
      </c>
      <c r="L457" s="29">
        <v>1977.3309999999999</v>
      </c>
      <c r="M457" s="29">
        <v>48493.82</v>
      </c>
      <c r="N457">
        <f t="shared" si="44"/>
        <v>95888333.594420001</v>
      </c>
      <c r="O457" s="29"/>
      <c r="R457" s="29">
        <v>6606.402</v>
      </c>
      <c r="S457">
        <f t="shared" si="41"/>
        <v>224617.66800000001</v>
      </c>
      <c r="W457" s="29">
        <v>95358695.085999995</v>
      </c>
      <c r="X457" s="29">
        <f t="shared" si="39"/>
        <v>95591549.245999992</v>
      </c>
    </row>
    <row r="458" spans="1:24">
      <c r="A458" s="29">
        <f t="shared" si="40"/>
        <v>95177601.245000005</v>
      </c>
      <c r="B458" s="29">
        <v>233979.20499999999</v>
      </c>
      <c r="C458" s="29">
        <v>94943622.040000007</v>
      </c>
      <c r="D458">
        <f t="shared" si="42"/>
        <v>2045</v>
      </c>
      <c r="E458">
        <f t="shared" si="43"/>
        <v>3</v>
      </c>
      <c r="G458" s="29">
        <v>91688894.627000004</v>
      </c>
      <c r="H458" s="29">
        <v>100766226.494</v>
      </c>
      <c r="L458" s="29">
        <v>1961.268</v>
      </c>
      <c r="M458" s="29">
        <v>48493.82</v>
      </c>
      <c r="N458">
        <f t="shared" si="44"/>
        <v>95109377.363759995</v>
      </c>
      <c r="O458" s="29"/>
      <c r="R458" s="29">
        <v>6642.4080000000004</v>
      </c>
      <c r="S458">
        <f t="shared" si="41"/>
        <v>225841.872</v>
      </c>
      <c r="W458" s="29">
        <v>94483417.003000006</v>
      </c>
      <c r="X458" s="29">
        <f t="shared" si="39"/>
        <v>94717396.208000004</v>
      </c>
    </row>
    <row r="459" spans="1:24">
      <c r="A459" s="29">
        <f t="shared" si="40"/>
        <v>91448020.915000007</v>
      </c>
      <c r="B459" s="29">
        <v>217469.753</v>
      </c>
      <c r="C459" s="29">
        <v>91230551.162</v>
      </c>
      <c r="D459">
        <f t="shared" si="42"/>
        <v>2045</v>
      </c>
      <c r="E459">
        <f t="shared" si="43"/>
        <v>4</v>
      </c>
      <c r="G459" s="29">
        <v>88078745.495999992</v>
      </c>
      <c r="H459" s="29">
        <v>97287503.182000011</v>
      </c>
      <c r="L459" s="29">
        <v>1881.08</v>
      </c>
      <c r="M459" s="29">
        <v>48504.55</v>
      </c>
      <c r="N459">
        <f t="shared" si="44"/>
        <v>91240938.914000005</v>
      </c>
      <c r="O459" s="29"/>
      <c r="R459" s="29">
        <v>6173.3490000000002</v>
      </c>
      <c r="S459">
        <f t="shared" si="41"/>
        <v>209893.86600000001</v>
      </c>
      <c r="W459" s="29">
        <v>90905713.908000007</v>
      </c>
      <c r="X459" s="29">
        <f t="shared" si="39"/>
        <v>91123183.661000013</v>
      </c>
    </row>
    <row r="460" spans="1:24">
      <c r="A460" s="29">
        <f t="shared" si="40"/>
        <v>94012318.445000008</v>
      </c>
      <c r="B460" s="29">
        <v>229073.921</v>
      </c>
      <c r="C460" s="29">
        <v>93783244.524000004</v>
      </c>
      <c r="D460">
        <f t="shared" si="42"/>
        <v>2045</v>
      </c>
      <c r="E460">
        <f t="shared" si="43"/>
        <v>5</v>
      </c>
      <c r="G460" s="29">
        <v>90699010.405999988</v>
      </c>
      <c r="H460" s="29">
        <v>99700156.936000004</v>
      </c>
      <c r="L460" s="29">
        <v>1938.9860000000001</v>
      </c>
      <c r="M460" s="29">
        <v>48504.55</v>
      </c>
      <c r="N460">
        <f t="shared" si="44"/>
        <v>94049643.386300012</v>
      </c>
      <c r="O460" s="29"/>
      <c r="R460" s="29">
        <v>6526.808</v>
      </c>
      <c r="S460">
        <f t="shared" si="41"/>
        <v>221911.47200000001</v>
      </c>
      <c r="W460" s="29">
        <v>93634463.866999999</v>
      </c>
      <c r="X460" s="29">
        <f t="shared" si="39"/>
        <v>93863537.788000003</v>
      </c>
    </row>
    <row r="461" spans="1:24">
      <c r="A461" s="29">
        <f t="shared" si="40"/>
        <v>111100296.51699999</v>
      </c>
      <c r="B461" s="29">
        <v>269879.66700000002</v>
      </c>
      <c r="C461" s="29">
        <v>110830416.84999999</v>
      </c>
      <c r="D461">
        <f t="shared" si="42"/>
        <v>2045</v>
      </c>
      <c r="E461">
        <f t="shared" si="43"/>
        <v>6</v>
      </c>
      <c r="G461" s="29">
        <v>107248998.075</v>
      </c>
      <c r="H461" s="29">
        <v>116510546.96100001</v>
      </c>
      <c r="L461" s="29">
        <v>2298.6999999999998</v>
      </c>
      <c r="M461" s="29">
        <v>48504.55</v>
      </c>
      <c r="N461">
        <f t="shared" si="44"/>
        <v>111497409.08499999</v>
      </c>
      <c r="O461" s="29"/>
      <c r="R461" s="29">
        <v>7705.8209999999999</v>
      </c>
      <c r="S461">
        <f t="shared" si="41"/>
        <v>261997.91399999999</v>
      </c>
      <c r="W461" s="29">
        <v>110549890.557</v>
      </c>
      <c r="X461" s="29">
        <f t="shared" si="39"/>
        <v>110819770.22399999</v>
      </c>
    </row>
    <row r="462" spans="1:24">
      <c r="A462" s="29">
        <f t="shared" si="40"/>
        <v>124506882.419</v>
      </c>
      <c r="B462" s="29">
        <v>301593.45</v>
      </c>
      <c r="C462" s="29">
        <v>124205288.969</v>
      </c>
      <c r="D462">
        <f t="shared" si="42"/>
        <v>2045</v>
      </c>
      <c r="E462">
        <f t="shared" si="43"/>
        <v>7</v>
      </c>
      <c r="G462" s="29">
        <v>120215722.57099999</v>
      </c>
      <c r="H462" s="29">
        <v>129482260.485</v>
      </c>
      <c r="L462" s="29">
        <v>2582.9250000000002</v>
      </c>
      <c r="M462" s="29">
        <v>48519.091</v>
      </c>
      <c r="N462">
        <f t="shared" si="44"/>
        <v>125321173.12117501</v>
      </c>
      <c r="O462" s="29"/>
      <c r="R462" s="29">
        <v>8620.0949999999993</v>
      </c>
      <c r="S462">
        <f t="shared" si="41"/>
        <v>293083.23</v>
      </c>
      <c r="W462" s="29">
        <v>123529557.414</v>
      </c>
      <c r="X462" s="29">
        <f t="shared" si="39"/>
        <v>123831150.86400001</v>
      </c>
    </row>
    <row r="463" spans="1:24">
      <c r="A463" s="29">
        <f t="shared" si="40"/>
        <v>125492164.042</v>
      </c>
      <c r="B463" s="29">
        <v>308335.38</v>
      </c>
      <c r="C463" s="29">
        <v>125183828.662</v>
      </c>
      <c r="D463">
        <f t="shared" si="42"/>
        <v>2045</v>
      </c>
      <c r="E463">
        <f t="shared" si="43"/>
        <v>8</v>
      </c>
      <c r="G463" s="29">
        <v>121193628.807</v>
      </c>
      <c r="H463" s="29">
        <v>130279604.095</v>
      </c>
      <c r="L463" s="29">
        <v>2606.8649999999998</v>
      </c>
      <c r="M463" s="29">
        <v>48519.091</v>
      </c>
      <c r="N463">
        <f t="shared" si="44"/>
        <v>126482720.159715</v>
      </c>
      <c r="O463" s="29"/>
      <c r="R463" s="29">
        <v>8817.6919999999991</v>
      </c>
      <c r="S463">
        <f t="shared" si="41"/>
        <v>299801.52799999999</v>
      </c>
      <c r="W463" s="29">
        <v>124548513.803</v>
      </c>
      <c r="X463" s="29">
        <f t="shared" si="39"/>
        <v>124856849.183</v>
      </c>
    </row>
    <row r="464" spans="1:24">
      <c r="A464" s="29">
        <f t="shared" si="40"/>
        <v>121675360.096</v>
      </c>
      <c r="B464" s="29">
        <v>320871.33100000001</v>
      </c>
      <c r="C464" s="29">
        <v>121354488.765</v>
      </c>
      <c r="D464">
        <f t="shared" si="42"/>
        <v>2045</v>
      </c>
      <c r="E464">
        <f t="shared" si="43"/>
        <v>9</v>
      </c>
      <c r="G464" s="29">
        <v>117573627.311</v>
      </c>
      <c r="H464" s="29">
        <v>126853719.223</v>
      </c>
      <c r="L464" s="29">
        <v>2526.4949999999999</v>
      </c>
      <c r="M464" s="29">
        <v>48519.091</v>
      </c>
      <c r="N464">
        <f t="shared" si="44"/>
        <v>122583240.816045</v>
      </c>
      <c r="O464" s="29"/>
      <c r="R464" s="29">
        <v>9190.6830000000009</v>
      </c>
      <c r="S464">
        <f t="shared" si="41"/>
        <v>312483.22200000001</v>
      </c>
      <c r="W464" s="29">
        <v>121116618.15899999</v>
      </c>
      <c r="X464" s="29">
        <f t="shared" si="39"/>
        <v>121437489.48999999</v>
      </c>
    </row>
    <row r="465" spans="1:24">
      <c r="A465" s="29">
        <f t="shared" si="40"/>
        <v>101672013.15100001</v>
      </c>
      <c r="B465" s="29">
        <v>276637.38500000001</v>
      </c>
      <c r="C465" s="29">
        <v>101395375.766</v>
      </c>
      <c r="D465">
        <f t="shared" si="42"/>
        <v>2045</v>
      </c>
      <c r="E465">
        <f t="shared" si="43"/>
        <v>10</v>
      </c>
      <c r="G465" s="29">
        <v>98218523.006000012</v>
      </c>
      <c r="H465" s="29">
        <v>107462479.359</v>
      </c>
      <c r="L465" s="29">
        <v>2104.125</v>
      </c>
      <c r="M465" s="29">
        <v>48531.375999999997</v>
      </c>
      <c r="N465">
        <f t="shared" si="44"/>
        <v>102116081.52599999</v>
      </c>
      <c r="O465" s="29"/>
      <c r="R465" s="29">
        <v>7914.8819999999996</v>
      </c>
      <c r="S465">
        <f t="shared" si="41"/>
        <v>269105.98800000001</v>
      </c>
      <c r="W465" s="29">
        <v>100881026.51800001</v>
      </c>
      <c r="X465" s="29">
        <f t="shared" si="39"/>
        <v>101157663.90300001</v>
      </c>
    </row>
    <row r="466" spans="1:24">
      <c r="A466" s="29">
        <f t="shared" si="40"/>
        <v>90116802.609999999</v>
      </c>
      <c r="B466" s="29">
        <v>239201.24</v>
      </c>
      <c r="C466" s="29">
        <v>89877601.370000005</v>
      </c>
      <c r="D466">
        <f t="shared" si="42"/>
        <v>2045</v>
      </c>
      <c r="E466">
        <f t="shared" si="43"/>
        <v>11</v>
      </c>
      <c r="G466" s="29">
        <v>86843084.822000012</v>
      </c>
      <c r="H466" s="29">
        <v>96021263.865999997</v>
      </c>
      <c r="L466" s="29">
        <v>1854.5889999999999</v>
      </c>
      <c r="M466" s="29">
        <v>48531.375999999997</v>
      </c>
      <c r="N466">
        <f t="shared" si="44"/>
        <v>90005756.084463984</v>
      </c>
      <c r="O466" s="29"/>
      <c r="R466" s="29">
        <v>6811.3630000000003</v>
      </c>
      <c r="S466">
        <f t="shared" si="41"/>
        <v>231586.342</v>
      </c>
      <c r="W466" s="29">
        <v>89216846.609999999</v>
      </c>
      <c r="X466" s="29">
        <f t="shared" si="39"/>
        <v>89456047.849999994</v>
      </c>
    </row>
    <row r="467" spans="1:24">
      <c r="A467" s="29">
        <f t="shared" si="40"/>
        <v>92135666.584999993</v>
      </c>
      <c r="B467" s="29">
        <v>220344.23499999999</v>
      </c>
      <c r="C467" s="29">
        <v>91915322.349999994</v>
      </c>
      <c r="D467">
        <f t="shared" si="42"/>
        <v>2045</v>
      </c>
      <c r="E467">
        <f t="shared" si="43"/>
        <v>12</v>
      </c>
      <c r="G467" s="29">
        <v>88645574.141000003</v>
      </c>
      <c r="H467" s="29">
        <v>98018021.117000014</v>
      </c>
      <c r="L467" s="29">
        <v>1887.6579999999999</v>
      </c>
      <c r="M467" s="29">
        <v>48531.375999999997</v>
      </c>
      <c r="N467">
        <f t="shared" si="44"/>
        <v>91610640.157407984</v>
      </c>
      <c r="O467" s="29"/>
      <c r="R467" s="29">
        <v>6231.1360000000004</v>
      </c>
      <c r="S467">
        <f t="shared" si="41"/>
        <v>211858.62400000001</v>
      </c>
      <c r="W467" s="29">
        <v>91724416.921000004</v>
      </c>
      <c r="X467" s="29">
        <f t="shared" si="39"/>
        <v>91944761.156000003</v>
      </c>
    </row>
    <row r="468" spans="1:24">
      <c r="A468" s="29">
        <f t="shared" si="40"/>
        <v>100524575.507</v>
      </c>
      <c r="B468" s="29">
        <v>229720.35399999999</v>
      </c>
      <c r="C468" s="29">
        <v>100294855.153</v>
      </c>
      <c r="D468">
        <f t="shared" si="42"/>
        <v>2046</v>
      </c>
      <c r="E468">
        <f t="shared" si="43"/>
        <v>1</v>
      </c>
      <c r="G468" s="29">
        <v>96632296.550999999</v>
      </c>
      <c r="H468" s="29">
        <v>106736380.05000001</v>
      </c>
      <c r="L468" s="29">
        <v>2067.1579999999999</v>
      </c>
      <c r="M468" s="29">
        <v>48603.103999999999</v>
      </c>
      <c r="N468">
        <f t="shared" si="44"/>
        <v>100470295.258432</v>
      </c>
      <c r="O468" s="29"/>
      <c r="R468" s="29">
        <v>6481.3270000000002</v>
      </c>
      <c r="S468">
        <f t="shared" si="41"/>
        <v>220365.11800000002</v>
      </c>
      <c r="W468" s="29">
        <v>100393181.514</v>
      </c>
      <c r="X468" s="29">
        <f t="shared" si="39"/>
        <v>100622901.868</v>
      </c>
    </row>
    <row r="469" spans="1:24">
      <c r="A469" s="29">
        <f t="shared" si="40"/>
        <v>95821670.964000002</v>
      </c>
      <c r="B469" s="29">
        <v>232941.56200000001</v>
      </c>
      <c r="C469" s="29">
        <v>95588729.401999995</v>
      </c>
      <c r="D469">
        <f t="shared" si="42"/>
        <v>2046</v>
      </c>
      <c r="E469">
        <f t="shared" si="43"/>
        <v>2</v>
      </c>
      <c r="G469" s="29">
        <v>92299263.487000003</v>
      </c>
      <c r="H469" s="29">
        <v>101529507.833</v>
      </c>
      <c r="L469" s="29">
        <v>1975.162</v>
      </c>
      <c r="M469" s="29">
        <v>48603.103999999999</v>
      </c>
      <c r="N469">
        <f t="shared" si="44"/>
        <v>95999004.102847993</v>
      </c>
      <c r="O469" s="29"/>
      <c r="R469" s="29">
        <v>6602.4260000000004</v>
      </c>
      <c r="S469">
        <f t="shared" si="41"/>
        <v>224482.48400000003</v>
      </c>
      <c r="W469" s="29">
        <v>95449038.253999993</v>
      </c>
      <c r="X469" s="29">
        <f t="shared" si="39"/>
        <v>95681979.816</v>
      </c>
    </row>
    <row r="470" spans="1:24">
      <c r="A470" s="29">
        <f t="shared" si="40"/>
        <v>95298527.158999994</v>
      </c>
      <c r="B470" s="29">
        <v>234159.08799999999</v>
      </c>
      <c r="C470" s="29">
        <v>95064368.070999995</v>
      </c>
      <c r="D470">
        <f t="shared" si="42"/>
        <v>2046</v>
      </c>
      <c r="E470">
        <f t="shared" si="43"/>
        <v>3</v>
      </c>
      <c r="G470" s="29">
        <v>91711435.572999999</v>
      </c>
      <c r="H470" s="29">
        <v>101312712.009</v>
      </c>
      <c r="L470" s="29">
        <v>1959.732</v>
      </c>
      <c r="M470" s="29">
        <v>48603.103999999999</v>
      </c>
      <c r="N470">
        <f t="shared" si="44"/>
        <v>95249058.20812799</v>
      </c>
      <c r="O470" s="29"/>
      <c r="R470" s="29">
        <v>6641.1090000000004</v>
      </c>
      <c r="S470">
        <f t="shared" si="41"/>
        <v>225797.70600000001</v>
      </c>
      <c r="W470" s="29">
        <v>94604050.557999998</v>
      </c>
      <c r="X470" s="29">
        <f t="shared" si="39"/>
        <v>94838209.645999998</v>
      </c>
    </row>
    <row r="471" spans="1:24">
      <c r="A471" s="29">
        <f t="shared" si="40"/>
        <v>91622702.225999996</v>
      </c>
      <c r="B471" s="29">
        <v>217809.07199999999</v>
      </c>
      <c r="C471" s="29">
        <v>91404893.153999999</v>
      </c>
      <c r="D471">
        <f t="shared" si="42"/>
        <v>2046</v>
      </c>
      <c r="E471">
        <f t="shared" si="43"/>
        <v>4</v>
      </c>
      <c r="G471" s="29">
        <v>88153196.53199999</v>
      </c>
      <c r="H471" s="29">
        <v>97894330.868000001</v>
      </c>
      <c r="L471" s="29">
        <v>1880.683</v>
      </c>
      <c r="M471" s="29">
        <v>48612.898000000001</v>
      </c>
      <c r="N471">
        <f t="shared" si="44"/>
        <v>91425450.849334002</v>
      </c>
      <c r="O471" s="29"/>
      <c r="R471" s="29">
        <v>6176.8029999999999</v>
      </c>
      <c r="S471">
        <f t="shared" si="41"/>
        <v>210011.302</v>
      </c>
      <c r="W471" s="29">
        <v>91077364.459000006</v>
      </c>
      <c r="X471" s="29">
        <f t="shared" si="39"/>
        <v>91295173.531000003</v>
      </c>
    </row>
    <row r="472" spans="1:24">
      <c r="A472" s="29">
        <f t="shared" si="40"/>
        <v>94206984.421000004</v>
      </c>
      <c r="B472" s="29">
        <v>229486.37599999999</v>
      </c>
      <c r="C472" s="29">
        <v>93977498.045000002</v>
      </c>
      <c r="D472">
        <f t="shared" si="42"/>
        <v>2046</v>
      </c>
      <c r="E472">
        <f t="shared" si="43"/>
        <v>5</v>
      </c>
      <c r="G472" s="29">
        <v>90794049.253000006</v>
      </c>
      <c r="H472" s="29">
        <v>100315570.017</v>
      </c>
      <c r="L472" s="29">
        <v>1939.0640000000001</v>
      </c>
      <c r="M472" s="29">
        <v>48612.898000000001</v>
      </c>
      <c r="N472">
        <f t="shared" si="44"/>
        <v>94263520.447472006</v>
      </c>
      <c r="O472" s="29"/>
      <c r="R472" s="29">
        <v>6532.625</v>
      </c>
      <c r="S472">
        <f t="shared" si="41"/>
        <v>222109.25</v>
      </c>
      <c r="W472" s="29">
        <v>93826843.733999997</v>
      </c>
      <c r="X472" s="29">
        <f t="shared" si="39"/>
        <v>94056330.109999999</v>
      </c>
    </row>
    <row r="473" spans="1:24">
      <c r="A473" s="29">
        <f t="shared" si="40"/>
        <v>111303566.502</v>
      </c>
      <c r="B473" s="29">
        <v>270331.36099999998</v>
      </c>
      <c r="C473" s="29">
        <v>111033235.141</v>
      </c>
      <c r="D473">
        <f t="shared" si="42"/>
        <v>2046</v>
      </c>
      <c r="E473">
        <f t="shared" si="43"/>
        <v>6</v>
      </c>
      <c r="G473" s="29">
        <v>107339398.82799999</v>
      </c>
      <c r="H473" s="29">
        <v>117136376.32799999</v>
      </c>
      <c r="L473" s="29">
        <v>2298.3809999999999</v>
      </c>
      <c r="M473" s="29">
        <v>48612.898000000001</v>
      </c>
      <c r="N473">
        <f t="shared" si="44"/>
        <v>111730961.118138</v>
      </c>
      <c r="O473" s="29"/>
      <c r="R473" s="29">
        <v>7712.2179999999998</v>
      </c>
      <c r="S473">
        <f t="shared" si="41"/>
        <v>262215.41200000001</v>
      </c>
      <c r="W473" s="29">
        <v>110749644.20299999</v>
      </c>
      <c r="X473" s="29">
        <f t="shared" si="39"/>
        <v>111019975.564</v>
      </c>
    </row>
    <row r="474" spans="1:24">
      <c r="A474" s="29">
        <f t="shared" si="40"/>
        <v>124717614.47600001</v>
      </c>
      <c r="B474" s="29">
        <v>302069.62099999998</v>
      </c>
      <c r="C474" s="29">
        <v>124415544.855</v>
      </c>
      <c r="D474">
        <f t="shared" si="42"/>
        <v>2046</v>
      </c>
      <c r="E474">
        <f t="shared" si="43"/>
        <v>7</v>
      </c>
      <c r="G474" s="29">
        <v>120299882.44399999</v>
      </c>
      <c r="H474" s="29">
        <v>130103156.359</v>
      </c>
      <c r="L474" s="29">
        <v>2582.1669999999999</v>
      </c>
      <c r="M474" s="29">
        <v>48624.783000000003</v>
      </c>
      <c r="N474">
        <f t="shared" si="44"/>
        <v>125557310.044761</v>
      </c>
      <c r="O474" s="29"/>
      <c r="R474" s="29">
        <v>8626.5769999999993</v>
      </c>
      <c r="S474">
        <f t="shared" si="41"/>
        <v>293303.61799999996</v>
      </c>
      <c r="W474" s="29">
        <v>123733813.594</v>
      </c>
      <c r="X474" s="29">
        <f t="shared" si="39"/>
        <v>124035883.215</v>
      </c>
    </row>
    <row r="475" spans="1:24">
      <c r="A475" s="29">
        <f t="shared" si="40"/>
        <v>125697030.06900001</v>
      </c>
      <c r="B475" s="29">
        <v>308799.56800000003</v>
      </c>
      <c r="C475" s="29">
        <v>125388230.501</v>
      </c>
      <c r="D475">
        <f t="shared" si="42"/>
        <v>2046</v>
      </c>
      <c r="E475">
        <f t="shared" si="43"/>
        <v>8</v>
      </c>
      <c r="G475" s="29">
        <v>121272285.633</v>
      </c>
      <c r="H475" s="29">
        <v>130884538.384</v>
      </c>
      <c r="L475" s="29">
        <v>2605.9879999999998</v>
      </c>
      <c r="M475" s="29">
        <v>48624.783000000003</v>
      </c>
      <c r="N475">
        <f t="shared" si="44"/>
        <v>126715601.000604</v>
      </c>
      <c r="O475" s="29"/>
      <c r="R475" s="29">
        <v>8823.8739999999998</v>
      </c>
      <c r="S475">
        <f t="shared" si="41"/>
        <v>300011.71600000001</v>
      </c>
      <c r="W475" s="29">
        <v>124747718.589</v>
      </c>
      <c r="X475" s="29">
        <f t="shared" si="39"/>
        <v>125056518.15700001</v>
      </c>
    </row>
    <row r="476" spans="1:24">
      <c r="A476" s="29">
        <f t="shared" si="40"/>
        <v>121889678.81</v>
      </c>
      <c r="B476" s="29">
        <v>321352.24099999998</v>
      </c>
      <c r="C476" s="29">
        <v>121568326.56900001</v>
      </c>
      <c r="D476">
        <f t="shared" si="42"/>
        <v>2046</v>
      </c>
      <c r="E476">
        <f t="shared" si="43"/>
        <v>9</v>
      </c>
      <c r="G476" s="29">
        <v>117665811.248</v>
      </c>
      <c r="H476" s="29">
        <v>127483424.235</v>
      </c>
      <c r="L476" s="29">
        <v>2526.0169999999998</v>
      </c>
      <c r="M476" s="29">
        <v>48624.783000000003</v>
      </c>
      <c r="N476">
        <f t="shared" si="44"/>
        <v>122827028.479311</v>
      </c>
      <c r="O476" s="29"/>
      <c r="R476" s="29">
        <v>9197.4969999999994</v>
      </c>
      <c r="S476">
        <f t="shared" si="41"/>
        <v>312714.89799999999</v>
      </c>
      <c r="W476" s="29">
        <v>121324415.52</v>
      </c>
      <c r="X476" s="29">
        <f t="shared" si="39"/>
        <v>121645767.76099999</v>
      </c>
    </row>
    <row r="477" spans="1:24">
      <c r="A477" s="29">
        <f t="shared" si="40"/>
        <v>101902282.05800001</v>
      </c>
      <c r="B477" s="29">
        <v>277133.47399999999</v>
      </c>
      <c r="C477" s="29">
        <v>101625148.58400001</v>
      </c>
      <c r="D477">
        <f t="shared" si="42"/>
        <v>2046</v>
      </c>
      <c r="E477">
        <f t="shared" si="43"/>
        <v>10</v>
      </c>
      <c r="G477" s="29">
        <v>98339537.062000006</v>
      </c>
      <c r="H477" s="29">
        <v>108120110.227</v>
      </c>
      <c r="L477" s="29">
        <v>2104.5949999999998</v>
      </c>
      <c r="M477" s="29">
        <v>48639.038</v>
      </c>
      <c r="N477">
        <f t="shared" si="44"/>
        <v>102365476.17960998</v>
      </c>
      <c r="O477" s="29"/>
      <c r="R477" s="29">
        <v>7922.625</v>
      </c>
      <c r="S477">
        <f t="shared" si="41"/>
        <v>269369.25</v>
      </c>
      <c r="W477" s="29">
        <v>101103369.197</v>
      </c>
      <c r="X477" s="29">
        <f t="shared" si="39"/>
        <v>101380502.671</v>
      </c>
    </row>
    <row r="478" spans="1:24">
      <c r="A478" s="29">
        <f t="shared" si="40"/>
        <v>90317681.982000008</v>
      </c>
      <c r="B478" s="29">
        <v>239598.98</v>
      </c>
      <c r="C478" s="29">
        <v>90078083.002000004</v>
      </c>
      <c r="D478">
        <f t="shared" si="42"/>
        <v>2046</v>
      </c>
      <c r="E478">
        <f t="shared" si="43"/>
        <v>11</v>
      </c>
      <c r="G478" s="29">
        <v>86940113.25500001</v>
      </c>
      <c r="H478" s="29">
        <v>96651090.700000003</v>
      </c>
      <c r="L478" s="29">
        <v>1854.6369999999999</v>
      </c>
      <c r="M478" s="29">
        <v>48639.038</v>
      </c>
      <c r="N478">
        <f t="shared" si="44"/>
        <v>90207759.519206002</v>
      </c>
      <c r="O478" s="29"/>
      <c r="R478" s="29">
        <v>6816.2910000000002</v>
      </c>
      <c r="S478">
        <f t="shared" si="41"/>
        <v>231753.894</v>
      </c>
      <c r="W478" s="29">
        <v>89410290.908000007</v>
      </c>
      <c r="X478" s="29">
        <f t="shared" si="39"/>
        <v>89649889.888000011</v>
      </c>
    </row>
    <row r="479" spans="1:24">
      <c r="A479" s="29">
        <f t="shared" si="40"/>
        <v>92301645.182999998</v>
      </c>
      <c r="B479" s="29">
        <v>220626.54800000001</v>
      </c>
      <c r="C479" s="29">
        <v>92081018.635000005</v>
      </c>
      <c r="D479">
        <f t="shared" si="42"/>
        <v>2046</v>
      </c>
      <c r="E479">
        <f t="shared" si="43"/>
        <v>12</v>
      </c>
      <c r="G479" s="29">
        <v>88703251.431999996</v>
      </c>
      <c r="H479" s="29">
        <v>98619774.170000002</v>
      </c>
      <c r="L479" s="29">
        <v>1886.7239999999999</v>
      </c>
      <c r="M479" s="29">
        <v>48639.038</v>
      </c>
      <c r="N479">
        <f t="shared" si="44"/>
        <v>91768440.331512004</v>
      </c>
      <c r="O479" s="29"/>
      <c r="R479" s="29">
        <v>6232.2070000000003</v>
      </c>
      <c r="S479">
        <f t="shared" si="41"/>
        <v>211895.038</v>
      </c>
      <c r="W479" s="29">
        <v>91882232.569999993</v>
      </c>
      <c r="X479" s="29">
        <f t="shared" si="39"/>
        <v>92102859.117999986</v>
      </c>
    </row>
    <row r="480" spans="1:24">
      <c r="A480" s="29">
        <f t="shared" si="40"/>
        <v>100701266.68599999</v>
      </c>
      <c r="B480" s="29">
        <v>230006.416</v>
      </c>
      <c r="C480" s="29">
        <v>100471260.27</v>
      </c>
      <c r="D480">
        <f t="shared" si="42"/>
        <v>2047</v>
      </c>
      <c r="E480">
        <f t="shared" si="43"/>
        <v>1</v>
      </c>
      <c r="G480" s="29">
        <v>96686976.631999999</v>
      </c>
      <c r="H480" s="29">
        <v>107340653.23400001</v>
      </c>
      <c r="L480" s="29">
        <v>2065.8760000000002</v>
      </c>
      <c r="M480" s="29">
        <v>48715.762000000002</v>
      </c>
      <c r="N480">
        <f t="shared" si="44"/>
        <v>100640723.53751202</v>
      </c>
      <c r="O480" s="29"/>
      <c r="R480" s="29">
        <v>6481.4809999999998</v>
      </c>
      <c r="S480">
        <f t="shared" si="41"/>
        <v>220370.35399999999</v>
      </c>
      <c r="W480" s="29">
        <v>100557894.303</v>
      </c>
      <c r="X480" s="29">
        <f t="shared" si="39"/>
        <v>100787900.719</v>
      </c>
    </row>
    <row r="481" spans="1:24">
      <c r="A481" s="29">
        <f t="shared" si="40"/>
        <v>95982270.301999986</v>
      </c>
      <c r="B481" s="29">
        <v>233200.33499999999</v>
      </c>
      <c r="C481" s="29">
        <v>95749069.966999993</v>
      </c>
      <c r="D481">
        <f t="shared" si="42"/>
        <v>2047</v>
      </c>
      <c r="E481">
        <f t="shared" si="43"/>
        <v>2</v>
      </c>
      <c r="G481" s="29">
        <v>92348344.422999993</v>
      </c>
      <c r="H481" s="29">
        <v>102080650.993</v>
      </c>
      <c r="L481" s="29">
        <v>1973.97</v>
      </c>
      <c r="M481" s="29">
        <v>48715.762000000002</v>
      </c>
      <c r="N481">
        <f t="shared" si="44"/>
        <v>96163452.71514</v>
      </c>
      <c r="O481" s="29"/>
      <c r="R481" s="29">
        <v>6602.4830000000002</v>
      </c>
      <c r="S481">
        <f t="shared" si="41"/>
        <v>224484.42200000002</v>
      </c>
      <c r="W481" s="29">
        <v>95601983.886000007</v>
      </c>
      <c r="X481" s="29">
        <f t="shared" si="39"/>
        <v>95835184.221000001</v>
      </c>
    </row>
    <row r="482" spans="1:24">
      <c r="A482" s="29">
        <f t="shared" si="40"/>
        <v>95490084.657000005</v>
      </c>
      <c r="B482" s="29">
        <v>234505.12100000001</v>
      </c>
      <c r="C482" s="29">
        <v>95255579.535999998</v>
      </c>
      <c r="D482">
        <f t="shared" si="42"/>
        <v>2047</v>
      </c>
      <c r="E482">
        <f t="shared" si="43"/>
        <v>3</v>
      </c>
      <c r="G482" s="29">
        <v>91789385.39199999</v>
      </c>
      <c r="H482" s="29">
        <v>101912905.663</v>
      </c>
      <c r="L482" s="29">
        <v>1959.1510000000001</v>
      </c>
      <c r="M482" s="29">
        <v>48715.762000000002</v>
      </c>
      <c r="N482">
        <f t="shared" si="44"/>
        <v>95441533.838062003</v>
      </c>
      <c r="O482" s="29"/>
      <c r="R482" s="29">
        <v>6643.6989999999996</v>
      </c>
      <c r="S482">
        <f t="shared" si="41"/>
        <v>225885.76599999997</v>
      </c>
      <c r="W482" s="29">
        <v>94785999.557999998</v>
      </c>
      <c r="X482" s="29">
        <f t="shared" si="39"/>
        <v>95020504.679000005</v>
      </c>
    </row>
    <row r="483" spans="1:24">
      <c r="A483" s="29">
        <f t="shared" si="40"/>
        <v>91855571.644999996</v>
      </c>
      <c r="B483" s="29">
        <v>218280.217</v>
      </c>
      <c r="C483" s="29">
        <v>91637291.428000003</v>
      </c>
      <c r="D483">
        <f t="shared" si="42"/>
        <v>2047</v>
      </c>
      <c r="E483">
        <f t="shared" si="43"/>
        <v>4</v>
      </c>
      <c r="G483" s="29">
        <v>88272660.289999992</v>
      </c>
      <c r="H483" s="29">
        <v>98543724.206</v>
      </c>
      <c r="L483" s="29">
        <v>1881.047</v>
      </c>
      <c r="M483" s="29">
        <v>48725.137999999999</v>
      </c>
      <c r="N483">
        <f t="shared" si="44"/>
        <v>91654274.659485996</v>
      </c>
      <c r="O483" s="29"/>
      <c r="R483" s="29">
        <v>6183.29</v>
      </c>
      <c r="S483">
        <f t="shared" si="41"/>
        <v>210231.86</v>
      </c>
      <c r="W483" s="29">
        <v>91299448.002000004</v>
      </c>
      <c r="X483" s="29">
        <f t="shared" si="39"/>
        <v>91517728.218999997</v>
      </c>
    </row>
    <row r="484" spans="1:24">
      <c r="A484" s="29">
        <f t="shared" si="40"/>
        <v>94458507.547999993</v>
      </c>
      <c r="B484" s="29">
        <v>230022.09299999999</v>
      </c>
      <c r="C484" s="29">
        <v>94228485.454999998</v>
      </c>
      <c r="D484">
        <f t="shared" si="42"/>
        <v>2047</v>
      </c>
      <c r="E484">
        <f t="shared" si="43"/>
        <v>5</v>
      </c>
      <c r="G484" s="29">
        <v>90933044.074000001</v>
      </c>
      <c r="H484" s="29">
        <v>100972547.17399999</v>
      </c>
      <c r="L484" s="29">
        <v>1939.884</v>
      </c>
      <c r="M484" s="29">
        <v>48725.137999999999</v>
      </c>
      <c r="N484">
        <f t="shared" si="44"/>
        <v>94521115.603992</v>
      </c>
      <c r="O484" s="29"/>
      <c r="R484" s="29">
        <v>6541.26</v>
      </c>
      <c r="S484">
        <f t="shared" si="41"/>
        <v>222402.84</v>
      </c>
      <c r="W484" s="29">
        <v>94068558.688999996</v>
      </c>
      <c r="X484" s="29">
        <f t="shared" si="39"/>
        <v>94298580.78199999</v>
      </c>
    </row>
    <row r="485" spans="1:24">
      <c r="A485" s="29">
        <f t="shared" si="40"/>
        <v>111574433.391</v>
      </c>
      <c r="B485" s="29">
        <v>270921.14500000002</v>
      </c>
      <c r="C485" s="29">
        <v>111303512.24600001</v>
      </c>
      <c r="D485">
        <f t="shared" si="42"/>
        <v>2047</v>
      </c>
      <c r="E485">
        <f t="shared" si="43"/>
        <v>6</v>
      </c>
      <c r="G485" s="29">
        <v>107482679.301</v>
      </c>
      <c r="H485" s="29">
        <v>117812624.31799999</v>
      </c>
      <c r="L485" s="29">
        <v>2298.971</v>
      </c>
      <c r="M485" s="29">
        <v>48725.137999999999</v>
      </c>
      <c r="N485">
        <f t="shared" si="44"/>
        <v>112017679.232998</v>
      </c>
      <c r="O485" s="29"/>
      <c r="R485" s="29">
        <v>7721.7849999999999</v>
      </c>
      <c r="S485">
        <f t="shared" si="41"/>
        <v>262540.69</v>
      </c>
      <c r="W485" s="29">
        <v>111009261.478</v>
      </c>
      <c r="X485" s="29">
        <f t="shared" si="39"/>
        <v>111280182.623</v>
      </c>
    </row>
    <row r="486" spans="1:24">
      <c r="A486" s="29">
        <f t="shared" si="40"/>
        <v>124993172.37099999</v>
      </c>
      <c r="B486" s="29">
        <v>302672.68300000002</v>
      </c>
      <c r="C486" s="29">
        <v>124690499.68799999</v>
      </c>
      <c r="D486">
        <f t="shared" si="42"/>
        <v>2047</v>
      </c>
      <c r="E486">
        <f t="shared" si="43"/>
        <v>7</v>
      </c>
      <c r="G486" s="29">
        <v>120434826.10699999</v>
      </c>
      <c r="H486" s="29">
        <v>130771534.46600001</v>
      </c>
      <c r="L486" s="29">
        <v>2582.2860000000001</v>
      </c>
      <c r="M486" s="29">
        <v>48736.794999999998</v>
      </c>
      <c r="N486">
        <f t="shared" si="44"/>
        <v>125852343.41337</v>
      </c>
      <c r="O486" s="29"/>
      <c r="R486" s="29">
        <v>8635.9590000000007</v>
      </c>
      <c r="S486">
        <f t="shared" si="41"/>
        <v>293622.60600000003</v>
      </c>
      <c r="W486" s="29">
        <v>123997753.90099999</v>
      </c>
      <c r="X486" s="29">
        <f t="shared" si="39"/>
        <v>124300426.58399999</v>
      </c>
    </row>
    <row r="487" spans="1:24">
      <c r="A487" s="29">
        <f t="shared" si="40"/>
        <v>125967187.08400001</v>
      </c>
      <c r="B487" s="29">
        <v>309390.86200000002</v>
      </c>
      <c r="C487" s="29">
        <v>125657796.222</v>
      </c>
      <c r="D487">
        <f t="shared" si="42"/>
        <v>2047</v>
      </c>
      <c r="E487">
        <f t="shared" si="43"/>
        <v>8</v>
      </c>
      <c r="G487" s="29">
        <v>121402197.47500001</v>
      </c>
      <c r="H487" s="29">
        <v>131537490.45899999</v>
      </c>
      <c r="L487" s="29">
        <v>2605.9989999999998</v>
      </c>
      <c r="M487" s="29">
        <v>48736.794999999998</v>
      </c>
      <c r="N487">
        <f t="shared" si="44"/>
        <v>127008039.03320499</v>
      </c>
      <c r="O487" s="29"/>
      <c r="R487" s="29">
        <v>8832.9650000000001</v>
      </c>
      <c r="S487">
        <f t="shared" si="41"/>
        <v>300320.81</v>
      </c>
      <c r="W487" s="29">
        <v>125007219.965</v>
      </c>
      <c r="X487" s="29">
        <f t="shared" si="39"/>
        <v>125316610.82700001</v>
      </c>
    </row>
    <row r="488" spans="1:24">
      <c r="A488" s="29">
        <f t="shared" si="40"/>
        <v>122165152.56299999</v>
      </c>
      <c r="B488" s="29">
        <v>321954.48499999999</v>
      </c>
      <c r="C488" s="29">
        <v>121843198.07799999</v>
      </c>
      <c r="D488">
        <f t="shared" si="42"/>
        <v>2047</v>
      </c>
      <c r="E488">
        <f t="shared" si="43"/>
        <v>9</v>
      </c>
      <c r="G488" s="29">
        <v>117805671.267</v>
      </c>
      <c r="H488" s="29">
        <v>128157498.94400001</v>
      </c>
      <c r="L488" s="29">
        <v>2526.3580000000002</v>
      </c>
      <c r="M488" s="29">
        <v>48736.794999999998</v>
      </c>
      <c r="N488">
        <f t="shared" si="44"/>
        <v>123126591.94261001</v>
      </c>
      <c r="O488" s="29"/>
      <c r="R488" s="29">
        <v>9207.0740000000005</v>
      </c>
      <c r="S488">
        <f t="shared" si="41"/>
        <v>313040.516</v>
      </c>
      <c r="W488" s="29">
        <v>121588202.76000001</v>
      </c>
      <c r="X488" s="29">
        <f t="shared" si="39"/>
        <v>121910157.245</v>
      </c>
    </row>
    <row r="489" spans="1:24">
      <c r="A489" s="29">
        <f t="shared" si="40"/>
        <v>102175388.277</v>
      </c>
      <c r="B489" s="29">
        <v>277720.58500000002</v>
      </c>
      <c r="C489" s="29">
        <v>101897667.692</v>
      </c>
      <c r="D489">
        <f t="shared" si="42"/>
        <v>2047</v>
      </c>
      <c r="E489">
        <f t="shared" si="43"/>
        <v>10</v>
      </c>
      <c r="G489" s="29">
        <v>98492893.913000003</v>
      </c>
      <c r="H489" s="29">
        <v>108806368.33399999</v>
      </c>
      <c r="L489" s="29">
        <v>2105.5920000000001</v>
      </c>
      <c r="M489" s="29">
        <v>48751.355000000003</v>
      </c>
      <c r="N489">
        <f t="shared" si="44"/>
        <v>102650463.07716002</v>
      </c>
      <c r="O489" s="29"/>
      <c r="R489" s="29">
        <v>7932.3919999999998</v>
      </c>
      <c r="S489">
        <f t="shared" si="41"/>
        <v>269701.32799999998</v>
      </c>
      <c r="W489" s="29">
        <v>101363810.905</v>
      </c>
      <c r="X489" s="29">
        <f t="shared" si="39"/>
        <v>101641531.48999999</v>
      </c>
    </row>
    <row r="490" spans="1:24">
      <c r="A490" s="29">
        <f t="shared" si="40"/>
        <v>90559261.794</v>
      </c>
      <c r="B490" s="29">
        <v>240089.82800000001</v>
      </c>
      <c r="C490" s="29">
        <v>90319171.966000006</v>
      </c>
      <c r="D490">
        <f t="shared" si="42"/>
        <v>2047</v>
      </c>
      <c r="E490">
        <f t="shared" si="43"/>
        <v>11</v>
      </c>
      <c r="G490" s="29">
        <v>87067744.757999986</v>
      </c>
      <c r="H490" s="29">
        <v>97307831.488999993</v>
      </c>
      <c r="L490" s="29">
        <v>1855.18</v>
      </c>
      <c r="M490" s="29">
        <v>48751.355000000003</v>
      </c>
      <c r="N490">
        <f t="shared" si="44"/>
        <v>90442538.768900007</v>
      </c>
      <c r="O490" s="29"/>
      <c r="R490" s="29">
        <v>6823.308</v>
      </c>
      <c r="S490">
        <f t="shared" si="41"/>
        <v>231992.47200000001</v>
      </c>
      <c r="W490" s="29">
        <v>89639707.504999995</v>
      </c>
      <c r="X490" s="29">
        <f t="shared" si="39"/>
        <v>89879797.332999989</v>
      </c>
    </row>
    <row r="491" spans="1:24">
      <c r="A491" s="29">
        <f t="shared" si="40"/>
        <v>92512759.732999995</v>
      </c>
      <c r="B491" s="29">
        <v>221016.30900000001</v>
      </c>
      <c r="C491" s="29">
        <v>92291743.423999995</v>
      </c>
      <c r="D491">
        <f t="shared" si="42"/>
        <v>2047</v>
      </c>
      <c r="E491">
        <f t="shared" si="43"/>
        <v>12</v>
      </c>
      <c r="G491" s="29">
        <v>88795256.213</v>
      </c>
      <c r="H491" s="29">
        <v>99252087.513999999</v>
      </c>
      <c r="L491" s="29">
        <v>1886.3530000000001</v>
      </c>
      <c r="M491" s="29">
        <v>48751.355000000003</v>
      </c>
      <c r="N491">
        <f t="shared" si="44"/>
        <v>91962264.758315012</v>
      </c>
      <c r="O491" s="29"/>
      <c r="R491" s="29">
        <v>6235.7290000000003</v>
      </c>
      <c r="S491">
        <f t="shared" si="41"/>
        <v>212014.78600000002</v>
      </c>
      <c r="W491" s="29">
        <v>92080299.181999996</v>
      </c>
      <c r="X491" s="29">
        <f t="shared" si="39"/>
        <v>92301315.490999997</v>
      </c>
    </row>
    <row r="492" spans="1:24">
      <c r="A492" s="29">
        <f t="shared" si="40"/>
        <v>100857371.868</v>
      </c>
      <c r="B492" s="29">
        <v>230247.97500000001</v>
      </c>
      <c r="C492" s="29">
        <v>100627123.89300001</v>
      </c>
      <c r="D492">
        <f t="shared" si="42"/>
        <v>2048</v>
      </c>
      <c r="E492">
        <f t="shared" si="43"/>
        <v>1</v>
      </c>
      <c r="G492" s="29">
        <v>96721730.166999996</v>
      </c>
      <c r="H492" s="29">
        <v>107955775.652</v>
      </c>
      <c r="L492" s="29">
        <v>2064.1550000000002</v>
      </c>
      <c r="M492" s="29">
        <v>48828.68</v>
      </c>
      <c r="N492">
        <f t="shared" si="44"/>
        <v>100789963.96540001</v>
      </c>
      <c r="O492" s="29"/>
      <c r="R492" s="29">
        <v>6480.3670000000002</v>
      </c>
      <c r="S492">
        <f t="shared" si="41"/>
        <v>220332.478</v>
      </c>
      <c r="W492" s="29">
        <v>100705904.142</v>
      </c>
      <c r="X492" s="29">
        <f t="shared" si="39"/>
        <v>100936152.117</v>
      </c>
    </row>
    <row r="493" spans="1:24">
      <c r="A493" s="29">
        <f t="shared" si="40"/>
        <v>96124065.424999997</v>
      </c>
      <c r="B493" s="29">
        <v>233418.462</v>
      </c>
      <c r="C493" s="29">
        <v>95890646.963</v>
      </c>
      <c r="D493">
        <f t="shared" si="42"/>
        <v>2048</v>
      </c>
      <c r="E493">
        <f t="shared" si="43"/>
        <v>2</v>
      </c>
      <c r="G493" s="29">
        <v>92379225.232000008</v>
      </c>
      <c r="H493" s="29">
        <v>102641708.19999999</v>
      </c>
      <c r="L493" s="29">
        <v>1972.376</v>
      </c>
      <c r="M493" s="29">
        <v>48828.68</v>
      </c>
      <c r="N493">
        <f t="shared" si="44"/>
        <v>96308516.543679997</v>
      </c>
      <c r="O493" s="29"/>
      <c r="R493" s="29">
        <v>6601.3829999999998</v>
      </c>
      <c r="S493">
        <f t="shared" si="41"/>
        <v>224447.022</v>
      </c>
      <c r="W493" s="29">
        <v>95739680.104000002</v>
      </c>
      <c r="X493" s="29">
        <f t="shared" si="39"/>
        <v>95973098.566</v>
      </c>
    </row>
    <row r="494" spans="1:24">
      <c r="A494" s="29">
        <f t="shared" si="40"/>
        <v>98662234.900999993</v>
      </c>
      <c r="B494" s="29">
        <v>241371.04300000001</v>
      </c>
      <c r="C494" s="29">
        <v>98420863.857999995</v>
      </c>
      <c r="D494">
        <f t="shared" si="42"/>
        <v>2048</v>
      </c>
      <c r="E494">
        <f t="shared" si="43"/>
        <v>3</v>
      </c>
      <c r="G494" s="29">
        <v>94718400.641000003</v>
      </c>
      <c r="H494" s="29">
        <v>105748178.34200001</v>
      </c>
      <c r="L494" s="29">
        <v>2021.42</v>
      </c>
      <c r="M494" s="29">
        <v>48828.68</v>
      </c>
      <c r="N494">
        <f t="shared" si="44"/>
        <v>98703270.325599998</v>
      </c>
      <c r="O494" s="29"/>
      <c r="R494" s="29">
        <v>6830.942</v>
      </c>
      <c r="S494">
        <f t="shared" si="41"/>
        <v>232252.02799999999</v>
      </c>
      <c r="W494" s="29">
        <v>97414993.776999995</v>
      </c>
      <c r="X494" s="29">
        <f t="shared" si="39"/>
        <v>97656364.819999993</v>
      </c>
    </row>
    <row r="495" spans="1:24">
      <c r="A495" s="29">
        <f t="shared" si="40"/>
        <v>92068491.088</v>
      </c>
      <c r="B495" s="29">
        <v>218707.81299999999</v>
      </c>
      <c r="C495" s="29">
        <v>91849783.275000006</v>
      </c>
      <c r="D495">
        <f t="shared" si="42"/>
        <v>2048</v>
      </c>
      <c r="E495">
        <f t="shared" si="43"/>
        <v>4</v>
      </c>
      <c r="G495" s="29">
        <v>88372685.841999993</v>
      </c>
      <c r="H495" s="29">
        <v>99203358.164999992</v>
      </c>
      <c r="L495" s="29">
        <v>1880.979</v>
      </c>
      <c r="M495" s="29">
        <v>48837.633000000002</v>
      </c>
      <c r="N495">
        <f t="shared" si="44"/>
        <v>91862562.082707003</v>
      </c>
      <c r="O495" s="29"/>
      <c r="R495" s="29">
        <v>6188.5240000000003</v>
      </c>
      <c r="S495">
        <f t="shared" si="41"/>
        <v>210409.81600000002</v>
      </c>
      <c r="W495" s="29">
        <v>91505328.930999994</v>
      </c>
      <c r="X495" s="29">
        <f t="shared" si="39"/>
        <v>91724036.743999988</v>
      </c>
    </row>
    <row r="496" spans="1:24">
      <c r="A496" s="29">
        <f t="shared" si="40"/>
        <v>94690829.266000003</v>
      </c>
      <c r="B496" s="29">
        <v>230515.52</v>
      </c>
      <c r="C496" s="29">
        <v>94460313.746000007</v>
      </c>
      <c r="D496">
        <f t="shared" si="42"/>
        <v>2048</v>
      </c>
      <c r="E496">
        <f t="shared" si="43"/>
        <v>5</v>
      </c>
      <c r="G496" s="29">
        <v>91053278.126999989</v>
      </c>
      <c r="H496" s="29">
        <v>101639773.279</v>
      </c>
      <c r="L496" s="29">
        <v>1940.2860000000001</v>
      </c>
      <c r="M496" s="29">
        <v>48837.633000000002</v>
      </c>
      <c r="N496">
        <f t="shared" si="44"/>
        <v>94758975.583038002</v>
      </c>
      <c r="O496" s="29"/>
      <c r="R496" s="29">
        <v>6548.6719999999996</v>
      </c>
      <c r="S496">
        <f t="shared" si="41"/>
        <v>222654.848</v>
      </c>
      <c r="W496" s="29">
        <v>94294738.988000005</v>
      </c>
      <c r="X496" s="29">
        <f t="shared" ref="X496:X527" si="45">W496+B496</f>
        <v>94525254.508000001</v>
      </c>
    </row>
    <row r="497" spans="1:24">
      <c r="A497" s="29">
        <f t="shared" ref="A497:A527" si="46">B497+C497</f>
        <v>111826782.40200001</v>
      </c>
      <c r="B497" s="29">
        <v>271469.24599999998</v>
      </c>
      <c r="C497" s="29">
        <v>111555313.156</v>
      </c>
      <c r="D497">
        <f t="shared" si="42"/>
        <v>2048</v>
      </c>
      <c r="E497">
        <f t="shared" si="43"/>
        <v>6</v>
      </c>
      <c r="G497" s="29">
        <v>107607831.95100001</v>
      </c>
      <c r="H497" s="29">
        <v>118500593.45100001</v>
      </c>
      <c r="L497" s="29">
        <v>2299.1590000000001</v>
      </c>
      <c r="M497" s="29">
        <v>48837.633000000002</v>
      </c>
      <c r="N497">
        <f t="shared" si="44"/>
        <v>112285483.45064701</v>
      </c>
      <c r="O497" s="29"/>
      <c r="R497" s="29">
        <v>7730.143</v>
      </c>
      <c r="S497">
        <f t="shared" ref="S497:S527" si="47">R497*34</f>
        <v>262824.86200000002</v>
      </c>
      <c r="W497" s="29">
        <v>111254135.72</v>
      </c>
      <c r="X497" s="29">
        <f t="shared" si="45"/>
        <v>111525604.96600001</v>
      </c>
    </row>
    <row r="498" spans="1:24">
      <c r="A498" s="29">
        <f t="shared" si="46"/>
        <v>125251466.573</v>
      </c>
      <c r="B498" s="29">
        <v>303235.98300000001</v>
      </c>
      <c r="C498" s="29">
        <v>124948230.59</v>
      </c>
      <c r="D498">
        <f t="shared" ref="D498:D527" si="48">IF(E498=1,D497+1,D497)</f>
        <v>2048</v>
      </c>
      <c r="E498">
        <f t="shared" ref="E498:E527" si="49">IF(E497=12,1,E497+1)</f>
        <v>7</v>
      </c>
      <c r="G498" s="29">
        <v>120552852.06999999</v>
      </c>
      <c r="H498" s="29">
        <v>131452876.57799999</v>
      </c>
      <c r="L498" s="29">
        <v>2582.0309999999999</v>
      </c>
      <c r="M498" s="29">
        <v>48849.06</v>
      </c>
      <c r="N498">
        <f t="shared" si="44"/>
        <v>126129787.24085999</v>
      </c>
      <c r="O498" s="29"/>
      <c r="R498" s="29">
        <v>8644.1849999999995</v>
      </c>
      <c r="S498">
        <f t="shared" si="47"/>
        <v>293902.28999999998</v>
      </c>
      <c r="W498" s="29">
        <v>124248210.67200001</v>
      </c>
      <c r="X498" s="29">
        <f t="shared" si="45"/>
        <v>124551446.655</v>
      </c>
    </row>
    <row r="499" spans="1:24">
      <c r="A499" s="29">
        <f t="shared" si="46"/>
        <v>126220651.46100001</v>
      </c>
      <c r="B499" s="29">
        <v>309943.533</v>
      </c>
      <c r="C499" s="29">
        <v>125910707.928</v>
      </c>
      <c r="D499">
        <f t="shared" si="48"/>
        <v>2048</v>
      </c>
      <c r="E499">
        <f t="shared" si="49"/>
        <v>8</v>
      </c>
      <c r="G499" s="29">
        <v>121515748.777</v>
      </c>
      <c r="H499" s="29">
        <v>132203381.44499999</v>
      </c>
      <c r="L499" s="29">
        <v>2605.6469999999999</v>
      </c>
      <c r="M499" s="29">
        <v>48849.06</v>
      </c>
      <c r="N499">
        <f t="shared" si="44"/>
        <v>127283406.64181998</v>
      </c>
      <c r="O499" s="29"/>
      <c r="R499" s="29">
        <v>8840.9339999999993</v>
      </c>
      <c r="S499">
        <f t="shared" si="47"/>
        <v>300591.75599999999</v>
      </c>
      <c r="W499" s="29">
        <v>125253737.627</v>
      </c>
      <c r="X499" s="29">
        <f t="shared" si="45"/>
        <v>125563681.16000001</v>
      </c>
    </row>
    <row r="500" spans="1:24">
      <c r="A500" s="29">
        <f t="shared" si="46"/>
        <v>122422818.979</v>
      </c>
      <c r="B500" s="29">
        <v>322516.10399999999</v>
      </c>
      <c r="C500" s="29">
        <v>122100302.875</v>
      </c>
      <c r="D500">
        <f t="shared" si="48"/>
        <v>2048</v>
      </c>
      <c r="E500">
        <f t="shared" si="49"/>
        <v>9</v>
      </c>
      <c r="G500" s="29">
        <v>117928087.432</v>
      </c>
      <c r="H500" s="29">
        <v>128844055.21000001</v>
      </c>
      <c r="L500" s="29">
        <v>2526.31</v>
      </c>
      <c r="M500" s="29">
        <v>48849.06</v>
      </c>
      <c r="N500">
        <f t="shared" si="44"/>
        <v>123407868.76859999</v>
      </c>
      <c r="O500" s="29"/>
      <c r="R500" s="29">
        <v>9215.4719999999998</v>
      </c>
      <c r="S500">
        <f t="shared" si="47"/>
        <v>313326.04800000001</v>
      </c>
      <c r="W500" s="29">
        <v>121837966.527</v>
      </c>
      <c r="X500" s="29">
        <f t="shared" si="45"/>
        <v>122160482.631</v>
      </c>
    </row>
    <row r="501" spans="1:24">
      <c r="A501" s="29">
        <f t="shared" si="46"/>
        <v>102429062.98800001</v>
      </c>
      <c r="B501" s="29">
        <v>278264.68699999998</v>
      </c>
      <c r="C501" s="29">
        <v>102150798.301</v>
      </c>
      <c r="D501">
        <f t="shared" si="48"/>
        <v>2048</v>
      </c>
      <c r="E501">
        <f t="shared" si="49"/>
        <v>10</v>
      </c>
      <c r="G501" s="29">
        <v>98627238.265000001</v>
      </c>
      <c r="H501" s="29">
        <v>109503503.022</v>
      </c>
      <c r="L501" s="29">
        <v>2106.1660000000002</v>
      </c>
      <c r="M501" s="29">
        <v>48863.928999999996</v>
      </c>
      <c r="N501">
        <f t="shared" si="44"/>
        <v>102915545.886214</v>
      </c>
      <c r="O501" s="29"/>
      <c r="R501" s="29">
        <v>7940.9139999999998</v>
      </c>
      <c r="S501">
        <f t="shared" si="47"/>
        <v>269991.076</v>
      </c>
      <c r="W501" s="29">
        <v>101608579.704</v>
      </c>
      <c r="X501" s="29">
        <f t="shared" si="45"/>
        <v>101886844.391</v>
      </c>
    </row>
    <row r="502" spans="1:24">
      <c r="A502" s="29">
        <f t="shared" si="46"/>
        <v>90780895.106000006</v>
      </c>
      <c r="B502" s="29">
        <v>240537.17600000001</v>
      </c>
      <c r="C502" s="29">
        <v>90540357.930000007</v>
      </c>
      <c r="D502">
        <f t="shared" si="48"/>
        <v>2048</v>
      </c>
      <c r="E502">
        <f t="shared" si="49"/>
        <v>11</v>
      </c>
      <c r="G502" s="29">
        <v>87175929.339999989</v>
      </c>
      <c r="H502" s="29">
        <v>97974801.753000006</v>
      </c>
      <c r="L502" s="29">
        <v>1855.29</v>
      </c>
      <c r="M502" s="29">
        <v>48863.928999999996</v>
      </c>
      <c r="N502">
        <f t="shared" si="44"/>
        <v>90656758.834409997</v>
      </c>
      <c r="O502" s="29"/>
      <c r="R502" s="29">
        <v>6829.0720000000001</v>
      </c>
      <c r="S502">
        <f t="shared" si="47"/>
        <v>232188.448</v>
      </c>
      <c r="W502" s="29">
        <v>89852906.819999993</v>
      </c>
      <c r="X502" s="29">
        <f t="shared" si="45"/>
        <v>90093443.995999992</v>
      </c>
    </row>
    <row r="503" spans="1:24">
      <c r="A503" s="29">
        <f t="shared" si="46"/>
        <v>92703567.105999991</v>
      </c>
      <c r="B503" s="29">
        <v>221362.01300000001</v>
      </c>
      <c r="C503" s="29">
        <v>92482205.092999995</v>
      </c>
      <c r="D503">
        <f t="shared" si="48"/>
        <v>2048</v>
      </c>
      <c r="E503">
        <f t="shared" si="49"/>
        <v>12</v>
      </c>
      <c r="G503" s="29">
        <v>88867538.348000005</v>
      </c>
      <c r="H503" s="29">
        <v>99894982.747999996</v>
      </c>
      <c r="L503" s="29">
        <v>1885.546</v>
      </c>
      <c r="M503" s="29">
        <v>48863.928999999996</v>
      </c>
      <c r="N503">
        <f t="shared" si="44"/>
        <v>92135185.870233998</v>
      </c>
      <c r="O503" s="29"/>
      <c r="R503" s="29">
        <v>6237.9889999999996</v>
      </c>
      <c r="S503">
        <f t="shared" si="47"/>
        <v>212091.62599999999</v>
      </c>
      <c r="W503" s="29">
        <v>92261863.753999993</v>
      </c>
      <c r="X503" s="29">
        <f t="shared" si="45"/>
        <v>92483225.76699999</v>
      </c>
    </row>
    <row r="504" spans="1:24">
      <c r="A504" s="29">
        <f t="shared" si="46"/>
        <v>100991464.027</v>
      </c>
      <c r="B504" s="29">
        <v>230437.53400000001</v>
      </c>
      <c r="C504" s="29">
        <v>100761026.493</v>
      </c>
      <c r="D504">
        <f t="shared" si="48"/>
        <v>2049</v>
      </c>
      <c r="E504">
        <f t="shared" si="49"/>
        <v>1</v>
      </c>
      <c r="G504" s="29">
        <v>96735315.549999997</v>
      </c>
      <c r="H504" s="29">
        <v>108569093.89399999</v>
      </c>
      <c r="L504" s="29">
        <v>2061.9699999999998</v>
      </c>
      <c r="M504" s="29">
        <v>48941.860999999997</v>
      </c>
      <c r="N504">
        <f t="shared" si="44"/>
        <v>100916649.12616998</v>
      </c>
      <c r="O504" s="29"/>
      <c r="R504" s="29">
        <v>6477.7780000000002</v>
      </c>
      <c r="S504">
        <f t="shared" si="47"/>
        <v>220244.45200000002</v>
      </c>
      <c r="W504" s="29">
        <v>100835227.191</v>
      </c>
      <c r="X504" s="29">
        <f t="shared" si="45"/>
        <v>101065664.72499999</v>
      </c>
    </row>
    <row r="505" spans="1:24">
      <c r="A505" s="29">
        <f t="shared" si="46"/>
        <v>96245732.298000008</v>
      </c>
      <c r="B505" s="29">
        <v>233589.01</v>
      </c>
      <c r="C505" s="29">
        <v>96012143.288000003</v>
      </c>
      <c r="D505">
        <f t="shared" si="48"/>
        <v>2049</v>
      </c>
      <c r="E505">
        <f t="shared" si="49"/>
        <v>2</v>
      </c>
      <c r="G505" s="29">
        <v>92390752.677999988</v>
      </c>
      <c r="H505" s="29">
        <v>103201101.34999999</v>
      </c>
      <c r="L505" s="29">
        <v>1970.3589999999999</v>
      </c>
      <c r="M505" s="29">
        <v>48941.860999999997</v>
      </c>
      <c r="N505">
        <f t="shared" si="44"/>
        <v>96433036.298098996</v>
      </c>
      <c r="O505" s="29"/>
      <c r="R505" s="29">
        <v>6598.933</v>
      </c>
      <c r="S505">
        <f t="shared" si="47"/>
        <v>224363.72200000001</v>
      </c>
      <c r="W505" s="29">
        <v>95860294.478</v>
      </c>
      <c r="X505" s="29">
        <f t="shared" si="45"/>
        <v>96093883.488000005</v>
      </c>
    </row>
    <row r="506" spans="1:24">
      <c r="A506" s="29">
        <f t="shared" si="46"/>
        <v>95813799.303000003</v>
      </c>
      <c r="B506" s="29">
        <v>235065.27100000001</v>
      </c>
      <c r="C506" s="29">
        <v>95578734.032000005</v>
      </c>
      <c r="D506">
        <f t="shared" si="48"/>
        <v>2049</v>
      </c>
      <c r="E506">
        <f t="shared" si="49"/>
        <v>3</v>
      </c>
      <c r="G506" s="29">
        <v>91887744.370999992</v>
      </c>
      <c r="H506" s="29">
        <v>103132641.265</v>
      </c>
      <c r="L506" s="29">
        <v>1956.7190000000001</v>
      </c>
      <c r="M506" s="29">
        <v>48941.860999999997</v>
      </c>
      <c r="N506">
        <f t="shared" si="44"/>
        <v>95765469.314059004</v>
      </c>
      <c r="O506" s="29"/>
      <c r="R506" s="29">
        <v>6645.1109999999999</v>
      </c>
      <c r="S506">
        <f t="shared" si="47"/>
        <v>225933.774</v>
      </c>
      <c r="W506" s="29">
        <v>95101047.214000002</v>
      </c>
      <c r="X506" s="29">
        <f t="shared" si="45"/>
        <v>95336112.484999999</v>
      </c>
    </row>
    <row r="507" spans="1:24">
      <c r="A507" s="29">
        <f t="shared" si="46"/>
        <v>92261599.817000002</v>
      </c>
      <c r="B507" s="29">
        <v>219091.24</v>
      </c>
      <c r="C507" s="29">
        <v>92042508.577000007</v>
      </c>
      <c r="D507">
        <f t="shared" si="48"/>
        <v>2049</v>
      </c>
      <c r="E507">
        <f t="shared" si="49"/>
        <v>4</v>
      </c>
      <c r="G507" s="29">
        <v>88453484.981000006</v>
      </c>
      <c r="H507" s="29">
        <v>99862443.089000002</v>
      </c>
      <c r="L507" s="29">
        <v>1880.4860000000001</v>
      </c>
      <c r="M507" s="29">
        <v>48950.387000000002</v>
      </c>
      <c r="N507">
        <f t="shared" si="44"/>
        <v>92050517.448082015</v>
      </c>
      <c r="O507" s="29"/>
      <c r="R507" s="29">
        <v>6192.491</v>
      </c>
      <c r="S507">
        <f t="shared" si="47"/>
        <v>210544.69399999999</v>
      </c>
      <c r="W507" s="29">
        <v>91694592.635000005</v>
      </c>
      <c r="X507" s="29">
        <f t="shared" si="45"/>
        <v>91913683.875</v>
      </c>
    </row>
    <row r="508" spans="1:24">
      <c r="A508" s="29">
        <f t="shared" si="46"/>
        <v>94902704.351000011</v>
      </c>
      <c r="B508" s="29">
        <v>230965.56200000001</v>
      </c>
      <c r="C508" s="29">
        <v>94671738.789000005</v>
      </c>
      <c r="D508">
        <f t="shared" si="48"/>
        <v>2049</v>
      </c>
      <c r="E508">
        <f t="shared" si="49"/>
        <v>5</v>
      </c>
      <c r="G508" s="29">
        <v>91153618.545999989</v>
      </c>
      <c r="H508" s="29">
        <v>102305362.04700001</v>
      </c>
      <c r="L508" s="29">
        <v>1940.2470000000001</v>
      </c>
      <c r="M508" s="29">
        <v>48950.387000000002</v>
      </c>
      <c r="N508">
        <f t="shared" si="44"/>
        <v>94975841.525589004</v>
      </c>
      <c r="O508" s="29"/>
      <c r="R508" s="29">
        <v>6554.8370000000004</v>
      </c>
      <c r="S508">
        <f t="shared" si="47"/>
        <v>222864.45800000001</v>
      </c>
      <c r="W508" s="29">
        <v>94503585.006999999</v>
      </c>
      <c r="X508" s="29">
        <f t="shared" si="45"/>
        <v>94734550.569000006</v>
      </c>
    </row>
    <row r="509" spans="1:24">
      <c r="A509" s="29">
        <f t="shared" si="46"/>
        <v>112052293.448</v>
      </c>
      <c r="B509" s="29">
        <v>271964.44</v>
      </c>
      <c r="C509" s="29">
        <v>111780329.008</v>
      </c>
      <c r="D509">
        <f t="shared" si="48"/>
        <v>2049</v>
      </c>
      <c r="E509">
        <f t="shared" si="49"/>
        <v>6</v>
      </c>
      <c r="G509" s="29">
        <v>107706940.05700001</v>
      </c>
      <c r="H509" s="29">
        <v>119181302.48999999</v>
      </c>
      <c r="L509" s="29">
        <v>2298.768</v>
      </c>
      <c r="M509" s="29">
        <v>48950.387000000002</v>
      </c>
      <c r="N509">
        <f t="shared" ref="N509:N527" si="50">M509*L509</f>
        <v>112525583.22321601</v>
      </c>
      <c r="O509" s="29"/>
      <c r="R509" s="29">
        <v>7736.9849999999997</v>
      </c>
      <c r="S509">
        <f t="shared" si="47"/>
        <v>263057.49</v>
      </c>
      <c r="W509" s="29">
        <v>111475349.169</v>
      </c>
      <c r="X509" s="29">
        <f t="shared" si="45"/>
        <v>111747313.609</v>
      </c>
    </row>
    <row r="510" spans="1:24">
      <c r="A510" s="29">
        <f t="shared" si="46"/>
        <v>125476845.257</v>
      </c>
      <c r="B510" s="29">
        <v>303737.10100000002</v>
      </c>
      <c r="C510" s="29">
        <v>125173108.156</v>
      </c>
      <c r="D510">
        <f t="shared" si="48"/>
        <v>2049</v>
      </c>
      <c r="E510">
        <f t="shared" si="49"/>
        <v>7</v>
      </c>
      <c r="G510" s="29">
        <v>120639022.535</v>
      </c>
      <c r="H510" s="29">
        <v>132121173.948</v>
      </c>
      <c r="L510" s="29">
        <v>2581.069</v>
      </c>
      <c r="M510" s="29">
        <v>48961.578999999998</v>
      </c>
      <c r="N510">
        <f t="shared" si="50"/>
        <v>126373213.74795099</v>
      </c>
      <c r="O510" s="29"/>
      <c r="R510" s="29">
        <v>8650.6380000000008</v>
      </c>
      <c r="S510">
        <f t="shared" si="47"/>
        <v>294121.69200000004</v>
      </c>
      <c r="W510" s="29">
        <v>124468909.177</v>
      </c>
      <c r="X510" s="29">
        <f t="shared" si="45"/>
        <v>124772646.278</v>
      </c>
    </row>
    <row r="511" spans="1:24">
      <c r="A511" s="29">
        <f t="shared" si="46"/>
        <v>126440707.851</v>
      </c>
      <c r="B511" s="29">
        <v>310433.46899999998</v>
      </c>
      <c r="C511" s="29">
        <v>126130274.382</v>
      </c>
      <c r="D511">
        <f t="shared" si="48"/>
        <v>2049</v>
      </c>
      <c r="E511">
        <f t="shared" si="49"/>
        <v>8</v>
      </c>
      <c r="G511" s="29">
        <v>121596982.273</v>
      </c>
      <c r="H511" s="29">
        <v>132855398.84400001</v>
      </c>
      <c r="L511" s="29">
        <v>2604.5790000000002</v>
      </c>
      <c r="M511" s="29">
        <v>48961.578999999998</v>
      </c>
      <c r="N511">
        <f t="shared" si="50"/>
        <v>127524300.47024101</v>
      </c>
      <c r="O511" s="29"/>
      <c r="R511" s="29">
        <v>8847.1139999999996</v>
      </c>
      <c r="S511">
        <f t="shared" si="47"/>
        <v>300801.87599999999</v>
      </c>
      <c r="W511" s="29">
        <v>125469941.03200001</v>
      </c>
      <c r="X511" s="29">
        <f t="shared" si="45"/>
        <v>125780374.501</v>
      </c>
    </row>
    <row r="512" spans="1:24">
      <c r="A512" s="29">
        <f t="shared" si="46"/>
        <v>122650017.94399999</v>
      </c>
      <c r="B512" s="29">
        <v>323019.299</v>
      </c>
      <c r="C512" s="29">
        <v>122326998.645</v>
      </c>
      <c r="D512">
        <f t="shared" si="48"/>
        <v>2049</v>
      </c>
      <c r="E512">
        <f t="shared" si="49"/>
        <v>9</v>
      </c>
      <c r="G512" s="29">
        <v>118020987.384</v>
      </c>
      <c r="H512" s="29">
        <v>129519933.53399999</v>
      </c>
      <c r="L512" s="29">
        <v>2525.6080000000002</v>
      </c>
      <c r="M512" s="29">
        <v>48961.578999999998</v>
      </c>
      <c r="N512">
        <f t="shared" si="50"/>
        <v>123657755.615032</v>
      </c>
      <c r="O512" s="29"/>
      <c r="R512" s="29">
        <v>9222.2000000000007</v>
      </c>
      <c r="S512">
        <f t="shared" si="47"/>
        <v>313554.80000000005</v>
      </c>
      <c r="W512" s="29">
        <v>122060432.852</v>
      </c>
      <c r="X512" s="29">
        <f t="shared" si="45"/>
        <v>122383452.15099999</v>
      </c>
    </row>
    <row r="513" spans="1:24">
      <c r="A513" s="29">
        <f t="shared" si="46"/>
        <v>102660601.86500001</v>
      </c>
      <c r="B513" s="29">
        <v>278762.788</v>
      </c>
      <c r="C513" s="29">
        <v>102381839.07700001</v>
      </c>
      <c r="D513">
        <f t="shared" si="48"/>
        <v>2049</v>
      </c>
      <c r="E513">
        <f t="shared" si="49"/>
        <v>10</v>
      </c>
      <c r="G513" s="29">
        <v>98740039.819000006</v>
      </c>
      <c r="H513" s="29">
        <v>110197942.521</v>
      </c>
      <c r="L513" s="29">
        <v>2106.261</v>
      </c>
      <c r="M513" s="29">
        <v>48976.76</v>
      </c>
      <c r="N513">
        <f t="shared" si="50"/>
        <v>103157839.49436</v>
      </c>
      <c r="O513" s="29"/>
      <c r="R513" s="29">
        <v>7948.1139999999996</v>
      </c>
      <c r="S513">
        <f t="shared" si="47"/>
        <v>270235.87599999999</v>
      </c>
      <c r="W513" s="29">
        <v>101834395.91500001</v>
      </c>
      <c r="X513" s="29">
        <f t="shared" si="45"/>
        <v>102113158.70300001</v>
      </c>
    </row>
    <row r="514" spans="1:24">
      <c r="A514" s="29">
        <f t="shared" si="46"/>
        <v>90983230.572999999</v>
      </c>
      <c r="B514" s="29">
        <v>240941.20300000001</v>
      </c>
      <c r="C514" s="29">
        <v>90742289.370000005</v>
      </c>
      <c r="D514">
        <f t="shared" si="48"/>
        <v>2049</v>
      </c>
      <c r="E514">
        <f t="shared" si="49"/>
        <v>11</v>
      </c>
      <c r="G514" s="29">
        <v>87265366.782999992</v>
      </c>
      <c r="H514" s="29">
        <v>98641738.375</v>
      </c>
      <c r="L514" s="29">
        <v>1854.9860000000001</v>
      </c>
      <c r="M514" s="29">
        <v>48976.76</v>
      </c>
      <c r="N514">
        <f t="shared" si="50"/>
        <v>90851204.125360012</v>
      </c>
      <c r="O514" s="29"/>
      <c r="R514" s="29">
        <v>6833.5929999999998</v>
      </c>
      <c r="S514">
        <f t="shared" si="47"/>
        <v>232342.16199999998</v>
      </c>
      <c r="W514" s="29">
        <v>90049987.559</v>
      </c>
      <c r="X514" s="29">
        <f t="shared" si="45"/>
        <v>90290928.761999995</v>
      </c>
    </row>
    <row r="515" spans="1:24">
      <c r="A515" s="29">
        <f t="shared" si="46"/>
        <v>92873789.933000013</v>
      </c>
      <c r="B515" s="29">
        <v>221659.89300000001</v>
      </c>
      <c r="C515" s="29">
        <v>92652130.040000007</v>
      </c>
      <c r="D515">
        <f t="shared" si="48"/>
        <v>2049</v>
      </c>
      <c r="E515">
        <f t="shared" si="49"/>
        <v>12</v>
      </c>
      <c r="G515" s="29">
        <v>88919937.841000006</v>
      </c>
      <c r="H515" s="29">
        <v>100537104.92999999</v>
      </c>
      <c r="L515" s="29">
        <v>1884.3030000000001</v>
      </c>
      <c r="M515" s="29">
        <v>48976.76</v>
      </c>
      <c r="N515">
        <f t="shared" si="50"/>
        <v>92287055.798280016</v>
      </c>
      <c r="O515" s="29"/>
      <c r="R515" s="29">
        <v>6238.8869999999997</v>
      </c>
      <c r="S515">
        <f t="shared" si="47"/>
        <v>212122.158</v>
      </c>
      <c r="W515" s="29">
        <v>92426097.103</v>
      </c>
      <c r="X515" s="29">
        <f t="shared" si="45"/>
        <v>92647756.996000007</v>
      </c>
    </row>
    <row r="516" spans="1:24">
      <c r="A516" s="29">
        <f t="shared" si="46"/>
        <v>101106670.22499999</v>
      </c>
      <c r="B516" s="29">
        <v>230585.98499999999</v>
      </c>
      <c r="C516" s="29">
        <v>100876084.23999999</v>
      </c>
      <c r="D516">
        <f t="shared" si="48"/>
        <v>2050</v>
      </c>
      <c r="E516">
        <f t="shared" si="49"/>
        <v>1</v>
      </c>
      <c r="G516" s="29">
        <v>96730734.545000002</v>
      </c>
      <c r="H516" s="29">
        <v>109194604.009</v>
      </c>
      <c r="L516" s="29">
        <v>2059.3870000000002</v>
      </c>
      <c r="M516" s="29">
        <v>49055.305</v>
      </c>
      <c r="N516">
        <f t="shared" si="50"/>
        <v>101023857.398035</v>
      </c>
      <c r="O516" s="29"/>
      <c r="R516" s="29">
        <v>6474.0249999999996</v>
      </c>
      <c r="S516">
        <f t="shared" si="47"/>
        <v>220116.84999999998</v>
      </c>
      <c r="W516" s="29">
        <v>100949200.653</v>
      </c>
      <c r="X516" s="29">
        <f t="shared" si="45"/>
        <v>101179786.638</v>
      </c>
    </row>
    <row r="517" spans="1:24">
      <c r="A517" s="29">
        <f t="shared" si="46"/>
        <v>96350116.138999999</v>
      </c>
      <c r="B517" s="29">
        <v>233721.96</v>
      </c>
      <c r="C517" s="29">
        <v>96116394.179000005</v>
      </c>
      <c r="D517">
        <f t="shared" si="48"/>
        <v>2050</v>
      </c>
      <c r="E517">
        <f t="shared" si="49"/>
        <v>2</v>
      </c>
      <c r="G517" s="29">
        <v>92385657.547999993</v>
      </c>
      <c r="H517" s="29">
        <v>103771604.689</v>
      </c>
      <c r="L517" s="29">
        <v>1967.9780000000001</v>
      </c>
      <c r="M517" s="29">
        <v>49055.305</v>
      </c>
      <c r="N517">
        <f t="shared" si="50"/>
        <v>96539761.023290008</v>
      </c>
      <c r="O517" s="29"/>
      <c r="R517" s="29">
        <v>6595.42</v>
      </c>
      <c r="S517">
        <f t="shared" si="47"/>
        <v>224244.28</v>
      </c>
      <c r="W517" s="29">
        <v>95966863.930999994</v>
      </c>
      <c r="X517" s="29">
        <f t="shared" si="45"/>
        <v>96200585.890999988</v>
      </c>
    </row>
    <row r="518" spans="1:24">
      <c r="A518" s="29">
        <f t="shared" si="46"/>
        <v>95947809.556999996</v>
      </c>
      <c r="B518" s="29">
        <v>235283.08799999999</v>
      </c>
      <c r="C518" s="29">
        <v>95712526.468999997</v>
      </c>
      <c r="D518">
        <f t="shared" si="48"/>
        <v>2050</v>
      </c>
      <c r="E518">
        <f t="shared" si="49"/>
        <v>3</v>
      </c>
      <c r="G518" s="29">
        <v>91910051.247000009</v>
      </c>
      <c r="H518" s="29">
        <v>103753684.19</v>
      </c>
      <c r="L518" s="29">
        <v>1954.913</v>
      </c>
      <c r="M518" s="29">
        <v>49055.305</v>
      </c>
      <c r="N518">
        <f t="shared" si="50"/>
        <v>95898853.463465005</v>
      </c>
      <c r="O518" s="29"/>
      <c r="R518" s="29">
        <v>6644.0450000000001</v>
      </c>
      <c r="S518">
        <f t="shared" si="47"/>
        <v>225897.53</v>
      </c>
      <c r="W518" s="29">
        <v>95235669.834000006</v>
      </c>
      <c r="X518" s="29">
        <f t="shared" si="45"/>
        <v>95470952.922000006</v>
      </c>
    </row>
    <row r="519" spans="1:24">
      <c r="A519" s="29">
        <f t="shared" si="46"/>
        <v>92438884.708999991</v>
      </c>
      <c r="B519" s="29">
        <v>219438.535</v>
      </c>
      <c r="C519" s="29">
        <v>92219446.173999995</v>
      </c>
      <c r="D519">
        <f t="shared" si="48"/>
        <v>2050</v>
      </c>
      <c r="E519">
        <f t="shared" si="49"/>
        <v>4</v>
      </c>
      <c r="G519" s="29">
        <v>88518916.298999995</v>
      </c>
      <c r="H519" s="29">
        <v>100535437.678</v>
      </c>
      <c r="L519" s="29">
        <v>1879.653</v>
      </c>
      <c r="M519" s="29">
        <v>49063.398999999998</v>
      </c>
      <c r="N519">
        <f t="shared" si="50"/>
        <v>92222165.120546997</v>
      </c>
      <c r="O519" s="29"/>
      <c r="R519" s="29">
        <v>6195.4210000000003</v>
      </c>
      <c r="S519">
        <f t="shared" si="47"/>
        <v>210644.31400000001</v>
      </c>
      <c r="W519" s="29">
        <v>91871452.393000007</v>
      </c>
      <c r="X519" s="29">
        <f t="shared" si="45"/>
        <v>92090890.928000003</v>
      </c>
    </row>
    <row r="520" spans="1:24">
      <c r="A520" s="29">
        <f t="shared" si="46"/>
        <v>95104273.957999989</v>
      </c>
      <c r="B520" s="29">
        <v>231388.24100000001</v>
      </c>
      <c r="C520" s="29">
        <v>94872885.716999993</v>
      </c>
      <c r="D520">
        <f t="shared" si="48"/>
        <v>2050</v>
      </c>
      <c r="E520">
        <f t="shared" si="49"/>
        <v>5</v>
      </c>
      <c r="G520" s="29">
        <v>91243827.229000002</v>
      </c>
      <c r="H520" s="29">
        <v>102989436.50400001</v>
      </c>
      <c r="L520" s="29">
        <v>1939.9829999999999</v>
      </c>
      <c r="M520" s="29">
        <v>49063.398999999998</v>
      </c>
      <c r="N520">
        <f t="shared" si="50"/>
        <v>95182159.982216999</v>
      </c>
      <c r="O520" s="29"/>
      <c r="R520" s="29">
        <v>6560.2039999999997</v>
      </c>
      <c r="S520">
        <f t="shared" si="47"/>
        <v>223046.93599999999</v>
      </c>
      <c r="W520" s="29">
        <v>94705487.416999996</v>
      </c>
      <c r="X520" s="29">
        <f t="shared" si="45"/>
        <v>94936875.657999992</v>
      </c>
    </row>
    <row r="521" spans="1:24">
      <c r="A521" s="29">
        <f t="shared" si="46"/>
        <v>112283435.19400001</v>
      </c>
      <c r="B521" s="29">
        <v>272456.71500000003</v>
      </c>
      <c r="C521" s="29">
        <v>112010978.479</v>
      </c>
      <c r="D521">
        <f t="shared" si="48"/>
        <v>2050</v>
      </c>
      <c r="E521">
        <f t="shared" si="49"/>
        <v>6</v>
      </c>
      <c r="G521" s="29">
        <v>107811145.362</v>
      </c>
      <c r="H521" s="29">
        <v>119896554.05400001</v>
      </c>
      <c r="L521" s="29">
        <v>2298.4920000000002</v>
      </c>
      <c r="M521" s="29">
        <v>49063.398999999998</v>
      </c>
      <c r="N521">
        <f t="shared" si="50"/>
        <v>112771830.094308</v>
      </c>
      <c r="O521" s="29"/>
      <c r="R521" s="29">
        <v>7743.7079999999996</v>
      </c>
      <c r="S521">
        <f t="shared" si="47"/>
        <v>263286.07199999999</v>
      </c>
      <c r="W521" s="29">
        <v>111705702.648</v>
      </c>
      <c r="X521" s="29">
        <f t="shared" si="45"/>
        <v>111978159.36300001</v>
      </c>
    </row>
    <row r="522" spans="1:24">
      <c r="A522" s="29">
        <f t="shared" si="46"/>
        <v>125723854.63699999</v>
      </c>
      <c r="B522" s="29">
        <v>304260.19500000001</v>
      </c>
      <c r="C522" s="29">
        <v>125419594.442</v>
      </c>
      <c r="D522">
        <f t="shared" si="48"/>
        <v>2050</v>
      </c>
      <c r="E522">
        <f t="shared" si="49"/>
        <v>7</v>
      </c>
      <c r="G522" s="29">
        <v>120745599.339</v>
      </c>
      <c r="H522" s="29">
        <v>132839357.337</v>
      </c>
      <c r="L522" s="29">
        <v>2580.56</v>
      </c>
      <c r="M522" s="29">
        <v>49074.353999999999</v>
      </c>
      <c r="N522">
        <f t="shared" si="50"/>
        <v>126639314.95824</v>
      </c>
      <c r="O522" s="29"/>
      <c r="R522" s="29">
        <v>8657.6630000000005</v>
      </c>
      <c r="S522">
        <f t="shared" si="47"/>
        <v>294360.54200000002</v>
      </c>
      <c r="W522" s="29">
        <v>124714800.59999999</v>
      </c>
      <c r="X522" s="29">
        <f t="shared" si="45"/>
        <v>125019060.79499999</v>
      </c>
    </row>
    <row r="523" spans="1:24">
      <c r="A523" s="29">
        <f t="shared" si="46"/>
        <v>126684908.781</v>
      </c>
      <c r="B523" s="29">
        <v>310949.522</v>
      </c>
      <c r="C523" s="29">
        <v>126373959.259</v>
      </c>
      <c r="D523">
        <f t="shared" si="48"/>
        <v>2050</v>
      </c>
      <c r="E523">
        <f t="shared" si="49"/>
        <v>8</v>
      </c>
      <c r="G523" s="29">
        <v>121701035.32000001</v>
      </c>
      <c r="H523" s="29">
        <v>133559141.04799999</v>
      </c>
      <c r="L523" s="29">
        <v>2604.0189999999998</v>
      </c>
      <c r="M523" s="29">
        <v>49074.353999999999</v>
      </c>
      <c r="N523">
        <f t="shared" si="50"/>
        <v>127790550.22872598</v>
      </c>
      <c r="O523" s="29"/>
      <c r="R523" s="29">
        <v>8853.9830000000002</v>
      </c>
      <c r="S523">
        <f t="shared" si="47"/>
        <v>301035.42200000002</v>
      </c>
      <c r="W523" s="29">
        <v>125713792.964</v>
      </c>
      <c r="X523" s="29">
        <f t="shared" si="45"/>
        <v>126024742.486</v>
      </c>
    </row>
    <row r="524" spans="1:24">
      <c r="A524" s="29">
        <f t="shared" si="46"/>
        <v>122892362.06</v>
      </c>
      <c r="B524" s="29">
        <v>323534.35600000003</v>
      </c>
      <c r="C524" s="29">
        <v>122568827.704</v>
      </c>
      <c r="D524">
        <f t="shared" si="48"/>
        <v>2050</v>
      </c>
      <c r="E524">
        <f t="shared" si="49"/>
        <v>9</v>
      </c>
      <c r="G524" s="29">
        <v>118128084.007</v>
      </c>
      <c r="H524" s="29">
        <v>130239531.32699999</v>
      </c>
      <c r="L524" s="29">
        <v>2525.2220000000002</v>
      </c>
      <c r="M524" s="29">
        <v>49074.353999999999</v>
      </c>
      <c r="N524">
        <f t="shared" si="50"/>
        <v>123923638.35658801</v>
      </c>
      <c r="O524" s="29"/>
      <c r="R524" s="29">
        <v>9229.2199999999993</v>
      </c>
      <c r="S524">
        <f t="shared" si="47"/>
        <v>313793.48</v>
      </c>
      <c r="W524" s="29">
        <v>122301590.543</v>
      </c>
      <c r="X524" s="29">
        <f t="shared" si="45"/>
        <v>122625124.899</v>
      </c>
    </row>
    <row r="525" spans="1:24">
      <c r="A525" s="29">
        <f t="shared" si="46"/>
        <v>102885100.07800001</v>
      </c>
      <c r="B525" s="29">
        <v>279238.29700000002</v>
      </c>
      <c r="C525" s="29">
        <v>102605861.781</v>
      </c>
      <c r="D525">
        <f t="shared" si="48"/>
        <v>2050</v>
      </c>
      <c r="E525">
        <f t="shared" si="49"/>
        <v>10</v>
      </c>
      <c r="G525" s="29">
        <v>98845798.942000002</v>
      </c>
      <c r="H525" s="29">
        <v>110914838.15100001</v>
      </c>
      <c r="L525" s="29">
        <v>2106.201</v>
      </c>
      <c r="M525" s="29">
        <v>49089.85</v>
      </c>
      <c r="N525">
        <f t="shared" si="50"/>
        <v>103393091.15985</v>
      </c>
      <c r="O525" s="29"/>
      <c r="R525" s="29">
        <v>7954.6450000000004</v>
      </c>
      <c r="S525">
        <f t="shared" si="47"/>
        <v>270457.93</v>
      </c>
      <c r="W525" s="29">
        <v>102056628.935</v>
      </c>
      <c r="X525" s="29">
        <f t="shared" si="45"/>
        <v>102335867.23200001</v>
      </c>
    </row>
    <row r="526" spans="1:24">
      <c r="A526" s="29">
        <f t="shared" si="46"/>
        <v>91168715.709000006</v>
      </c>
      <c r="B526" s="29">
        <v>241307.53899999999</v>
      </c>
      <c r="C526" s="29">
        <v>90927408.170000002</v>
      </c>
      <c r="D526">
        <f t="shared" si="48"/>
        <v>2050</v>
      </c>
      <c r="E526">
        <f t="shared" si="49"/>
        <v>11</v>
      </c>
      <c r="G526" s="29">
        <v>87338441.459000006</v>
      </c>
      <c r="H526" s="29">
        <v>99321600.890999988</v>
      </c>
      <c r="L526" s="29">
        <v>1854.3209999999999</v>
      </c>
      <c r="M526" s="29">
        <v>49089.85</v>
      </c>
      <c r="N526">
        <f t="shared" si="50"/>
        <v>91028339.741849989</v>
      </c>
      <c r="O526" s="29"/>
      <c r="R526" s="29">
        <v>6837.0320000000002</v>
      </c>
      <c r="S526">
        <f t="shared" si="47"/>
        <v>232459.08800000002</v>
      </c>
      <c r="W526" s="29">
        <v>90233619.099000007</v>
      </c>
      <c r="X526" s="29">
        <f t="shared" si="45"/>
        <v>90474926.638000011</v>
      </c>
    </row>
    <row r="527" spans="1:24">
      <c r="A527" s="29">
        <f t="shared" si="46"/>
        <v>93025514.604000002</v>
      </c>
      <c r="B527" s="29">
        <v>221917.383</v>
      </c>
      <c r="C527" s="29">
        <v>92803597.221000001</v>
      </c>
      <c r="D527">
        <f t="shared" si="48"/>
        <v>2050</v>
      </c>
      <c r="E527">
        <f t="shared" si="49"/>
        <v>12</v>
      </c>
      <c r="G527" s="29">
        <v>88954474.219000012</v>
      </c>
      <c r="H527" s="29">
        <v>101191272.59</v>
      </c>
      <c r="L527" s="29">
        <v>1882.6659999999999</v>
      </c>
      <c r="M527" s="29">
        <v>49089.85</v>
      </c>
      <c r="N527">
        <f t="shared" si="50"/>
        <v>92419791.540099993</v>
      </c>
      <c r="O527" s="29"/>
      <c r="R527" s="29">
        <v>6238.6350000000002</v>
      </c>
      <c r="S527">
        <f t="shared" si="47"/>
        <v>212113.59</v>
      </c>
      <c r="W527" s="29">
        <v>92575298.826000005</v>
      </c>
      <c r="X527" s="29">
        <f t="shared" si="45"/>
        <v>92797216.209000006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C2:L43"/>
  <sheetViews>
    <sheetView showGridLines="0" topLeftCell="I10" workbookViewId="0">
      <selection activeCell="Y32" sqref="Y32"/>
    </sheetView>
  </sheetViews>
  <sheetFormatPr defaultRowHeight="14.5"/>
  <cols>
    <col min="1" max="2" width="2.7265625" customWidth="1"/>
    <col min="4" max="5" width="14.26953125" bestFit="1" customWidth="1"/>
    <col min="6" max="6" width="14.26953125" customWidth="1"/>
    <col min="7" max="7" width="17.453125" bestFit="1" customWidth="1"/>
    <col min="8" max="10" width="14.26953125" bestFit="1" customWidth="1"/>
  </cols>
  <sheetData>
    <row r="2" spans="3:12">
      <c r="C2" t="s">
        <v>24</v>
      </c>
      <c r="D2" t="s">
        <v>25</v>
      </c>
      <c r="E2" t="s">
        <v>26</v>
      </c>
      <c r="F2" t="str">
        <f>LGE_GS_Sales!F2</f>
        <v>2023BP</v>
      </c>
      <c r="G2" t="str">
        <f>LGE_GS_Sales!G2</f>
        <v>2022BP</v>
      </c>
      <c r="H2" t="str">
        <f>LGE_GS_Sales!H2</f>
        <v>2021BP</v>
      </c>
      <c r="I2" t="s">
        <v>57</v>
      </c>
      <c r="J2" t="s">
        <v>56</v>
      </c>
      <c r="L2" t="s">
        <v>33</v>
      </c>
    </row>
    <row r="3" spans="3:12">
      <c r="C3">
        <v>2010</v>
      </c>
      <c r="D3" s="10">
        <f>LGE_GS_Sales!D3/LGE_GS_Customers!D3</f>
        <v>33939.331592490227</v>
      </c>
      <c r="E3" s="11">
        <f>LGE_GS_Sales!E3/LGE_GS_Customers!D3</f>
        <v>32832.601860154391</v>
      </c>
      <c r="F3" s="11"/>
      <c r="G3" s="11"/>
      <c r="H3" s="11"/>
      <c r="I3" s="11"/>
      <c r="J3" s="12"/>
    </row>
    <row r="4" spans="3:12">
      <c r="C4">
        <v>2011</v>
      </c>
      <c r="D4" s="13">
        <f>LGE_GS_Sales!D4/LGE_GS_Customers!D4</f>
        <v>33186.677122369249</v>
      </c>
      <c r="E4" s="14">
        <f>LGE_GS_Sales!E4/LGE_GS_Customers!D4</f>
        <v>32880.075318336181</v>
      </c>
      <c r="F4" s="14"/>
      <c r="G4" s="14"/>
      <c r="H4" s="14"/>
      <c r="I4" s="14"/>
      <c r="J4" s="15"/>
    </row>
    <row r="5" spans="3:12">
      <c r="C5">
        <v>2012</v>
      </c>
      <c r="D5" s="13">
        <f>LGE_GS_Sales!D5/LGE_GS_Customers!D5</f>
        <v>32491.075205500434</v>
      </c>
      <c r="E5" s="14">
        <f>LGE_GS_Sales!E5/LGE_GS_Customers!D5</f>
        <v>32287.204116248857</v>
      </c>
      <c r="F5" s="14"/>
      <c r="G5" s="14"/>
      <c r="H5" s="14"/>
      <c r="I5" s="14"/>
      <c r="J5" s="15"/>
    </row>
    <row r="6" spans="3:12">
      <c r="C6">
        <v>2013</v>
      </c>
      <c r="D6" s="13">
        <f>LGE_GS_Sales!D6/LGE_GS_Customers!D6</f>
        <v>31378.539639722792</v>
      </c>
      <c r="E6" s="14">
        <f>LGE_GS_Sales!E6/LGE_GS_Customers!D6</f>
        <v>31647.472472493213</v>
      </c>
      <c r="F6" s="14"/>
      <c r="G6" s="14"/>
      <c r="H6" s="14"/>
      <c r="I6" s="14"/>
      <c r="J6" s="15"/>
    </row>
    <row r="7" spans="3:12">
      <c r="C7">
        <v>2014</v>
      </c>
      <c r="D7" s="13">
        <f>LGE_GS_Sales!D7/LGE_GS_Customers!D7</f>
        <v>30488.635418384638</v>
      </c>
      <c r="E7" s="14">
        <f>LGE_GS_Sales!E7/LGE_GS_Customers!D7</f>
        <v>30356.261503515903</v>
      </c>
      <c r="F7" s="14"/>
      <c r="G7" s="14"/>
      <c r="H7" s="14"/>
      <c r="I7" s="14"/>
      <c r="J7" s="15"/>
    </row>
    <row r="8" spans="3:12">
      <c r="C8">
        <v>2015</v>
      </c>
      <c r="D8" s="13">
        <f>LGE_GS_Sales!D8/LGE_GS_Customers!D8</f>
        <v>29653.17673458697</v>
      </c>
      <c r="E8" s="14">
        <f>LGE_GS_Sales!E8/LGE_GS_Customers!D8</f>
        <v>29667.145255578856</v>
      </c>
      <c r="F8" s="14"/>
      <c r="G8" s="14"/>
      <c r="H8" s="14"/>
      <c r="I8" s="14"/>
      <c r="J8" s="15"/>
    </row>
    <row r="9" spans="3:12">
      <c r="C9">
        <v>2016</v>
      </c>
      <c r="D9" s="13">
        <f>LGE_GS_Sales!D9/LGE_GS_Customers!D9</f>
        <v>29528.116465447001</v>
      </c>
      <c r="E9" s="14">
        <f>LGE_GS_Sales!E9/LGE_GS_Customers!D9</f>
        <v>29068.924901859122</v>
      </c>
      <c r="F9" s="14"/>
      <c r="G9" s="14"/>
      <c r="H9" s="14"/>
      <c r="I9" s="14"/>
      <c r="J9" s="15"/>
    </row>
    <row r="10" spans="3:12">
      <c r="C10">
        <v>2017</v>
      </c>
      <c r="D10" s="13">
        <f>LGE_GS_Sales!D10/LGE_GS_Customers!D10</f>
        <v>27920.086640641744</v>
      </c>
      <c r="E10" s="14">
        <f>LGE_GS_Sales!E10/LGE_GS_Customers!D10</f>
        <v>28286.48071120946</v>
      </c>
      <c r="F10" s="14"/>
      <c r="G10" s="14"/>
      <c r="H10" s="14"/>
      <c r="I10" s="14"/>
      <c r="J10" s="15"/>
    </row>
    <row r="11" spans="3:12">
      <c r="C11">
        <v>2018</v>
      </c>
      <c r="D11" s="13">
        <f>LGE_GS_Sales!D11/LGE_GS_Customers!D11</f>
        <v>28601.92771661864</v>
      </c>
      <c r="E11" s="14">
        <f>LGE_GS_Sales!E11/LGE_GS_Customers!D11</f>
        <v>27345.458348539898</v>
      </c>
      <c r="F11" s="14"/>
      <c r="G11" s="14"/>
      <c r="H11" s="14"/>
      <c r="I11" s="14"/>
      <c r="J11" s="15"/>
      <c r="K11" s="16"/>
    </row>
    <row r="12" spans="3:12">
      <c r="C12">
        <v>2019</v>
      </c>
      <c r="D12" s="13">
        <f>LGE_GS_Sales!D12/LGE_GS_Customers!D12</f>
        <v>27625.619586355107</v>
      </c>
      <c r="E12" s="14">
        <f>LGE_GS_Sales!E12/LGE_GS_Customers!D12</f>
        <v>27145.20266356484</v>
      </c>
      <c r="F12" s="14"/>
      <c r="G12" s="14"/>
      <c r="H12" s="14"/>
      <c r="I12" s="14"/>
      <c r="J12" s="15"/>
      <c r="K12" s="16"/>
    </row>
    <row r="13" spans="3:12">
      <c r="C13">
        <v>2020</v>
      </c>
      <c r="D13" s="13">
        <f>LGE_GS_Sales!D13/LGE_GS_Customers!D13</f>
        <v>24209.385262507545</v>
      </c>
      <c r="E13" s="14">
        <f>LGE_GS_Sales!E13/LGE_GS_Customers!D13</f>
        <v>24634.552156671169</v>
      </c>
      <c r="F13" s="14"/>
      <c r="G13" s="14"/>
      <c r="H13" s="14">
        <f>LGE_GS_Sales!H13/LGE_GS_Customers!H13</f>
        <v>26238.976114037843</v>
      </c>
      <c r="I13" s="14"/>
      <c r="J13" s="14"/>
      <c r="K13" s="16"/>
    </row>
    <row r="14" spans="3:12">
      <c r="C14">
        <v>2021</v>
      </c>
      <c r="D14" s="13">
        <f>LGE_GS_Sales!D14/LGE_GS_Customers!D14</f>
        <v>25237.266399127497</v>
      </c>
      <c r="E14" s="14">
        <f>LGE_GS_Sales!E14/LGE_GS_Customers!D14</f>
        <v>25092.220899821052</v>
      </c>
      <c r="F14" s="14"/>
      <c r="G14" s="14">
        <f>LGE_GS_Sales!G14/LGE_GS_Customers!G14</f>
        <v>26082.451610359818</v>
      </c>
      <c r="H14" s="14">
        <f>LGE_GS_Sales!H14/LGE_GS_Customers!H14</f>
        <v>26669.111648729973</v>
      </c>
      <c r="I14" s="14"/>
      <c r="J14" s="14"/>
      <c r="K14" s="16"/>
    </row>
    <row r="15" spans="3:12">
      <c r="C15">
        <v>2022</v>
      </c>
      <c r="D15" s="13"/>
      <c r="E15" s="14"/>
      <c r="F15" s="14">
        <f>LGE_GS_Sales!F15/LGE_GS_Customers!F15</f>
        <v>24952.673556987142</v>
      </c>
      <c r="G15" s="14">
        <f>LGE_GS_Sales!G15/LGE_GS_Customers!G15</f>
        <v>26473.919937622912</v>
      </c>
      <c r="H15" s="14">
        <f>LGE_GS_Sales!H15/LGE_GS_Customers!H15</f>
        <v>26456.807465096088</v>
      </c>
      <c r="I15" s="14">
        <f>LGE_GS_Sales!I15/LGE_GS_Customers!I15</f>
        <v>24986.83014963493</v>
      </c>
      <c r="J15" s="14">
        <f>LGE_GS_Sales!J15/LGE_GS_Customers!J15</f>
        <v>25091.488890018776</v>
      </c>
      <c r="K15" s="16"/>
    </row>
    <row r="16" spans="3:12">
      <c r="C16">
        <v>2023</v>
      </c>
      <c r="D16" s="13"/>
      <c r="E16" s="14"/>
      <c r="F16" s="14">
        <f>LGE_GS_Sales!F16/LGE_GS_Customers!F16</f>
        <v>24653.080363533762</v>
      </c>
      <c r="G16" s="14">
        <f>LGE_GS_Sales!G16/LGE_GS_Customers!G16</f>
        <v>26260.825559283185</v>
      </c>
      <c r="H16" s="14">
        <f>LGE_GS_Sales!H16/LGE_GS_Customers!H16</f>
        <v>26256.595197377999</v>
      </c>
      <c r="I16" s="14"/>
      <c r="J16" s="15"/>
    </row>
    <row r="17" spans="3:10">
      <c r="C17">
        <v>2024</v>
      </c>
      <c r="D17" s="13"/>
      <c r="E17" s="14"/>
      <c r="F17" s="14">
        <f>LGE_GS_Sales!F17/LGE_GS_Customers!F17</f>
        <v>24480.359123646416</v>
      </c>
      <c r="G17" s="14">
        <f>LGE_GS_Sales!G17/LGE_GS_Customers!G17</f>
        <v>25904.432754051133</v>
      </c>
      <c r="H17" s="14">
        <f>LGE_GS_Sales!H17/LGE_GS_Customers!H17</f>
        <v>26079.956081512766</v>
      </c>
      <c r="I17" s="14"/>
      <c r="J17" s="15"/>
    </row>
    <row r="18" spans="3:10" ht="15" thickBot="1">
      <c r="C18">
        <v>2025</v>
      </c>
      <c r="D18" s="24"/>
      <c r="E18" s="25"/>
      <c r="F18" s="25">
        <f>LGE_GS_Sales!F18/LGE_GS_Customers!F18</f>
        <v>24152.841035240039</v>
      </c>
      <c r="G18" s="25">
        <f>LGE_GS_Sales!G18/LGE_GS_Customers!G18</f>
        <v>25520.087946589942</v>
      </c>
      <c r="H18" s="25">
        <f>LGE_GS_Sales!H18/LGE_GS_Customers!H18</f>
        <v>25878.322259692679</v>
      </c>
      <c r="I18" s="25"/>
      <c r="J18" s="26"/>
    </row>
    <row r="19" spans="3:10">
      <c r="C19">
        <v>2026</v>
      </c>
      <c r="D19" s="21"/>
      <c r="E19" s="22"/>
      <c r="F19" s="22">
        <f>LGE_GS_Sales!F19/LGE_GS_Customers!F19</f>
        <v>23885.675849482031</v>
      </c>
      <c r="G19" s="22">
        <f>LGE_GS_Sales!G19/LGE_GS_Customers!G19</f>
        <v>25203.28736425018</v>
      </c>
      <c r="H19" s="22">
        <f>LGE_GS_Sales!H19/LGE_GS_Customers!H19</f>
        <v>25596.670025910906</v>
      </c>
      <c r="I19" s="22"/>
      <c r="J19" s="23"/>
    </row>
    <row r="20" spans="3:10">
      <c r="C20">
        <v>2027</v>
      </c>
      <c r="D20" s="13"/>
      <c r="E20" s="14"/>
      <c r="F20" s="14">
        <f>LGE_GS_Sales!F20/LGE_GS_Customers!F20</f>
        <v>23647.105974733873</v>
      </c>
      <c r="G20" s="14">
        <f>LGE_GS_Sales!G20/LGE_GS_Customers!G20</f>
        <v>25132.849945898241</v>
      </c>
      <c r="H20" s="14">
        <f>LGE_GS_Sales!H20/LGE_GS_Customers!H20</f>
        <v>25341.407113937195</v>
      </c>
      <c r="I20" s="14"/>
      <c r="J20" s="15"/>
    </row>
    <row r="21" spans="3:10">
      <c r="C21">
        <v>2028</v>
      </c>
      <c r="D21" s="13"/>
      <c r="E21" s="14"/>
      <c r="F21" s="14">
        <f>LGE_GS_Sales!F21/LGE_GS_Customers!F21</f>
        <v>23470.637542512221</v>
      </c>
      <c r="G21" s="14">
        <f>LGE_GS_Sales!G21/LGE_GS_Customers!G21</f>
        <v>24800.394674535401</v>
      </c>
      <c r="H21" s="14">
        <f>LGE_GS_Sales!H21/LGE_GS_Customers!H21</f>
        <v>25115.263257239585</v>
      </c>
      <c r="I21" s="14"/>
      <c r="J21" s="15"/>
    </row>
    <row r="22" spans="3:10">
      <c r="C22">
        <v>2029</v>
      </c>
      <c r="D22" s="13"/>
      <c r="E22" s="14"/>
      <c r="F22" s="14">
        <f>LGE_GS_Sales!F22/LGE_GS_Customers!F22</f>
        <v>23152.095732531299</v>
      </c>
      <c r="G22" s="14">
        <f>LGE_GS_Sales!G22/LGE_GS_Customers!G22</f>
        <v>24456.603755815511</v>
      </c>
      <c r="H22" s="14">
        <f>LGE_GS_Sales!H22/LGE_GS_Customers!H22</f>
        <v>24911.031010679784</v>
      </c>
      <c r="I22" s="14"/>
      <c r="J22" s="15"/>
    </row>
    <row r="23" spans="3:10">
      <c r="C23">
        <v>2030</v>
      </c>
      <c r="D23" s="13"/>
      <c r="E23" s="14"/>
      <c r="F23" s="14">
        <f>LGE_GS_Sales!F23/LGE_GS_Customers!F23</f>
        <v>22826.318429588006</v>
      </c>
      <c r="G23" s="14">
        <f>LGE_GS_Sales!G23/LGE_GS_Customers!G23</f>
        <v>24235.914548453216</v>
      </c>
      <c r="H23" s="14">
        <f>LGE_GS_Sales!H23/LGE_GS_Customers!H23</f>
        <v>24630.342995078969</v>
      </c>
      <c r="I23" s="14"/>
      <c r="J23" s="15"/>
    </row>
    <row r="24" spans="3:10">
      <c r="C24">
        <v>2031</v>
      </c>
      <c r="D24" s="13"/>
      <c r="E24" s="14"/>
      <c r="F24" s="14">
        <f>LGE_GS_Sales!F24/LGE_GS_Customers!F24</f>
        <v>22524.835960358381</v>
      </c>
      <c r="G24" s="14">
        <f>LGE_GS_Sales!G24/LGE_GS_Customers!G24</f>
        <v>23884.750954846702</v>
      </c>
      <c r="H24" s="14">
        <f>LGE_GS_Sales!H24/LGE_GS_Customers!H24</f>
        <v>24394.58396125575</v>
      </c>
      <c r="I24" s="14"/>
      <c r="J24" s="15"/>
    </row>
    <row r="25" spans="3:10">
      <c r="C25">
        <v>2032</v>
      </c>
      <c r="D25" s="13"/>
      <c r="E25" s="14"/>
      <c r="F25" s="14">
        <f>LGE_GS_Sales!F25/LGE_GS_Customers!F25</f>
        <v>22324.318285008572</v>
      </c>
      <c r="G25" s="14">
        <f>LGE_GS_Sales!G25/LGE_GS_Customers!G25</f>
        <v>23754.718030296015</v>
      </c>
      <c r="H25" s="14">
        <f>LGE_GS_Sales!H25/LGE_GS_Customers!H25</f>
        <v>24182.996737963105</v>
      </c>
      <c r="I25" s="14"/>
      <c r="J25" s="15"/>
    </row>
    <row r="26" spans="3:10">
      <c r="C26">
        <v>2033</v>
      </c>
      <c r="D26" s="13"/>
      <c r="E26" s="14"/>
      <c r="F26" s="14">
        <f>LGE_GS_Sales!F26/LGE_GS_Customers!F26</f>
        <v>21987.107365200751</v>
      </c>
      <c r="G26" s="14">
        <f>LGE_GS_Sales!G26/LGE_GS_Customers!G26</f>
        <v>23522.480429703999</v>
      </c>
      <c r="H26" s="14">
        <f>LGE_GS_Sales!H26/LGE_GS_Customers!H26</f>
        <v>23977.735654884669</v>
      </c>
      <c r="I26" s="14"/>
      <c r="J26" s="15"/>
    </row>
    <row r="27" spans="3:10">
      <c r="C27">
        <v>2034</v>
      </c>
      <c r="D27" s="13"/>
      <c r="E27" s="14"/>
      <c r="F27" s="14">
        <f>LGE_GS_Sales!F27/LGE_GS_Customers!F27</f>
        <v>21764.33600574821</v>
      </c>
      <c r="G27" s="14">
        <f>LGE_GS_Sales!G27/LGE_GS_Customers!G27</f>
        <v>23386.294801534816</v>
      </c>
      <c r="H27" s="14">
        <f>LGE_GS_Sales!H27/LGE_GS_Customers!H27</f>
        <v>23795.566037301622</v>
      </c>
      <c r="I27" s="14"/>
      <c r="J27" s="15"/>
    </row>
    <row r="28" spans="3:10">
      <c r="C28">
        <v>2035</v>
      </c>
      <c r="D28" s="13"/>
      <c r="E28" s="14"/>
      <c r="F28" s="14">
        <f>LGE_GS_Sales!F28/LGE_GS_Customers!F28</f>
        <v>21560.55490521466</v>
      </c>
      <c r="G28" s="14">
        <f>LGE_GS_Sales!G28/LGE_GS_Customers!G28</f>
        <v>23071.72712233727</v>
      </c>
      <c r="H28" s="14">
        <f>LGE_GS_Sales!H28/LGE_GS_Customers!H28</f>
        <v>23637.072652789899</v>
      </c>
      <c r="I28" s="14"/>
      <c r="J28" s="15"/>
    </row>
    <row r="29" spans="3:10">
      <c r="C29">
        <v>2036</v>
      </c>
      <c r="D29" s="13"/>
      <c r="E29" s="14"/>
      <c r="F29" s="14">
        <f>LGE_GS_Sales!F29/LGE_GS_Customers!F29</f>
        <v>21445.811858101719</v>
      </c>
      <c r="G29" s="14">
        <f>LGE_GS_Sales!G29/LGE_GS_Customers!G29</f>
        <v>22951.161983310358</v>
      </c>
      <c r="H29" s="14">
        <f>LGE_GS_Sales!H29/LGE_GS_Customers!H29</f>
        <v>23497.471699773654</v>
      </c>
      <c r="I29" s="14"/>
      <c r="J29" s="15"/>
    </row>
    <row r="30" spans="3:10">
      <c r="C30">
        <v>2037</v>
      </c>
      <c r="D30" s="13"/>
      <c r="E30" s="14"/>
      <c r="F30" s="14">
        <f>LGE_GS_Sales!F30/LGE_GS_Customers!F30</f>
        <v>21206.55619050753</v>
      </c>
      <c r="G30" s="14">
        <f>LGE_GS_Sales!G30/LGE_GS_Customers!G30</f>
        <v>22714.56593494222</v>
      </c>
      <c r="H30" s="14">
        <f>LGE_GS_Sales!H30/LGE_GS_Customers!H30</f>
        <v>23375.846405498309</v>
      </c>
      <c r="I30" s="14"/>
      <c r="J30" s="15"/>
    </row>
    <row r="31" spans="3:10">
      <c r="C31">
        <v>2038</v>
      </c>
      <c r="D31" s="13"/>
      <c r="E31" s="14"/>
      <c r="F31" s="14">
        <f>LGE_GS_Sales!F31/LGE_GS_Customers!F31</f>
        <v>21060.150039063701</v>
      </c>
      <c r="G31" s="14">
        <f>LGE_GS_Sales!G31/LGE_GS_Customers!G31</f>
        <v>22673.579537305195</v>
      </c>
      <c r="H31" s="14">
        <f>LGE_GS_Sales!H31/LGE_GS_Customers!H31</f>
        <v>23266.152625350813</v>
      </c>
      <c r="I31" s="14"/>
      <c r="J31" s="15"/>
    </row>
    <row r="32" spans="3:10">
      <c r="C32">
        <v>2039</v>
      </c>
      <c r="D32" s="13"/>
      <c r="E32" s="14"/>
      <c r="F32" s="14">
        <f>LGE_GS_Sales!F32/LGE_GS_Customers!F32</f>
        <v>20921.78129200351</v>
      </c>
      <c r="G32" s="14">
        <f>LGE_GS_Sales!G32/LGE_GS_Customers!G32</f>
        <v>22607.161633240401</v>
      </c>
      <c r="H32" s="14">
        <f>LGE_GS_Sales!H32/LGE_GS_Customers!H32</f>
        <v>23151.399824160151</v>
      </c>
      <c r="I32" s="14"/>
      <c r="J32" s="15"/>
    </row>
    <row r="33" spans="3:10">
      <c r="C33">
        <v>2040</v>
      </c>
      <c r="D33" s="13"/>
      <c r="E33" s="14"/>
      <c r="F33" s="14">
        <f>LGE_GS_Sales!F33/LGE_GS_Customers!F33</f>
        <v>20844.216221184746</v>
      </c>
      <c r="G33" s="14">
        <f>LGE_GS_Sales!G33/LGE_GS_Customers!G33</f>
        <v>22317.992807897863</v>
      </c>
      <c r="H33" s="14">
        <f>LGE_GS_Sales!H33/LGE_GS_Customers!H33</f>
        <v>22975.960749500013</v>
      </c>
      <c r="I33" s="14"/>
      <c r="J33" s="15"/>
    </row>
    <row r="34" spans="3:10">
      <c r="C34">
        <v>2041</v>
      </c>
      <c r="D34" s="13"/>
      <c r="E34" s="14"/>
      <c r="F34" s="14">
        <f>LGE_GS_Sales!F34/LGE_GS_Customers!F34</f>
        <v>20623.96500174281</v>
      </c>
      <c r="G34" s="14">
        <f>LGE_GS_Sales!G34/LGE_GS_Customers!G34</f>
        <v>22140.282045584961</v>
      </c>
      <c r="H34" s="14">
        <f>LGE_GS_Sales!H34/LGE_GS_Customers!H34</f>
        <v>22817.869076558523</v>
      </c>
      <c r="I34" s="14"/>
      <c r="J34" s="15"/>
    </row>
    <row r="35" spans="3:10">
      <c r="C35">
        <v>2042</v>
      </c>
      <c r="D35" s="13"/>
      <c r="E35" s="14"/>
      <c r="F35" s="14">
        <f>LGE_GS_Sales!F35/LGE_GS_Customers!F35</f>
        <v>20476.151797905666</v>
      </c>
      <c r="G35" s="14">
        <f>LGE_GS_Sales!G35/LGE_GS_Customers!G35</f>
        <v>21882.974795433191</v>
      </c>
      <c r="H35" s="14">
        <f>LGE_GS_Sales!H35/LGE_GS_Customers!H35</f>
        <v>22684.849952464607</v>
      </c>
      <c r="I35" s="14"/>
      <c r="J35" s="15"/>
    </row>
    <row r="36" spans="3:10">
      <c r="C36">
        <v>2043</v>
      </c>
      <c r="D36" s="13"/>
      <c r="E36" s="14"/>
      <c r="F36" s="14">
        <f>LGE_GS_Sales!F36/LGE_GS_Customers!F36</f>
        <v>20342.159592888896</v>
      </c>
      <c r="G36" s="14">
        <f>LGE_GS_Sales!G36/LGE_GS_Customers!G36</f>
        <v>21820.376875749815</v>
      </c>
      <c r="H36" s="14">
        <f>LGE_GS_Sales!H36/LGE_GS_Customers!H36</f>
        <v>22579.061003719311</v>
      </c>
      <c r="I36" s="14"/>
      <c r="J36" s="15"/>
    </row>
    <row r="37" spans="3:10">
      <c r="C37">
        <v>2044</v>
      </c>
      <c r="D37" s="13"/>
      <c r="E37" s="14"/>
      <c r="F37" s="14">
        <f>LGE_GS_Sales!F37/LGE_GS_Customers!F37</f>
        <v>20275.343462132034</v>
      </c>
      <c r="G37" s="14">
        <f>LGE_GS_Sales!G37/LGE_GS_Customers!G37</f>
        <v>21654.367844907007</v>
      </c>
      <c r="H37" s="14">
        <f>LGE_GS_Sales!H37/LGE_GS_Customers!H37</f>
        <v>22482.820675915893</v>
      </c>
      <c r="I37" s="14"/>
      <c r="J37" s="15"/>
    </row>
    <row r="38" spans="3:10">
      <c r="C38">
        <v>2045</v>
      </c>
      <c r="D38" s="13"/>
      <c r="E38" s="14"/>
      <c r="F38" s="14">
        <f>LGE_GS_Sales!F38/LGE_GS_Customers!F38</f>
        <v>20089.901039746215</v>
      </c>
      <c r="G38" s="14">
        <f>LGE_GS_Sales!G38/LGE_GS_Customers!G38</f>
        <v>21570.056533731185</v>
      </c>
      <c r="H38" s="14">
        <f>LGE_GS_Sales!H38/LGE_GS_Customers!H38</f>
        <v>22384.335105530656</v>
      </c>
      <c r="I38" s="14"/>
      <c r="J38" s="15"/>
    </row>
    <row r="39" spans="3:10">
      <c r="C39">
        <v>2046</v>
      </c>
      <c r="D39" s="13"/>
      <c r="E39" s="14"/>
      <c r="F39" s="14">
        <f>LGE_GS_Sales!F39/LGE_GS_Customers!F39</f>
        <v>19979.38270711133</v>
      </c>
      <c r="G39" s="14">
        <f>LGE_GS_Sales!G39/LGE_GS_Customers!G39</f>
        <v>21323.109575828097</v>
      </c>
      <c r="H39" s="14">
        <f>LGE_GS_Sales!H39/LGE_GS_Customers!H39</f>
        <v>22307.368428051941</v>
      </c>
      <c r="I39" s="14"/>
      <c r="J39" s="15"/>
    </row>
    <row r="40" spans="3:10">
      <c r="C40">
        <v>2047</v>
      </c>
      <c r="D40" s="13"/>
      <c r="E40" s="14"/>
      <c r="F40" s="14">
        <f>LGE_GS_Sales!F40/LGE_GS_Customers!F40</f>
        <v>19888.956163450959</v>
      </c>
      <c r="G40" s="14">
        <f>LGE_GS_Sales!G40/LGE_GS_Customers!G40</f>
        <v>21258.486128958612</v>
      </c>
      <c r="H40" s="14">
        <f>LGE_GS_Sales!H40/LGE_GS_Customers!H40</f>
        <v>22227.709892742452</v>
      </c>
      <c r="I40" s="14"/>
      <c r="J40" s="15"/>
    </row>
    <row r="41" spans="3:10">
      <c r="C41">
        <v>2048</v>
      </c>
      <c r="D41" s="13"/>
      <c r="E41" s="14"/>
      <c r="F41" s="14">
        <f>LGE_GS_Sales!F41/LGE_GS_Customers!F41</f>
        <v>19856.397098879897</v>
      </c>
      <c r="G41" s="14">
        <f>LGE_GS_Sales!G41/LGE_GS_Customers!G41</f>
        <v>21052.200378791669</v>
      </c>
      <c r="H41" s="14">
        <f>LGE_GS_Sales!H41/LGE_GS_Customers!H41</f>
        <v>22153.682756759816</v>
      </c>
      <c r="I41" s="14"/>
      <c r="J41" s="15"/>
    </row>
    <row r="42" spans="3:10">
      <c r="C42">
        <v>2049</v>
      </c>
      <c r="D42" s="13"/>
      <c r="E42" s="14"/>
      <c r="F42" s="14">
        <f>LGE_GS_Sales!F42/LGE_GS_Customers!F42</f>
        <v>19704.23772522065</v>
      </c>
      <c r="G42" s="14">
        <f>LGE_GS_Sales!G42/LGE_GS_Customers!G42</f>
        <v>21055.148430900623</v>
      </c>
      <c r="H42" s="14">
        <f>LGE_GS_Sales!H42/LGE_GS_Customers!H42</f>
        <v>22094.326266606513</v>
      </c>
      <c r="I42" s="14"/>
      <c r="J42" s="15"/>
    </row>
    <row r="43" spans="3:10">
      <c r="C43">
        <v>2050</v>
      </c>
      <c r="D43" s="17"/>
      <c r="E43" s="18"/>
      <c r="F43" s="14">
        <f>LGE_GS_Sales!F43/LGE_GS_Customers!F43</f>
        <v>19619.162340628503</v>
      </c>
      <c r="G43" s="14">
        <f>LGE_GS_Sales!G43/LGE_GS_Customers!G43</f>
        <v>20943.757779352494</v>
      </c>
      <c r="H43" s="14">
        <f>LGE_GS_Sales!H43/LGE_GS_Customers!H43</f>
        <v>22037.102564140641</v>
      </c>
      <c r="I43" s="18"/>
      <c r="J43" s="19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2:L541"/>
  <sheetViews>
    <sheetView showGridLines="0" topLeftCell="A2" zoomScale="90" zoomScaleNormal="90" workbookViewId="0">
      <selection activeCell="F15" sqref="F15:F45"/>
    </sheetView>
  </sheetViews>
  <sheetFormatPr defaultRowHeight="14.5"/>
  <cols>
    <col min="1" max="1" width="2.7265625" customWidth="1"/>
    <col min="2" max="2" width="9.54296875" customWidth="1"/>
    <col min="4" max="5" width="12" bestFit="1" customWidth="1"/>
    <col min="6" max="6" width="12" customWidth="1"/>
    <col min="7" max="7" width="12.54296875" bestFit="1" customWidth="1"/>
    <col min="8" max="10" width="12" bestFit="1" customWidth="1"/>
  </cols>
  <sheetData>
    <row r="2" spans="3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27</v>
      </c>
    </row>
    <row r="3" spans="3:12">
      <c r="C3">
        <v>2010</v>
      </c>
      <c r="D3" s="10">
        <v>43720.833333333336</v>
      </c>
      <c r="E3" s="11"/>
      <c r="F3" s="11"/>
      <c r="G3" s="11"/>
      <c r="H3" s="11"/>
      <c r="I3" s="11"/>
      <c r="J3" s="12"/>
    </row>
    <row r="4" spans="3:12">
      <c r="C4">
        <f>+C3+1</f>
        <v>2011</v>
      </c>
      <c r="D4" s="10">
        <v>43963.25</v>
      </c>
      <c r="E4" s="14"/>
      <c r="F4" s="14"/>
      <c r="G4" s="14"/>
      <c r="H4" s="14"/>
      <c r="I4" s="14"/>
      <c r="J4" s="15"/>
      <c r="K4" s="34">
        <f>(D4-D3)/D3</f>
        <v>5.5446488134946546E-3</v>
      </c>
    </row>
    <row r="5" spans="3:12">
      <c r="C5">
        <f t="shared" ref="C5:C45" si="0">+C4+1</f>
        <v>2012</v>
      </c>
      <c r="D5" s="10">
        <v>44069.25</v>
      </c>
      <c r="E5" s="14"/>
      <c r="F5" s="14"/>
      <c r="G5" s="14"/>
      <c r="H5" s="14"/>
      <c r="I5" s="14"/>
      <c r="J5" s="15"/>
      <c r="K5" s="34">
        <f t="shared" ref="K5:K13" si="1">(D5-D4)/D4</f>
        <v>2.4111047295184047E-3</v>
      </c>
    </row>
    <row r="6" spans="3:12">
      <c r="C6">
        <f t="shared" si="0"/>
        <v>2013</v>
      </c>
      <c r="D6" s="10">
        <v>44239.083333333336</v>
      </c>
      <c r="E6" s="14"/>
      <c r="F6" s="14"/>
      <c r="G6" s="14"/>
      <c r="H6" s="14"/>
      <c r="I6" s="14"/>
      <c r="J6" s="15"/>
      <c r="K6" s="34">
        <f t="shared" si="1"/>
        <v>3.8537831556773885E-3</v>
      </c>
    </row>
    <row r="7" spans="3:12">
      <c r="C7">
        <f t="shared" si="0"/>
        <v>2014</v>
      </c>
      <c r="D7" s="10">
        <v>44464.666666666664</v>
      </c>
      <c r="E7" s="14"/>
      <c r="F7" s="14"/>
      <c r="G7" s="14"/>
      <c r="H7" s="14"/>
      <c r="I7" s="14"/>
      <c r="J7" s="15"/>
      <c r="K7" s="34">
        <f t="shared" si="1"/>
        <v>5.0991864282901086E-3</v>
      </c>
    </row>
    <row r="8" spans="3:12">
      <c r="C8">
        <f t="shared" si="0"/>
        <v>2015</v>
      </c>
      <c r="D8" s="10">
        <v>44860.583333333336</v>
      </c>
      <c r="E8" s="14"/>
      <c r="F8" s="14"/>
      <c r="G8" s="14"/>
      <c r="H8" s="14"/>
      <c r="I8" s="14"/>
      <c r="J8" s="15"/>
      <c r="K8" s="34">
        <f t="shared" si="1"/>
        <v>8.9040736464909565E-3</v>
      </c>
    </row>
    <row r="9" spans="3:12">
      <c r="C9">
        <f t="shared" si="0"/>
        <v>2016</v>
      </c>
      <c r="D9" s="10">
        <v>45003.333333333336</v>
      </c>
      <c r="E9" s="14"/>
      <c r="F9" s="14"/>
      <c r="G9" s="14"/>
      <c r="H9" s="14"/>
      <c r="I9" s="14"/>
      <c r="J9" s="15"/>
      <c r="K9" s="34">
        <f t="shared" si="1"/>
        <v>3.1820807798977201E-3</v>
      </c>
    </row>
    <row r="10" spans="3:12">
      <c r="C10">
        <f t="shared" si="0"/>
        <v>2017</v>
      </c>
      <c r="D10" s="10">
        <v>45490.583333333336</v>
      </c>
      <c r="E10" s="14"/>
      <c r="F10" s="14"/>
      <c r="G10" s="14"/>
      <c r="H10" s="14"/>
      <c r="I10" s="14"/>
      <c r="J10" s="15"/>
      <c r="K10" s="34">
        <f t="shared" si="1"/>
        <v>1.0826975779571884E-2</v>
      </c>
    </row>
    <row r="11" spans="3:12">
      <c r="C11">
        <f t="shared" si="0"/>
        <v>2018</v>
      </c>
      <c r="D11" s="10">
        <v>45895.75</v>
      </c>
      <c r="E11" s="14"/>
      <c r="F11" s="14"/>
      <c r="G11" s="14"/>
      <c r="H11" s="14"/>
      <c r="I11" s="14"/>
      <c r="J11" s="15"/>
      <c r="K11" s="34">
        <f t="shared" si="1"/>
        <v>8.9066052131667739E-3</v>
      </c>
    </row>
    <row r="12" spans="3:12">
      <c r="C12">
        <f t="shared" si="0"/>
        <v>2019</v>
      </c>
      <c r="D12" s="10">
        <v>46066.083333333336</v>
      </c>
      <c r="E12" s="14"/>
      <c r="F12" s="14"/>
      <c r="G12" s="14"/>
      <c r="H12" s="14"/>
      <c r="I12" s="14"/>
      <c r="J12" s="15"/>
      <c r="K12" s="34">
        <f t="shared" si="1"/>
        <v>3.7113095075978876E-3</v>
      </c>
    </row>
    <row r="13" spans="3:12">
      <c r="C13">
        <f t="shared" si="0"/>
        <v>2020</v>
      </c>
      <c r="D13" s="13">
        <v>46398.666666666664</v>
      </c>
      <c r="E13" s="14"/>
      <c r="F13" s="14"/>
      <c r="G13" s="14"/>
      <c r="H13" s="14">
        <v>45730.915333333331</v>
      </c>
      <c r="I13" s="14"/>
      <c r="J13" s="15"/>
      <c r="K13" s="34">
        <f t="shared" si="1"/>
        <v>7.2197006836192601E-3</v>
      </c>
    </row>
    <row r="14" spans="3:12">
      <c r="C14">
        <f t="shared" si="0"/>
        <v>2021</v>
      </c>
      <c r="D14" s="13">
        <v>47220.5</v>
      </c>
      <c r="E14" s="14"/>
      <c r="F14" s="14"/>
      <c r="G14" s="14">
        <v>46686.15</v>
      </c>
      <c r="H14" s="14">
        <v>45080.836083333328</v>
      </c>
      <c r="I14" s="14"/>
      <c r="J14" s="15"/>
      <c r="K14" s="34">
        <f>(F14-D13)/D13</f>
        <v>-1</v>
      </c>
    </row>
    <row r="15" spans="3:12">
      <c r="C15">
        <f t="shared" si="0"/>
        <v>2022</v>
      </c>
      <c r="D15" s="13"/>
      <c r="E15" s="14"/>
      <c r="F15" s="14">
        <f>SUM(AVERAGEIF('[1]2023BP_Customers'!$A$4:$A$387,C15,'[1]2023BP_Customers'!$AE$4:$AE$387),AVERAGEIF('[1]2023BP_Customers'!$A$4:$A$387,C15,'[1]2023BP_Customers'!$AD$4:$AD$387))</f>
        <v>47755.374250000008</v>
      </c>
      <c r="G15" s="14">
        <v>46896.70483333333</v>
      </c>
      <c r="H15" s="14">
        <v>45635.402333333339</v>
      </c>
      <c r="I15" s="14">
        <f>SUM(AVERAGE([3]GS_Cust!$F$146:$F$149,[3]GS_Cust!$H$150:$H$157),AVERAGE([3]GS_Cust!$G$146:$G$149,[3]GS_Cust!$I$150:$I$157))</f>
        <v>47755.374250000008</v>
      </c>
      <c r="J15" s="15">
        <f>I15</f>
        <v>47755.374250000008</v>
      </c>
      <c r="K15" s="34" t="e">
        <f>(F15-F14)/F14</f>
        <v>#DIV/0!</v>
      </c>
    </row>
    <row r="16" spans="3:12">
      <c r="C16">
        <f t="shared" si="0"/>
        <v>2023</v>
      </c>
      <c r="D16" s="13"/>
      <c r="E16" s="14"/>
      <c r="F16" s="14">
        <f>SUM(AVERAGEIF('[1]2023BP_Customers'!$A$4:$A$387,C16,'[1]2023BP_Customers'!$AE$4:$AE$387),AVERAGEIF('[1]2023BP_Customers'!$A$4:$A$387,C16,'[1]2023BP_Customers'!$AD$4:$AD$387))</f>
        <v>47997.047333333328</v>
      </c>
      <c r="G16" s="14">
        <v>47135.304666666663</v>
      </c>
      <c r="H16" s="14">
        <v>46054.749166666668</v>
      </c>
      <c r="I16" s="14"/>
      <c r="J16" s="15"/>
      <c r="K16" s="34">
        <f t="shared" ref="K16:K43" si="2">(F16-F15)/F15</f>
        <v>5.0606468304103041E-3</v>
      </c>
    </row>
    <row r="17" spans="3:11">
      <c r="C17">
        <f t="shared" si="0"/>
        <v>2024</v>
      </c>
      <c r="D17" s="13"/>
      <c r="E17" s="14"/>
      <c r="F17" s="14">
        <f>SUM(AVERAGEIF('[1]2023BP_Customers'!$A$4:$A$387,C17,'[1]2023BP_Customers'!$AE$4:$AE$387),AVERAGEIF('[1]2023BP_Customers'!$A$4:$A$387,C17,'[1]2023BP_Customers'!$AD$4:$AD$387))</f>
        <v>48247.226750000002</v>
      </c>
      <c r="G17" s="14">
        <v>47385.976583333337</v>
      </c>
      <c r="H17" s="14">
        <v>46382.696499999998</v>
      </c>
      <c r="I17" s="14"/>
      <c r="J17" s="15"/>
      <c r="K17" s="34">
        <f t="shared" si="2"/>
        <v>5.2123918150466485E-3</v>
      </c>
    </row>
    <row r="18" spans="3:11" ht="15" thickBot="1">
      <c r="C18">
        <f t="shared" si="0"/>
        <v>2025</v>
      </c>
      <c r="D18" s="24"/>
      <c r="E18" s="25"/>
      <c r="F18" s="14">
        <f>SUM(AVERAGEIF('[1]2023BP_Customers'!$A$4:$A$387,C18,'[1]2023BP_Customers'!$AE$4:$AE$387),AVERAGEIF('[1]2023BP_Customers'!$A$4:$A$387,C18,'[1]2023BP_Customers'!$AD$4:$AD$387))</f>
        <v>48503.231166666665</v>
      </c>
      <c r="G18" s="25">
        <v>47637.276249999995</v>
      </c>
      <c r="H18" s="25">
        <v>46638.978916666667</v>
      </c>
      <c r="I18" s="25"/>
      <c r="J18" s="26"/>
      <c r="K18" s="34">
        <f t="shared" si="2"/>
        <v>5.3060959958006913E-3</v>
      </c>
    </row>
    <row r="19" spans="3:11">
      <c r="C19">
        <f t="shared" si="0"/>
        <v>2026</v>
      </c>
      <c r="D19" s="21"/>
      <c r="E19" s="22"/>
      <c r="F19" s="14">
        <f>SUM(AVERAGEIF('[1]2023BP_Customers'!$A$4:$A$387,C19,'[1]2023BP_Customers'!$AE$4:$AE$387),AVERAGEIF('[1]2023BP_Customers'!$A$4:$A$387,C19,'[1]2023BP_Customers'!$AD$4:$AD$387))</f>
        <v>48759.918999999994</v>
      </c>
      <c r="G19" s="22">
        <v>47891.370416666672</v>
      </c>
      <c r="H19" s="22">
        <v>46823.515166666657</v>
      </c>
      <c r="I19" s="22"/>
      <c r="J19" s="23"/>
      <c r="K19" s="34">
        <f t="shared" si="2"/>
        <v>5.2921800704637543E-3</v>
      </c>
    </row>
    <row r="20" spans="3:11">
      <c r="C20">
        <f t="shared" si="0"/>
        <v>2027</v>
      </c>
      <c r="D20" s="13"/>
      <c r="E20" s="14"/>
      <c r="F20" s="14">
        <f>SUM(AVERAGEIF('[1]2023BP_Customers'!$A$4:$A$387,C20,'[1]2023BP_Customers'!$AE$4:$AE$387),AVERAGEIF('[1]2023BP_Customers'!$A$4:$A$387,C20,'[1]2023BP_Customers'!$AD$4:$AD$387))</f>
        <v>49014.01708333334</v>
      </c>
      <c r="G20" s="14">
        <v>48147.697500000002</v>
      </c>
      <c r="H20" s="14">
        <v>46957.55741666667</v>
      </c>
      <c r="I20" s="14"/>
      <c r="J20" s="15"/>
      <c r="K20" s="34">
        <f t="shared" si="2"/>
        <v>5.2112080689335266E-3</v>
      </c>
    </row>
    <row r="21" spans="3:11">
      <c r="C21">
        <f t="shared" si="0"/>
        <v>2028</v>
      </c>
      <c r="D21" s="13"/>
      <c r="E21" s="14"/>
      <c r="F21" s="14">
        <f>SUM(AVERAGEIF('[1]2023BP_Customers'!$A$4:$A$387,C21,'[1]2023BP_Customers'!$AE$4:$AE$387),AVERAGEIF('[1]2023BP_Customers'!$A$4:$A$387,C21,'[1]2023BP_Customers'!$AD$4:$AD$387))</f>
        <v>49266.425999999992</v>
      </c>
      <c r="G21" s="14">
        <v>48403.664166666662</v>
      </c>
      <c r="H21" s="14">
        <v>47063.441749999998</v>
      </c>
      <c r="I21" s="14"/>
      <c r="J21" s="15"/>
      <c r="K21" s="34">
        <f t="shared" si="2"/>
        <v>5.1497292343434843E-3</v>
      </c>
    </row>
    <row r="22" spans="3:11">
      <c r="C22">
        <f t="shared" si="0"/>
        <v>2029</v>
      </c>
      <c r="D22" s="13"/>
      <c r="E22" s="14"/>
      <c r="F22" s="14">
        <f>SUM(AVERAGEIF('[1]2023BP_Customers'!$A$4:$A$387,C22,'[1]2023BP_Customers'!$AE$4:$AE$387),AVERAGEIF('[1]2023BP_Customers'!$A$4:$A$387,C22,'[1]2023BP_Customers'!$AD$4:$AD$387))</f>
        <v>49516.891166666661</v>
      </c>
      <c r="G22" s="14">
        <v>48657.981000000007</v>
      </c>
      <c r="H22" s="14">
        <v>47157.237833333325</v>
      </c>
      <c r="I22" s="14"/>
      <c r="J22" s="15"/>
      <c r="K22" s="34">
        <f t="shared" si="2"/>
        <v>5.0838915464797201E-3</v>
      </c>
    </row>
    <row r="23" spans="3:11">
      <c r="C23">
        <f t="shared" si="0"/>
        <v>2030</v>
      </c>
      <c r="D23" s="13"/>
      <c r="E23" s="14"/>
      <c r="F23" s="14">
        <f>SUM(AVERAGEIF('[1]2023BP_Customers'!$A$4:$A$387,C23,'[1]2023BP_Customers'!$AE$4:$AE$387),AVERAGEIF('[1]2023BP_Customers'!$A$4:$A$387,C23,'[1]2023BP_Customers'!$AD$4:$AD$387))</f>
        <v>49767.874166666661</v>
      </c>
      <c r="G23" s="14">
        <v>48912.639083333343</v>
      </c>
      <c r="H23" s="14">
        <v>47248.335166666664</v>
      </c>
      <c r="I23" s="14"/>
      <c r="J23" s="15"/>
      <c r="K23" s="34">
        <f t="shared" si="2"/>
        <v>5.068634037529292E-3</v>
      </c>
    </row>
    <row r="24" spans="3:11">
      <c r="C24">
        <f t="shared" si="0"/>
        <v>2031</v>
      </c>
      <c r="D24" s="13"/>
      <c r="E24" s="14"/>
      <c r="F24" s="14">
        <f>SUM(AVERAGEIF('[1]2023BP_Customers'!$A$4:$A$387,C24,'[1]2023BP_Customers'!$AE$4:$AE$387),AVERAGEIF('[1]2023BP_Customers'!$A$4:$A$387,C24,'[1]2023BP_Customers'!$AD$4:$AD$387))</f>
        <v>50020.771416666663</v>
      </c>
      <c r="G24" s="14">
        <v>49168.450666666671</v>
      </c>
      <c r="H24" s="14">
        <v>47356.195750000006</v>
      </c>
      <c r="I24" s="14"/>
      <c r="J24" s="15"/>
      <c r="K24" s="34">
        <f t="shared" si="2"/>
        <v>5.0815361161113525E-3</v>
      </c>
    </row>
    <row r="25" spans="3:11">
      <c r="C25">
        <f t="shared" si="0"/>
        <v>2032</v>
      </c>
      <c r="D25" s="13"/>
      <c r="E25" s="14"/>
      <c r="F25" s="14">
        <f>SUM(AVERAGEIF('[1]2023BP_Customers'!$A$4:$A$387,C25,'[1]2023BP_Customers'!$AE$4:$AE$387),AVERAGEIF('[1]2023BP_Customers'!$A$4:$A$387,C25,'[1]2023BP_Customers'!$AD$4:$AD$387))</f>
        <v>50276.589333333322</v>
      </c>
      <c r="G25" s="14">
        <v>49425.416583333332</v>
      </c>
      <c r="H25" s="14">
        <v>47486.061833333333</v>
      </c>
      <c r="I25" s="14"/>
      <c r="J25" s="15"/>
      <c r="K25" s="34">
        <f t="shared" si="2"/>
        <v>5.1142337357360781E-3</v>
      </c>
    </row>
    <row r="26" spans="3:11">
      <c r="C26">
        <f t="shared" si="0"/>
        <v>2033</v>
      </c>
      <c r="D26" s="13"/>
      <c r="E26" s="14"/>
      <c r="F26" s="14">
        <f>SUM(AVERAGEIF('[1]2023BP_Customers'!$A$4:$A$387,C26,'[1]2023BP_Customers'!$AE$4:$AE$387),AVERAGEIF('[1]2023BP_Customers'!$A$4:$A$387,C26,'[1]2023BP_Customers'!$AD$4:$AD$387))</f>
        <v>50533.352166666664</v>
      </c>
      <c r="G26" s="14">
        <v>49683.348333333335</v>
      </c>
      <c r="H26" s="14">
        <v>47613.666083333337</v>
      </c>
      <c r="I26" s="14"/>
      <c r="J26" s="15"/>
      <c r="K26" s="34">
        <f t="shared" si="2"/>
        <v>5.1070058000753831E-3</v>
      </c>
    </row>
    <row r="27" spans="3:11">
      <c r="C27">
        <f t="shared" si="0"/>
        <v>2034</v>
      </c>
      <c r="D27" s="13"/>
      <c r="E27" s="14"/>
      <c r="F27" s="14">
        <f>SUM(AVERAGEIF('[1]2023BP_Customers'!$A$4:$A$387,C27,'[1]2023BP_Customers'!$AE$4:$AE$387),AVERAGEIF('[1]2023BP_Customers'!$A$4:$A$387,C27,'[1]2023BP_Customers'!$AD$4:$AD$387))</f>
        <v>50788.947583333327</v>
      </c>
      <c r="G27" s="14">
        <v>49941.610749999993</v>
      </c>
      <c r="H27" s="14">
        <v>47733.862249999998</v>
      </c>
      <c r="I27" s="14"/>
      <c r="J27" s="15"/>
      <c r="K27" s="34">
        <f t="shared" si="2"/>
        <v>5.0579549091394312E-3</v>
      </c>
    </row>
    <row r="28" spans="3:11">
      <c r="C28">
        <f t="shared" si="0"/>
        <v>2035</v>
      </c>
      <c r="D28" s="13"/>
      <c r="E28" s="14"/>
      <c r="F28" s="14">
        <f>SUM(AVERAGEIF('[1]2023BP_Customers'!$A$4:$A$387,C28,'[1]2023BP_Customers'!$AE$4:$AE$387),AVERAGEIF('[1]2023BP_Customers'!$A$4:$A$387,C28,'[1]2023BP_Customers'!$AD$4:$AD$387))</f>
        <v>51044.496583333326</v>
      </c>
      <c r="G28" s="14">
        <v>50200.185666666664</v>
      </c>
      <c r="H28" s="14">
        <v>47850.669750000001</v>
      </c>
      <c r="I28" s="14"/>
      <c r="J28" s="15"/>
      <c r="K28" s="34">
        <f t="shared" si="2"/>
        <v>5.0315868345312768E-3</v>
      </c>
    </row>
    <row r="29" spans="3:11">
      <c r="C29">
        <f t="shared" si="0"/>
        <v>2036</v>
      </c>
      <c r="D29" s="13"/>
      <c r="E29" s="14"/>
      <c r="F29" s="14">
        <f>SUM(AVERAGEIF('[1]2023BP_Customers'!$A$4:$A$387,C29,'[1]2023BP_Customers'!$AE$4:$AE$387),AVERAGEIF('[1]2023BP_Customers'!$A$4:$A$387,C29,'[1]2023BP_Customers'!$AD$4:$AD$387))</f>
        <v>51302.11516666667</v>
      </c>
      <c r="G29" s="14">
        <v>50458.833166666671</v>
      </c>
      <c r="H29" s="14">
        <v>47970.409416666669</v>
      </c>
      <c r="I29" s="14"/>
      <c r="J29" s="15"/>
      <c r="K29" s="34">
        <f t="shared" si="2"/>
        <v>5.0469414055786688E-3</v>
      </c>
    </row>
    <row r="30" spans="3:11">
      <c r="C30">
        <f t="shared" si="0"/>
        <v>2037</v>
      </c>
      <c r="D30" s="13"/>
      <c r="E30" s="14"/>
      <c r="F30" s="14">
        <f>SUM(AVERAGEIF('[1]2023BP_Customers'!$A$4:$A$387,C30,'[1]2023BP_Customers'!$AE$4:$AE$387),AVERAGEIF('[1]2023BP_Customers'!$A$4:$A$387,C30,'[1]2023BP_Customers'!$AD$4:$AD$387))</f>
        <v>51559.207583333329</v>
      </c>
      <c r="G30" s="14">
        <v>50716.625166666665</v>
      </c>
      <c r="H30" s="14">
        <v>48093.365416666667</v>
      </c>
      <c r="I30" s="14"/>
      <c r="J30" s="15"/>
      <c r="K30" s="34">
        <f t="shared" si="2"/>
        <v>5.0113414589522389E-3</v>
      </c>
    </row>
    <row r="31" spans="3:11">
      <c r="C31">
        <f t="shared" si="0"/>
        <v>2038</v>
      </c>
      <c r="D31" s="13"/>
      <c r="E31" s="14"/>
      <c r="F31" s="14">
        <f>SUM(AVERAGEIF('[1]2023BP_Customers'!$A$4:$A$387,C31,'[1]2023BP_Customers'!$AE$4:$AE$387),AVERAGEIF('[1]2023BP_Customers'!$A$4:$A$387,C31,'[1]2023BP_Customers'!$AD$4:$AD$387))</f>
        <v>51816.005833333329</v>
      </c>
      <c r="G31" s="14">
        <v>50973.794499999996</v>
      </c>
      <c r="H31" s="14">
        <v>48220.741083333334</v>
      </c>
      <c r="I31" s="14"/>
      <c r="J31" s="15"/>
      <c r="K31" s="34">
        <f t="shared" si="2"/>
        <v>4.9806477259167698E-3</v>
      </c>
    </row>
    <row r="32" spans="3:11">
      <c r="C32">
        <f t="shared" si="0"/>
        <v>2039</v>
      </c>
      <c r="D32" s="13"/>
      <c r="E32" s="14"/>
      <c r="F32" s="14">
        <f>SUM(AVERAGEIF('[1]2023BP_Customers'!$A$4:$A$387,C32,'[1]2023BP_Customers'!$AE$4:$AE$387),AVERAGEIF('[1]2023BP_Customers'!$A$4:$A$387,C32,'[1]2023BP_Customers'!$AD$4:$AD$387))</f>
        <v>52072.478749999987</v>
      </c>
      <c r="G32" s="14">
        <v>51231.184333333338</v>
      </c>
      <c r="H32" s="14">
        <v>48346.338416666666</v>
      </c>
      <c r="I32" s="14"/>
      <c r="J32" s="15"/>
      <c r="K32" s="34">
        <f t="shared" si="2"/>
        <v>4.9496851897771893E-3</v>
      </c>
    </row>
    <row r="33" spans="3:11">
      <c r="C33">
        <f t="shared" si="0"/>
        <v>2040</v>
      </c>
      <c r="D33" s="13"/>
      <c r="E33" s="14"/>
      <c r="F33" s="14">
        <f>SUM(AVERAGEIF('[1]2023BP_Customers'!$A$4:$A$387,C33,'[1]2023BP_Customers'!$AE$4:$AE$387),AVERAGEIF('[1]2023BP_Customers'!$A$4:$A$387,C33,'[1]2023BP_Customers'!$AD$4:$AD$387))</f>
        <v>52329.322</v>
      </c>
      <c r="G33" s="14">
        <v>51487.890416666662</v>
      </c>
      <c r="H33" s="14">
        <v>48474.584833333334</v>
      </c>
      <c r="I33" s="14"/>
      <c r="J33" s="15"/>
      <c r="K33" s="34">
        <f t="shared" si="2"/>
        <v>4.9324183554448654E-3</v>
      </c>
    </row>
    <row r="34" spans="3:11">
      <c r="C34">
        <f t="shared" si="0"/>
        <v>2041</v>
      </c>
      <c r="D34" s="13"/>
      <c r="E34" s="14"/>
      <c r="F34" s="14">
        <f>SUM(AVERAGEIF('[1]2023BP_Customers'!$A$4:$A$387,C34,'[1]2023BP_Customers'!$AE$4:$AE$387),AVERAGEIF('[1]2023BP_Customers'!$A$4:$A$387,C34,'[1]2023BP_Customers'!$AD$4:$AD$387))</f>
        <v>52585.399416666667</v>
      </c>
      <c r="G34" s="14">
        <v>51744.788</v>
      </c>
      <c r="H34" s="14">
        <v>48601.784333333344</v>
      </c>
      <c r="I34" s="14"/>
      <c r="J34" s="15"/>
      <c r="K34" s="34">
        <f t="shared" si="2"/>
        <v>4.8935741354850151E-3</v>
      </c>
    </row>
    <row r="35" spans="3:11">
      <c r="C35">
        <f t="shared" si="0"/>
        <v>2042</v>
      </c>
      <c r="D35" s="13"/>
      <c r="E35" s="14"/>
      <c r="F35" s="14">
        <f>SUM(AVERAGEIF('[1]2023BP_Customers'!$A$4:$A$387,C35,'[1]2023BP_Customers'!$AE$4:$AE$387),AVERAGEIF('[1]2023BP_Customers'!$A$4:$A$387,C35,'[1]2023BP_Customers'!$AD$4:$AD$387))</f>
        <v>52843.243333333332</v>
      </c>
      <c r="G35" s="14">
        <v>52002.358416666677</v>
      </c>
      <c r="H35" s="14">
        <v>48724.228166666668</v>
      </c>
      <c r="I35" s="14"/>
      <c r="J35" s="15"/>
      <c r="K35" s="34">
        <f t="shared" si="2"/>
        <v>4.9033366585961996E-3</v>
      </c>
    </row>
    <row r="36" spans="3:11">
      <c r="C36">
        <f t="shared" si="0"/>
        <v>2043</v>
      </c>
      <c r="D36" s="13"/>
      <c r="E36" s="14"/>
      <c r="F36" s="14">
        <f>SUM(AVERAGEIF('[1]2023BP_Customers'!$A$4:$A$387,C36,'[1]2023BP_Customers'!$AE$4:$AE$387),AVERAGEIF('[1]2023BP_Customers'!$A$4:$A$387,C36,'[1]2023BP_Customers'!$AD$4:$AD$387))</f>
        <v>53101.425083333335</v>
      </c>
      <c r="G36" s="14">
        <v>52259.934499999996</v>
      </c>
      <c r="H36" s="14">
        <v>48848.569249999993</v>
      </c>
      <c r="I36" s="14"/>
      <c r="J36" s="15"/>
      <c r="K36" s="34">
        <f t="shared" si="2"/>
        <v>4.8858043850829123E-3</v>
      </c>
    </row>
    <row r="37" spans="3:11">
      <c r="C37">
        <f t="shared" si="0"/>
        <v>2044</v>
      </c>
      <c r="D37" s="13"/>
      <c r="E37" s="14"/>
      <c r="F37" s="14">
        <f>SUM(AVERAGEIF('[1]2023BP_Customers'!$A$4:$A$387,C37,'[1]2023BP_Customers'!$AE$4:$AE$387),AVERAGEIF('[1]2023BP_Customers'!$A$4:$A$387,C37,'[1]2023BP_Customers'!$AD$4:$AD$387))</f>
        <v>53360.210749999998</v>
      </c>
      <c r="G37" s="14">
        <v>52517.447250000005</v>
      </c>
      <c r="H37" s="14">
        <v>48975.28066666668</v>
      </c>
      <c r="I37" s="14"/>
      <c r="J37" s="15"/>
      <c r="K37" s="34">
        <f t="shared" si="2"/>
        <v>4.873422252991224E-3</v>
      </c>
    </row>
    <row r="38" spans="3:11">
      <c r="C38">
        <f t="shared" si="0"/>
        <v>2045</v>
      </c>
      <c r="D38" s="13"/>
      <c r="E38" s="14"/>
      <c r="F38" s="14">
        <f>SUM(AVERAGEIF('[1]2023BP_Customers'!$A$4:$A$387,C38,'[1]2023BP_Customers'!$AE$4:$AE$387),AVERAGEIF('[1]2023BP_Customers'!$A$4:$A$387,C38,'[1]2023BP_Customers'!$AD$4:$AD$387))</f>
        <v>53618.124083333329</v>
      </c>
      <c r="G38" s="14">
        <v>52774.837916666664</v>
      </c>
      <c r="H38" s="14">
        <v>49103.788583333335</v>
      </c>
      <c r="I38" s="14"/>
      <c r="J38" s="15"/>
      <c r="K38" s="34">
        <f t="shared" si="2"/>
        <v>4.8334391807725429E-3</v>
      </c>
    </row>
    <row r="39" spans="3:11">
      <c r="C39">
        <f t="shared" si="0"/>
        <v>2046</v>
      </c>
      <c r="D39" s="13"/>
      <c r="E39" s="14"/>
      <c r="F39" s="14">
        <f>SUM(AVERAGEIF('[1]2023BP_Customers'!$A$4:$A$387,C39,'[1]2023BP_Customers'!$AE$4:$AE$387),AVERAGEIF('[1]2023BP_Customers'!$A$4:$A$387,C39,'[1]2023BP_Customers'!$AD$4:$AD$387))</f>
        <v>53874.466416666663</v>
      </c>
      <c r="G39" s="14">
        <v>53031.964416666662</v>
      </c>
      <c r="H39" s="14">
        <v>49233.883416666671</v>
      </c>
      <c r="I39" s="14"/>
      <c r="J39" s="15"/>
      <c r="K39" s="34">
        <f t="shared" si="2"/>
        <v>4.7808896285689989E-3</v>
      </c>
    </row>
    <row r="40" spans="3:11">
      <c r="C40">
        <f t="shared" si="0"/>
        <v>2047</v>
      </c>
      <c r="D40" s="13"/>
      <c r="E40" s="14"/>
      <c r="F40" s="14">
        <f>SUM(AVERAGEIF('[1]2023BP_Customers'!$A$4:$A$387,C40,'[1]2023BP_Customers'!$AE$4:$AE$387),AVERAGEIF('[1]2023BP_Customers'!$A$4:$A$387,C40,'[1]2023BP_Customers'!$AD$4:$AD$387))</f>
        <v>54129.673416666657</v>
      </c>
      <c r="G40" s="14">
        <v>53288.530833333331</v>
      </c>
      <c r="H40" s="14">
        <v>49364.746416666669</v>
      </c>
      <c r="I40" s="14"/>
      <c r="J40" s="15"/>
      <c r="K40" s="34">
        <f t="shared" si="2"/>
        <v>4.7370677980588553E-3</v>
      </c>
    </row>
    <row r="41" spans="3:11">
      <c r="C41">
        <f t="shared" si="0"/>
        <v>2048</v>
      </c>
      <c r="D41" s="13"/>
      <c r="E41" s="14"/>
      <c r="F41" s="14">
        <f>SUM(AVERAGEIF('[1]2023BP_Customers'!$A$4:$A$387,C41,'[1]2023BP_Customers'!$AE$4:$AE$387),AVERAGEIF('[1]2023BP_Customers'!$A$4:$A$387,C41,'[1]2023BP_Customers'!$AD$4:$AD$387))</f>
        <v>54385.097583333321</v>
      </c>
      <c r="G41" s="14">
        <v>53544.603750000002</v>
      </c>
      <c r="H41" s="14">
        <v>49496.747000000003</v>
      </c>
      <c r="I41" s="14"/>
      <c r="J41" s="15"/>
      <c r="K41" s="34">
        <f t="shared" si="2"/>
        <v>4.7187457552259728E-3</v>
      </c>
    </row>
    <row r="42" spans="3:11">
      <c r="C42">
        <f t="shared" si="0"/>
        <v>2049</v>
      </c>
      <c r="D42" s="13"/>
      <c r="E42" s="14"/>
      <c r="F42" s="14">
        <f>SUM(AVERAGEIF('[1]2023BP_Customers'!$A$4:$A$387,C42,'[1]2023BP_Customers'!$AE$4:$AE$387),AVERAGEIF('[1]2023BP_Customers'!$A$4:$A$387,C42,'[1]2023BP_Customers'!$AD$4:$AD$387))</f>
        <v>54640.13016666667</v>
      </c>
      <c r="G42" s="14">
        <v>53800.644833333332</v>
      </c>
      <c r="H42" s="14">
        <v>49627.898333333338</v>
      </c>
      <c r="I42" s="14"/>
      <c r="J42" s="15"/>
      <c r="K42" s="34">
        <f t="shared" si="2"/>
        <v>4.6893835750237691E-3</v>
      </c>
    </row>
    <row r="43" spans="3:11">
      <c r="C43">
        <f t="shared" si="0"/>
        <v>2050</v>
      </c>
      <c r="D43" s="17"/>
      <c r="E43" s="18"/>
      <c r="F43" s="14">
        <f>SUM(AVERAGEIF('[1]2023BP_Customers'!$A$4:$A$387,C43,'[1]2023BP_Customers'!$AE$4:$AE$387),AVERAGEIF('[1]2023BP_Customers'!$A$4:$A$387,C43,'[1]2023BP_Customers'!$AD$4:$AD$387))</f>
        <v>54894.559249999991</v>
      </c>
      <c r="G43" s="14">
        <v>54056.290416666663</v>
      </c>
      <c r="H43" s="14">
        <v>49758.396416666663</v>
      </c>
      <c r="I43" s="18"/>
      <c r="J43" s="19"/>
      <c r="K43" s="34">
        <f t="shared" si="2"/>
        <v>4.656450900780186E-3</v>
      </c>
    </row>
    <row r="44" spans="3:11">
      <c r="C44">
        <f t="shared" si="0"/>
        <v>2051</v>
      </c>
      <c r="F44" s="14">
        <f>SUM(AVERAGEIF('[1]2023BP_Customers'!$A$4:$A$387,C44,'[1]2023BP_Customers'!$AE$4:$AE$387),AVERAGEIF('[1]2023BP_Customers'!$A$4:$A$387,C44,'[1]2023BP_Customers'!$AD$4:$AD$387))</f>
        <v>55148.411083333325</v>
      </c>
    </row>
    <row r="45" spans="3:11">
      <c r="C45">
        <f t="shared" si="0"/>
        <v>2052</v>
      </c>
      <c r="F45" s="14">
        <f>SUM(AVERAGEIF('[1]2023BP_Customers'!$A$4:$A$387,C45,'[1]2023BP_Customers'!$AE$4:$AE$387),AVERAGEIF('[1]2023BP_Customers'!$A$4:$A$387,C45,'[1]2023BP_Customers'!$AD$4:$AD$387))</f>
        <v>55402.81716666666</v>
      </c>
    </row>
    <row r="48" spans="3:11">
      <c r="K48">
        <v>12</v>
      </c>
    </row>
    <row r="49" spans="2:8">
      <c r="D49" t="s">
        <v>51</v>
      </c>
    </row>
    <row r="50" spans="2:8">
      <c r="B50">
        <v>2010</v>
      </c>
      <c r="C50">
        <v>1</v>
      </c>
      <c r="D50" s="29">
        <v>43669.152999999998</v>
      </c>
      <c r="G50">
        <v>2018</v>
      </c>
      <c r="H50">
        <f>AVERAGEIF($B$50:$B$541,$G50,$D$50:$D$541)</f>
        <v>45702.697333333323</v>
      </c>
    </row>
    <row r="51" spans="2:8">
      <c r="B51">
        <f>IF(C51=1,B50+1,B50)</f>
        <v>2010</v>
      </c>
      <c r="C51">
        <f>IF(C50=12,1,C50+1)</f>
        <v>2</v>
      </c>
      <c r="D51" s="29">
        <v>43690.334000000003</v>
      </c>
      <c r="G51">
        <v>2019</v>
      </c>
      <c r="H51">
        <f t="shared" ref="H51:H82" si="3">AVERAGEIF($B$50:$B$541,$G51,$D$50:$D$541)</f>
        <v>45911.196166666661</v>
      </c>
    </row>
    <row r="52" spans="2:8">
      <c r="B52">
        <f t="shared" ref="B52:B115" si="4">IF(C52=1,B51+1,B51)</f>
        <v>2010</v>
      </c>
      <c r="C52">
        <f t="shared" ref="C52:C115" si="5">IF(C51=12,1,C51+1)</f>
        <v>3</v>
      </c>
      <c r="D52" s="29">
        <v>43698.805999999997</v>
      </c>
      <c r="G52">
        <v>2020</v>
      </c>
      <c r="H52">
        <f t="shared" si="3"/>
        <v>46091.542250000006</v>
      </c>
    </row>
    <row r="53" spans="2:8">
      <c r="B53">
        <f t="shared" si="4"/>
        <v>2010</v>
      </c>
      <c r="C53">
        <f t="shared" si="5"/>
        <v>4</v>
      </c>
      <c r="D53" s="29">
        <v>43750.396999999997</v>
      </c>
      <c r="G53">
        <v>2021</v>
      </c>
      <c r="H53">
        <f t="shared" si="3"/>
        <v>46236.346333333327</v>
      </c>
    </row>
    <row r="54" spans="2:8">
      <c r="B54">
        <f t="shared" si="4"/>
        <v>2010</v>
      </c>
      <c r="C54">
        <f t="shared" si="5"/>
        <v>5</v>
      </c>
      <c r="D54" s="29">
        <v>43716.93</v>
      </c>
      <c r="G54">
        <v>2022</v>
      </c>
      <c r="H54">
        <f t="shared" si="3"/>
        <v>46377.958083333331</v>
      </c>
    </row>
    <row r="55" spans="2:8">
      <c r="B55">
        <f t="shared" si="4"/>
        <v>2010</v>
      </c>
      <c r="C55">
        <f t="shared" si="5"/>
        <v>6</v>
      </c>
      <c r="D55" s="29">
        <v>43697.866999999998</v>
      </c>
      <c r="G55">
        <v>2023</v>
      </c>
      <c r="H55">
        <f t="shared" si="3"/>
        <v>46518.724000000009</v>
      </c>
    </row>
    <row r="56" spans="2:8">
      <c r="B56">
        <f t="shared" si="4"/>
        <v>2010</v>
      </c>
      <c r="C56">
        <f t="shared" si="5"/>
        <v>7</v>
      </c>
      <c r="D56" s="29">
        <v>43725.688999999998</v>
      </c>
      <c r="G56">
        <v>2024</v>
      </c>
      <c r="H56">
        <f t="shared" si="3"/>
        <v>46649.370083333335</v>
      </c>
    </row>
    <row r="57" spans="2:8">
      <c r="B57">
        <f t="shared" si="4"/>
        <v>2010</v>
      </c>
      <c r="C57">
        <f t="shared" si="5"/>
        <v>8</v>
      </c>
      <c r="D57" s="29">
        <v>43706.625999999997</v>
      </c>
      <c r="G57">
        <v>2025</v>
      </c>
      <c r="H57">
        <f t="shared" si="3"/>
        <v>46774.74316666666</v>
      </c>
    </row>
    <row r="58" spans="2:8">
      <c r="B58">
        <f t="shared" si="4"/>
        <v>2010</v>
      </c>
      <c r="C58">
        <f t="shared" si="5"/>
        <v>9</v>
      </c>
      <c r="D58" s="29">
        <v>43765.934000000001</v>
      </c>
      <c r="G58">
        <v>2026</v>
      </c>
      <c r="H58">
        <f t="shared" si="3"/>
        <v>46899.283666666677</v>
      </c>
    </row>
    <row r="59" spans="2:8">
      <c r="B59">
        <f t="shared" si="4"/>
        <v>2010</v>
      </c>
      <c r="C59">
        <f t="shared" si="5"/>
        <v>10</v>
      </c>
      <c r="D59" s="29">
        <v>43773.411</v>
      </c>
      <c r="G59">
        <v>2027</v>
      </c>
      <c r="H59">
        <f t="shared" si="3"/>
        <v>47030.691416666668</v>
      </c>
    </row>
    <row r="60" spans="2:8">
      <c r="B60">
        <f t="shared" si="4"/>
        <v>2010</v>
      </c>
      <c r="C60">
        <f t="shared" si="5"/>
        <v>11</v>
      </c>
      <c r="D60" s="29">
        <v>43773.411</v>
      </c>
      <c r="G60">
        <v>2028</v>
      </c>
      <c r="H60">
        <f t="shared" si="3"/>
        <v>47161.457666666676</v>
      </c>
    </row>
    <row r="61" spans="2:8">
      <c r="B61">
        <f t="shared" si="4"/>
        <v>2010</v>
      </c>
      <c r="C61">
        <f t="shared" si="5"/>
        <v>12</v>
      </c>
      <c r="D61" s="29">
        <v>43820.857000000004</v>
      </c>
      <c r="G61">
        <v>2029</v>
      </c>
      <c r="H61">
        <f t="shared" si="3"/>
        <v>47299.883666666668</v>
      </c>
    </row>
    <row r="62" spans="2:8">
      <c r="B62">
        <f t="shared" si="4"/>
        <v>2011</v>
      </c>
      <c r="C62">
        <f t="shared" si="5"/>
        <v>1</v>
      </c>
      <c r="D62" s="29">
        <v>43916.014999999999</v>
      </c>
      <c r="G62">
        <v>2030</v>
      </c>
      <c r="H62">
        <f t="shared" si="3"/>
        <v>47447.800750000002</v>
      </c>
    </row>
    <row r="63" spans="2:8">
      <c r="B63">
        <f t="shared" si="4"/>
        <v>2011</v>
      </c>
      <c r="C63">
        <f t="shared" si="5"/>
        <v>2</v>
      </c>
      <c r="D63" s="29">
        <v>43952.447</v>
      </c>
      <c r="G63">
        <v>2031</v>
      </c>
      <c r="H63">
        <f t="shared" si="3"/>
        <v>47587.915666666668</v>
      </c>
    </row>
    <row r="64" spans="2:8">
      <c r="B64">
        <f t="shared" si="4"/>
        <v>2011</v>
      </c>
      <c r="C64">
        <f t="shared" si="5"/>
        <v>3</v>
      </c>
      <c r="D64" s="29">
        <v>43946.516000000003</v>
      </c>
      <c r="G64">
        <v>2032</v>
      </c>
      <c r="H64">
        <f t="shared" si="3"/>
        <v>47731.900083333334</v>
      </c>
    </row>
    <row r="65" spans="2:8">
      <c r="B65">
        <f t="shared" si="4"/>
        <v>2011</v>
      </c>
      <c r="C65">
        <f t="shared" si="5"/>
        <v>4</v>
      </c>
      <c r="D65" s="29">
        <v>43959.607000000004</v>
      </c>
      <c r="G65">
        <v>2033</v>
      </c>
      <c r="H65">
        <f t="shared" si="3"/>
        <v>47874.375666666667</v>
      </c>
    </row>
    <row r="66" spans="2:8">
      <c r="B66">
        <f t="shared" si="4"/>
        <v>2011</v>
      </c>
      <c r="C66">
        <f t="shared" si="5"/>
        <v>5</v>
      </c>
      <c r="D66" s="29">
        <v>43924.446000000004</v>
      </c>
      <c r="G66">
        <v>2034</v>
      </c>
      <c r="H66">
        <f t="shared" si="3"/>
        <v>48017.965083333336</v>
      </c>
    </row>
    <row r="67" spans="2:8">
      <c r="B67">
        <f t="shared" si="4"/>
        <v>2011</v>
      </c>
      <c r="C67">
        <f t="shared" si="5"/>
        <v>6</v>
      </c>
      <c r="D67" s="29">
        <v>43954.947</v>
      </c>
      <c r="G67">
        <v>2035</v>
      </c>
      <c r="H67">
        <f t="shared" si="3"/>
        <v>48155.347749999994</v>
      </c>
    </row>
    <row r="68" spans="2:8">
      <c r="B68">
        <f t="shared" si="4"/>
        <v>2011</v>
      </c>
      <c r="C68">
        <f t="shared" si="5"/>
        <v>7</v>
      </c>
      <c r="D68" s="29">
        <v>43936.756999999998</v>
      </c>
      <c r="G68">
        <v>2036</v>
      </c>
      <c r="H68">
        <f t="shared" si="3"/>
        <v>48294.681083333329</v>
      </c>
    </row>
    <row r="69" spans="2:8">
      <c r="B69">
        <f t="shared" si="4"/>
        <v>2011</v>
      </c>
      <c r="C69">
        <f t="shared" si="5"/>
        <v>8</v>
      </c>
      <c r="D69" s="29">
        <v>43926.165999999997</v>
      </c>
      <c r="G69">
        <v>2037</v>
      </c>
      <c r="H69">
        <f t="shared" si="3"/>
        <v>48437.922999999988</v>
      </c>
    </row>
    <row r="70" spans="2:8">
      <c r="B70">
        <f t="shared" si="4"/>
        <v>2011</v>
      </c>
      <c r="C70">
        <f t="shared" si="5"/>
        <v>9</v>
      </c>
      <c r="D70" s="29">
        <v>43939.722000000002</v>
      </c>
      <c r="G70">
        <v>2038</v>
      </c>
      <c r="H70">
        <f t="shared" si="3"/>
        <v>48586.082000000002</v>
      </c>
    </row>
    <row r="71" spans="2:8">
      <c r="B71">
        <f t="shared" si="4"/>
        <v>2011</v>
      </c>
      <c r="C71">
        <f t="shared" si="5"/>
        <v>10</v>
      </c>
      <c r="D71" s="29">
        <v>43957.349000000002</v>
      </c>
      <c r="G71">
        <v>2039</v>
      </c>
      <c r="H71">
        <f t="shared" si="3"/>
        <v>48733.938083333334</v>
      </c>
    </row>
    <row r="72" spans="2:8">
      <c r="B72">
        <f t="shared" si="4"/>
        <v>2011</v>
      </c>
      <c r="C72">
        <f t="shared" si="5"/>
        <v>11</v>
      </c>
      <c r="D72" s="29">
        <v>43937.438000000002</v>
      </c>
      <c r="G72">
        <v>2040</v>
      </c>
      <c r="H72">
        <f t="shared" si="3"/>
        <v>48888.352166666671</v>
      </c>
    </row>
    <row r="73" spans="2:8">
      <c r="B73">
        <f t="shared" si="4"/>
        <v>2011</v>
      </c>
      <c r="C73">
        <f t="shared" si="5"/>
        <v>12</v>
      </c>
      <c r="D73" s="29">
        <v>43903.972000000002</v>
      </c>
      <c r="G73">
        <v>2041</v>
      </c>
      <c r="H73">
        <f t="shared" si="3"/>
        <v>49032.721166666663</v>
      </c>
    </row>
    <row r="74" spans="2:8">
      <c r="B74">
        <f t="shared" si="4"/>
        <v>2012</v>
      </c>
      <c r="C74">
        <f t="shared" si="5"/>
        <v>1</v>
      </c>
      <c r="D74" s="29">
        <v>44022.62</v>
      </c>
      <c r="G74">
        <v>2042</v>
      </c>
      <c r="H74">
        <f t="shared" si="3"/>
        <v>49186.674499999994</v>
      </c>
    </row>
    <row r="75" spans="2:8">
      <c r="B75">
        <f t="shared" si="4"/>
        <v>2012</v>
      </c>
      <c r="C75">
        <f t="shared" si="5"/>
        <v>2</v>
      </c>
      <c r="D75" s="29">
        <v>44053.120999999999</v>
      </c>
      <c r="G75">
        <v>2043</v>
      </c>
      <c r="H75">
        <f t="shared" si="3"/>
        <v>49341.770749999996</v>
      </c>
    </row>
    <row r="76" spans="2:8">
      <c r="B76">
        <f t="shared" si="4"/>
        <v>2012</v>
      </c>
      <c r="C76">
        <f t="shared" si="5"/>
        <v>3</v>
      </c>
      <c r="D76" s="29">
        <v>44050.154999999999</v>
      </c>
      <c r="G76">
        <v>2044</v>
      </c>
      <c r="H76">
        <f t="shared" si="3"/>
        <v>49497.270083333337</v>
      </c>
    </row>
    <row r="77" spans="2:8">
      <c r="B77">
        <f t="shared" si="4"/>
        <v>2012</v>
      </c>
      <c r="C77">
        <f t="shared" si="5"/>
        <v>4</v>
      </c>
      <c r="D77" s="29">
        <v>44067.794999999998</v>
      </c>
      <c r="G77">
        <v>2045</v>
      </c>
      <c r="H77">
        <f t="shared" si="3"/>
        <v>49647.648999999998</v>
      </c>
    </row>
    <row r="78" spans="2:8">
      <c r="B78">
        <f t="shared" si="4"/>
        <v>2012</v>
      </c>
      <c r="C78">
        <f t="shared" si="5"/>
        <v>5</v>
      </c>
      <c r="D78" s="29">
        <v>44066.1</v>
      </c>
      <c r="G78">
        <v>2046</v>
      </c>
      <c r="H78">
        <f t="shared" si="3"/>
        <v>49793.504333333345</v>
      </c>
    </row>
    <row r="79" spans="2:8">
      <c r="B79">
        <f t="shared" si="4"/>
        <v>2012</v>
      </c>
      <c r="C79">
        <f t="shared" si="5"/>
        <v>6</v>
      </c>
      <c r="D79" s="29">
        <v>44070.336000000003</v>
      </c>
      <c r="G79">
        <v>2047</v>
      </c>
      <c r="H79">
        <f t="shared" si="3"/>
        <v>49942.817166666668</v>
      </c>
    </row>
    <row r="80" spans="2:8">
      <c r="B80">
        <f t="shared" si="4"/>
        <v>2012</v>
      </c>
      <c r="C80">
        <f t="shared" si="5"/>
        <v>7</v>
      </c>
      <c r="D80" s="29">
        <v>44085.088000000003</v>
      </c>
      <c r="G80">
        <v>2048</v>
      </c>
      <c r="H80">
        <f t="shared" si="3"/>
        <v>50049.095083333341</v>
      </c>
    </row>
    <row r="81" spans="2:8">
      <c r="B81">
        <f t="shared" si="4"/>
        <v>2012</v>
      </c>
      <c r="C81">
        <f t="shared" si="5"/>
        <v>8</v>
      </c>
      <c r="D81" s="29">
        <v>44102.033000000003</v>
      </c>
      <c r="G81">
        <v>2049</v>
      </c>
      <c r="H81">
        <f t="shared" si="3"/>
        <v>50175.65633333334</v>
      </c>
    </row>
    <row r="82" spans="2:8">
      <c r="B82">
        <f t="shared" si="4"/>
        <v>2012</v>
      </c>
      <c r="C82">
        <f t="shared" si="5"/>
        <v>9</v>
      </c>
      <c r="D82" s="29">
        <v>44102.457000000002</v>
      </c>
      <c r="G82">
        <v>2050</v>
      </c>
      <c r="H82">
        <f t="shared" si="3"/>
        <v>50303.854249999997</v>
      </c>
    </row>
    <row r="83" spans="2:8">
      <c r="B83">
        <f t="shared" si="4"/>
        <v>2012</v>
      </c>
      <c r="C83">
        <f t="shared" si="5"/>
        <v>10</v>
      </c>
      <c r="D83" s="29">
        <v>44110.74</v>
      </c>
    </row>
    <row r="84" spans="2:8">
      <c r="B84">
        <f t="shared" si="4"/>
        <v>2012</v>
      </c>
      <c r="C84">
        <f t="shared" si="5"/>
        <v>11</v>
      </c>
      <c r="D84" s="29">
        <v>44146.748</v>
      </c>
    </row>
    <row r="85" spans="2:8">
      <c r="B85">
        <f t="shared" si="4"/>
        <v>2012</v>
      </c>
      <c r="C85">
        <f t="shared" si="5"/>
        <v>12</v>
      </c>
      <c r="D85" s="29">
        <v>44145.476999999999</v>
      </c>
    </row>
    <row r="86" spans="2:8">
      <c r="B86">
        <f t="shared" si="4"/>
        <v>2013</v>
      </c>
      <c r="C86">
        <f t="shared" si="5"/>
        <v>1</v>
      </c>
      <c r="D86" s="29">
        <v>44250.603999999999</v>
      </c>
    </row>
    <row r="87" spans="2:8">
      <c r="B87">
        <f t="shared" si="4"/>
        <v>2013</v>
      </c>
      <c r="C87">
        <f t="shared" si="5"/>
        <v>2</v>
      </c>
      <c r="D87" s="29">
        <v>44286.612000000001</v>
      </c>
    </row>
    <row r="88" spans="2:8">
      <c r="B88">
        <f t="shared" si="4"/>
        <v>2013</v>
      </c>
      <c r="C88">
        <f t="shared" si="5"/>
        <v>3</v>
      </c>
      <c r="D88" s="29">
        <v>44285.764999999999</v>
      </c>
    </row>
    <row r="89" spans="2:8">
      <c r="B89">
        <f t="shared" si="4"/>
        <v>2013</v>
      </c>
      <c r="C89">
        <f t="shared" si="5"/>
        <v>4</v>
      </c>
      <c r="D89" s="29">
        <v>44309.188000000002</v>
      </c>
    </row>
    <row r="90" spans="2:8">
      <c r="B90">
        <f t="shared" si="4"/>
        <v>2013</v>
      </c>
      <c r="C90">
        <f t="shared" si="5"/>
        <v>5</v>
      </c>
      <c r="D90" s="29">
        <v>44254.328999999998</v>
      </c>
    </row>
    <row r="91" spans="2:8">
      <c r="B91">
        <f t="shared" si="4"/>
        <v>2013</v>
      </c>
      <c r="C91">
        <f t="shared" si="5"/>
        <v>6</v>
      </c>
      <c r="D91" s="29">
        <v>44233.148000000001</v>
      </c>
    </row>
    <row r="92" spans="2:8">
      <c r="B92">
        <f t="shared" si="4"/>
        <v>2013</v>
      </c>
      <c r="C92">
        <f t="shared" si="5"/>
        <v>7</v>
      </c>
      <c r="D92" s="29">
        <v>44241.163</v>
      </c>
    </row>
    <row r="93" spans="2:8">
      <c r="B93">
        <f t="shared" si="4"/>
        <v>2013</v>
      </c>
      <c r="C93">
        <f t="shared" si="5"/>
        <v>8</v>
      </c>
      <c r="D93" s="29">
        <v>44226.336000000003</v>
      </c>
    </row>
    <row r="94" spans="2:8">
      <c r="B94">
        <f t="shared" si="4"/>
        <v>2013</v>
      </c>
      <c r="C94">
        <f t="shared" si="5"/>
        <v>9</v>
      </c>
      <c r="D94" s="29">
        <v>44212.356</v>
      </c>
    </row>
    <row r="95" spans="2:8">
      <c r="B95">
        <f t="shared" si="4"/>
        <v>2013</v>
      </c>
      <c r="C95">
        <f t="shared" si="5"/>
        <v>10</v>
      </c>
      <c r="D95" s="29">
        <v>44228.993999999999</v>
      </c>
    </row>
    <row r="96" spans="2:8">
      <c r="B96">
        <f t="shared" si="4"/>
        <v>2013</v>
      </c>
      <c r="C96">
        <f t="shared" si="5"/>
        <v>11</v>
      </c>
      <c r="D96" s="29">
        <v>44217.978999999999</v>
      </c>
    </row>
    <row r="97" spans="2:4">
      <c r="B97">
        <f t="shared" si="4"/>
        <v>2013</v>
      </c>
      <c r="C97">
        <f t="shared" si="5"/>
        <v>12</v>
      </c>
      <c r="D97" s="29">
        <v>44206.118000000002</v>
      </c>
    </row>
    <row r="98" spans="2:4">
      <c r="B98">
        <f t="shared" si="4"/>
        <v>2014</v>
      </c>
      <c r="C98">
        <f t="shared" si="5"/>
        <v>1</v>
      </c>
      <c r="D98" s="29">
        <v>44307.264999999999</v>
      </c>
    </row>
    <row r="99" spans="2:4">
      <c r="B99">
        <f t="shared" si="4"/>
        <v>2014</v>
      </c>
      <c r="C99">
        <f t="shared" si="5"/>
        <v>2</v>
      </c>
      <c r="D99" s="29">
        <v>44349.627</v>
      </c>
    </row>
    <row r="100" spans="2:4">
      <c r="B100">
        <f t="shared" si="4"/>
        <v>2014</v>
      </c>
      <c r="C100">
        <f t="shared" si="5"/>
        <v>3</v>
      </c>
      <c r="D100" s="29">
        <v>44353.440000000002</v>
      </c>
    </row>
    <row r="101" spans="2:4">
      <c r="B101">
        <f t="shared" si="4"/>
        <v>2014</v>
      </c>
      <c r="C101">
        <f t="shared" si="5"/>
        <v>4</v>
      </c>
      <c r="D101" s="29">
        <v>44420.347000000002</v>
      </c>
    </row>
    <row r="102" spans="2:4">
      <c r="B102">
        <f t="shared" si="4"/>
        <v>2014</v>
      </c>
      <c r="C102">
        <f t="shared" si="5"/>
        <v>5</v>
      </c>
      <c r="D102" s="29">
        <v>44401.284</v>
      </c>
    </row>
    <row r="103" spans="2:4">
      <c r="B103">
        <f t="shared" si="4"/>
        <v>2014</v>
      </c>
      <c r="C103">
        <f t="shared" si="5"/>
        <v>6</v>
      </c>
      <c r="D103" s="29">
        <v>44409.756000000001</v>
      </c>
    </row>
    <row r="104" spans="2:4">
      <c r="B104">
        <f t="shared" si="4"/>
        <v>2014</v>
      </c>
      <c r="C104">
        <f t="shared" si="5"/>
        <v>7</v>
      </c>
      <c r="D104" s="29">
        <v>44419.078000000001</v>
      </c>
    </row>
    <row r="105" spans="2:4">
      <c r="B105">
        <f t="shared" si="4"/>
        <v>2014</v>
      </c>
      <c r="C105">
        <f t="shared" si="5"/>
        <v>8</v>
      </c>
      <c r="D105" s="29">
        <v>44456.781000000003</v>
      </c>
    </row>
    <row r="106" spans="2:4">
      <c r="B106">
        <f t="shared" si="4"/>
        <v>2014</v>
      </c>
      <c r="C106">
        <f t="shared" si="5"/>
        <v>9</v>
      </c>
      <c r="D106" s="29">
        <v>44490.881000000001</v>
      </c>
    </row>
    <row r="107" spans="2:4">
      <c r="B107">
        <f t="shared" si="4"/>
        <v>2014</v>
      </c>
      <c r="C107">
        <f t="shared" si="5"/>
        <v>10</v>
      </c>
      <c r="D107" s="29">
        <v>44558.277000000002</v>
      </c>
    </row>
    <row r="108" spans="2:4">
      <c r="B108">
        <f t="shared" si="4"/>
        <v>2014</v>
      </c>
      <c r="C108">
        <f t="shared" si="5"/>
        <v>11</v>
      </c>
      <c r="D108" s="29">
        <v>44561.665999999997</v>
      </c>
    </row>
    <row r="109" spans="2:4">
      <c r="B109">
        <f t="shared" si="4"/>
        <v>2014</v>
      </c>
      <c r="C109">
        <f t="shared" si="5"/>
        <v>12</v>
      </c>
      <c r="D109" s="29">
        <v>44658.504999999997</v>
      </c>
    </row>
    <row r="110" spans="2:4">
      <c r="B110">
        <f t="shared" si="4"/>
        <v>2015</v>
      </c>
      <c r="C110">
        <f t="shared" si="5"/>
        <v>1</v>
      </c>
      <c r="D110" s="29">
        <v>44806.93</v>
      </c>
    </row>
    <row r="111" spans="2:4">
      <c r="B111">
        <f t="shared" si="4"/>
        <v>2015</v>
      </c>
      <c r="C111">
        <f t="shared" si="5"/>
        <v>2</v>
      </c>
      <c r="D111" s="29">
        <v>44839.548999999999</v>
      </c>
    </row>
    <row r="112" spans="2:4">
      <c r="B112">
        <f t="shared" si="4"/>
        <v>2015</v>
      </c>
      <c r="C112">
        <f t="shared" si="5"/>
        <v>3</v>
      </c>
      <c r="D112" s="29">
        <v>44874.286</v>
      </c>
    </row>
    <row r="113" spans="2:4">
      <c r="B113">
        <f t="shared" si="4"/>
        <v>2015</v>
      </c>
      <c r="C113">
        <f t="shared" si="5"/>
        <v>4</v>
      </c>
      <c r="D113" s="29">
        <v>44908.578999999998</v>
      </c>
    </row>
    <row r="114" spans="2:4">
      <c r="B114">
        <f t="shared" si="4"/>
        <v>2015</v>
      </c>
      <c r="C114">
        <f t="shared" si="5"/>
        <v>5</v>
      </c>
      <c r="D114" s="29">
        <v>44882.313999999998</v>
      </c>
    </row>
    <row r="115" spans="2:4">
      <c r="B115">
        <f t="shared" si="4"/>
        <v>2015</v>
      </c>
      <c r="C115">
        <f t="shared" si="5"/>
        <v>6</v>
      </c>
      <c r="D115" s="29">
        <v>44856.048999999999</v>
      </c>
    </row>
    <row r="116" spans="2:4">
      <c r="B116">
        <f t="shared" ref="B116:B179" si="6">IF(C116=1,B115+1,B115)</f>
        <v>2015</v>
      </c>
      <c r="C116">
        <f t="shared" ref="C116:C179" si="7">IF(C115=12,1,C115+1)</f>
        <v>7</v>
      </c>
      <c r="D116" s="29">
        <v>44885.288</v>
      </c>
    </row>
    <row r="117" spans="2:4">
      <c r="B117">
        <f t="shared" si="6"/>
        <v>2015</v>
      </c>
      <c r="C117">
        <f t="shared" si="7"/>
        <v>8</v>
      </c>
      <c r="D117" s="29">
        <v>44922.567000000003</v>
      </c>
    </row>
    <row r="118" spans="2:4">
      <c r="B118">
        <f t="shared" si="6"/>
        <v>2015</v>
      </c>
      <c r="C118">
        <f t="shared" si="7"/>
        <v>9</v>
      </c>
      <c r="D118" s="29">
        <v>44878.932999999997</v>
      </c>
    </row>
    <row r="119" spans="2:4">
      <c r="B119">
        <f t="shared" si="6"/>
        <v>2015</v>
      </c>
      <c r="C119">
        <f t="shared" si="7"/>
        <v>10</v>
      </c>
      <c r="D119" s="29">
        <v>44861.019</v>
      </c>
    </row>
    <row r="120" spans="2:4">
      <c r="B120">
        <f t="shared" si="6"/>
        <v>2015</v>
      </c>
      <c r="C120">
        <f t="shared" si="7"/>
        <v>11</v>
      </c>
      <c r="D120" s="29">
        <v>44830.093999999997</v>
      </c>
    </row>
    <row r="121" spans="2:4">
      <c r="B121">
        <f t="shared" si="6"/>
        <v>2015</v>
      </c>
      <c r="C121">
        <f t="shared" si="7"/>
        <v>12</v>
      </c>
      <c r="D121" s="29">
        <v>44823.74</v>
      </c>
    </row>
    <row r="122" spans="2:4">
      <c r="B122">
        <f t="shared" si="6"/>
        <v>2016</v>
      </c>
      <c r="C122">
        <f t="shared" si="7"/>
        <v>1</v>
      </c>
      <c r="D122" s="29">
        <v>44942.555</v>
      </c>
    </row>
    <row r="123" spans="2:4">
      <c r="B123">
        <f t="shared" si="6"/>
        <v>2016</v>
      </c>
      <c r="C123">
        <f t="shared" si="7"/>
        <v>2</v>
      </c>
      <c r="D123" s="29">
        <v>44961.618000000002</v>
      </c>
    </row>
    <row r="124" spans="2:4">
      <c r="B124">
        <f t="shared" si="6"/>
        <v>2016</v>
      </c>
      <c r="C124">
        <f t="shared" si="7"/>
        <v>3</v>
      </c>
      <c r="D124" s="29">
        <v>44962.889000000003</v>
      </c>
    </row>
    <row r="125" spans="2:4">
      <c r="B125">
        <f t="shared" si="6"/>
        <v>2016</v>
      </c>
      <c r="C125">
        <f t="shared" si="7"/>
        <v>4</v>
      </c>
      <c r="D125" s="29">
        <v>44991.355000000003</v>
      </c>
    </row>
    <row r="126" spans="2:4">
      <c r="B126">
        <f t="shared" si="6"/>
        <v>2016</v>
      </c>
      <c r="C126">
        <f t="shared" si="7"/>
        <v>5</v>
      </c>
      <c r="D126" s="29">
        <v>44975.68</v>
      </c>
    </row>
    <row r="127" spans="2:4">
      <c r="B127">
        <f t="shared" si="6"/>
        <v>2016</v>
      </c>
      <c r="C127">
        <f t="shared" si="7"/>
        <v>6</v>
      </c>
      <c r="D127" s="29">
        <v>45020.584999999999</v>
      </c>
    </row>
    <row r="128" spans="2:4">
      <c r="B128">
        <f t="shared" si="6"/>
        <v>2016</v>
      </c>
      <c r="C128">
        <f t="shared" si="7"/>
        <v>7</v>
      </c>
      <c r="D128" s="29">
        <v>45040.294999999998</v>
      </c>
    </row>
    <row r="129" spans="2:4">
      <c r="B129">
        <f t="shared" si="6"/>
        <v>2016</v>
      </c>
      <c r="C129">
        <f t="shared" si="7"/>
        <v>8</v>
      </c>
      <c r="D129" s="29">
        <v>45028.857000000004</v>
      </c>
    </row>
    <row r="130" spans="2:4">
      <c r="B130">
        <f t="shared" si="6"/>
        <v>2016</v>
      </c>
      <c r="C130">
        <f t="shared" si="7"/>
        <v>9</v>
      </c>
      <c r="D130" s="29">
        <v>45040.718999999997</v>
      </c>
    </row>
    <row r="131" spans="2:4">
      <c r="B131">
        <f t="shared" si="6"/>
        <v>2016</v>
      </c>
      <c r="C131">
        <f t="shared" si="7"/>
        <v>10</v>
      </c>
      <c r="D131" s="29">
        <v>45037.186999999998</v>
      </c>
    </row>
    <row r="132" spans="2:4">
      <c r="B132">
        <f t="shared" si="6"/>
        <v>2016</v>
      </c>
      <c r="C132">
        <f t="shared" si="7"/>
        <v>11</v>
      </c>
      <c r="D132" s="29">
        <v>45049.048999999999</v>
      </c>
    </row>
    <row r="133" spans="2:4">
      <c r="B133">
        <f t="shared" si="6"/>
        <v>2016</v>
      </c>
      <c r="C133">
        <f t="shared" si="7"/>
        <v>12</v>
      </c>
      <c r="D133" s="29">
        <v>45024.902000000002</v>
      </c>
    </row>
    <row r="134" spans="2:4">
      <c r="B134">
        <f t="shared" si="6"/>
        <v>2017</v>
      </c>
      <c r="C134">
        <f t="shared" si="7"/>
        <v>1</v>
      </c>
      <c r="D134" s="29">
        <v>45322.402000000002</v>
      </c>
    </row>
    <row r="135" spans="2:4">
      <c r="B135">
        <f t="shared" si="6"/>
        <v>2017</v>
      </c>
      <c r="C135">
        <f t="shared" si="7"/>
        <v>2</v>
      </c>
      <c r="D135" s="29">
        <v>45426.614000000001</v>
      </c>
    </row>
    <row r="136" spans="2:4">
      <c r="B136">
        <f t="shared" si="6"/>
        <v>2017</v>
      </c>
      <c r="C136">
        <f t="shared" si="7"/>
        <v>3</v>
      </c>
      <c r="D136" s="29">
        <v>45419.413</v>
      </c>
    </row>
    <row r="137" spans="2:4">
      <c r="B137">
        <f t="shared" si="6"/>
        <v>2017</v>
      </c>
      <c r="C137">
        <f t="shared" si="7"/>
        <v>4</v>
      </c>
      <c r="D137" s="29">
        <v>45466.792999999998</v>
      </c>
    </row>
    <row r="138" spans="2:4">
      <c r="B138">
        <f t="shared" si="6"/>
        <v>2017</v>
      </c>
      <c r="C138">
        <f t="shared" si="7"/>
        <v>5</v>
      </c>
      <c r="D138" s="29">
        <v>45504.919000000002</v>
      </c>
    </row>
    <row r="139" spans="2:4">
      <c r="B139">
        <f t="shared" si="6"/>
        <v>2017</v>
      </c>
      <c r="C139">
        <f t="shared" si="7"/>
        <v>6</v>
      </c>
      <c r="D139" s="29">
        <v>45473.571000000004</v>
      </c>
    </row>
    <row r="140" spans="2:4">
      <c r="B140">
        <f t="shared" si="6"/>
        <v>2017</v>
      </c>
      <c r="C140">
        <f t="shared" si="7"/>
        <v>7</v>
      </c>
      <c r="D140" s="29">
        <v>45548.775000000001</v>
      </c>
    </row>
    <row r="141" spans="2:4">
      <c r="B141">
        <f t="shared" si="6"/>
        <v>2017</v>
      </c>
      <c r="C141">
        <f t="shared" si="7"/>
        <v>8</v>
      </c>
      <c r="D141" s="29">
        <v>45522.086000000003</v>
      </c>
    </row>
    <row r="142" spans="2:4">
      <c r="B142">
        <f t="shared" si="6"/>
        <v>2017</v>
      </c>
      <c r="C142">
        <f t="shared" si="7"/>
        <v>9</v>
      </c>
      <c r="D142" s="29">
        <v>45526.745999999999</v>
      </c>
    </row>
    <row r="143" spans="2:4">
      <c r="B143">
        <f t="shared" si="6"/>
        <v>2017</v>
      </c>
      <c r="C143">
        <f t="shared" si="7"/>
        <v>10</v>
      </c>
      <c r="D143" s="29">
        <v>45554.803999999996</v>
      </c>
    </row>
    <row r="144" spans="2:4">
      <c r="B144">
        <f t="shared" si="6"/>
        <v>2017</v>
      </c>
      <c r="C144">
        <f t="shared" si="7"/>
        <v>11</v>
      </c>
      <c r="D144" s="29">
        <v>45562.851999999999</v>
      </c>
    </row>
    <row r="145" spans="2:4">
      <c r="B145">
        <f t="shared" si="6"/>
        <v>2017</v>
      </c>
      <c r="C145">
        <f t="shared" si="7"/>
        <v>12</v>
      </c>
      <c r="D145" s="29">
        <v>45548.025999999998</v>
      </c>
    </row>
    <row r="146" spans="2:4">
      <c r="B146">
        <f t="shared" si="6"/>
        <v>2018</v>
      </c>
      <c r="C146">
        <f t="shared" si="7"/>
        <v>1</v>
      </c>
      <c r="D146" s="29">
        <v>45647.345000000001</v>
      </c>
    </row>
    <row r="147" spans="2:4">
      <c r="B147">
        <f t="shared" si="6"/>
        <v>2018</v>
      </c>
      <c r="C147">
        <f t="shared" si="7"/>
        <v>2</v>
      </c>
      <c r="D147" s="29">
        <v>45665.284</v>
      </c>
    </row>
    <row r="148" spans="2:4">
      <c r="B148">
        <f t="shared" si="6"/>
        <v>2018</v>
      </c>
      <c r="C148">
        <f t="shared" si="7"/>
        <v>3</v>
      </c>
      <c r="D148" s="29">
        <v>45672.883000000002</v>
      </c>
    </row>
    <row r="149" spans="2:4">
      <c r="B149">
        <f t="shared" si="6"/>
        <v>2018</v>
      </c>
      <c r="C149">
        <f t="shared" si="7"/>
        <v>4</v>
      </c>
      <c r="D149" s="29">
        <v>45685.544999999998</v>
      </c>
    </row>
    <row r="150" spans="2:4">
      <c r="B150">
        <f t="shared" si="6"/>
        <v>2018</v>
      </c>
      <c r="C150">
        <f t="shared" si="7"/>
        <v>5</v>
      </c>
      <c r="D150" s="29">
        <v>45690.909</v>
      </c>
    </row>
    <row r="151" spans="2:4">
      <c r="B151">
        <f t="shared" si="6"/>
        <v>2018</v>
      </c>
      <c r="C151">
        <f t="shared" si="7"/>
        <v>6</v>
      </c>
      <c r="D151" s="29">
        <v>45693.180999999997</v>
      </c>
    </row>
    <row r="152" spans="2:4">
      <c r="B152">
        <f t="shared" si="6"/>
        <v>2018</v>
      </c>
      <c r="C152">
        <f t="shared" si="7"/>
        <v>7</v>
      </c>
      <c r="D152" s="29">
        <v>45709.718999999997</v>
      </c>
    </row>
    <row r="153" spans="2:4">
      <c r="B153">
        <f t="shared" si="6"/>
        <v>2018</v>
      </c>
      <c r="C153">
        <f t="shared" si="7"/>
        <v>8</v>
      </c>
      <c r="D153" s="29">
        <v>45716.724000000002</v>
      </c>
    </row>
    <row r="154" spans="2:4">
      <c r="B154">
        <f t="shared" si="6"/>
        <v>2018</v>
      </c>
      <c r="C154">
        <f t="shared" si="7"/>
        <v>9</v>
      </c>
      <c r="D154" s="29">
        <v>45719.692000000003</v>
      </c>
    </row>
    <row r="155" spans="2:4">
      <c r="B155">
        <f t="shared" si="6"/>
        <v>2018</v>
      </c>
      <c r="C155">
        <f t="shared" si="7"/>
        <v>10</v>
      </c>
      <c r="D155" s="29">
        <v>45737.574999999997</v>
      </c>
    </row>
    <row r="156" spans="2:4">
      <c r="B156">
        <f t="shared" si="6"/>
        <v>2018</v>
      </c>
      <c r="C156">
        <f t="shared" si="7"/>
        <v>11</v>
      </c>
      <c r="D156" s="29">
        <v>45745.150999999998</v>
      </c>
    </row>
    <row r="157" spans="2:4">
      <c r="B157">
        <f t="shared" si="6"/>
        <v>2018</v>
      </c>
      <c r="C157">
        <f t="shared" si="7"/>
        <v>12</v>
      </c>
      <c r="D157" s="29">
        <v>45748.36</v>
      </c>
    </row>
    <row r="158" spans="2:4">
      <c r="B158">
        <f t="shared" si="6"/>
        <v>2019</v>
      </c>
      <c r="C158">
        <f t="shared" si="7"/>
        <v>1</v>
      </c>
      <c r="D158" s="29">
        <v>45829.95</v>
      </c>
    </row>
    <row r="159" spans="2:4">
      <c r="B159">
        <f t="shared" si="6"/>
        <v>2019</v>
      </c>
      <c r="C159">
        <f t="shared" si="7"/>
        <v>2</v>
      </c>
      <c r="D159" s="29">
        <v>45864.514000000003</v>
      </c>
    </row>
    <row r="160" spans="2:4">
      <c r="B160">
        <f t="shared" si="6"/>
        <v>2019</v>
      </c>
      <c r="C160">
        <f t="shared" si="7"/>
        <v>3</v>
      </c>
      <c r="D160" s="29">
        <v>45879.156000000003</v>
      </c>
    </row>
    <row r="161" spans="2:4">
      <c r="B161">
        <f t="shared" si="6"/>
        <v>2019</v>
      </c>
      <c r="C161">
        <f t="shared" si="7"/>
        <v>4</v>
      </c>
      <c r="D161" s="29">
        <v>45899.364000000001</v>
      </c>
    </row>
    <row r="162" spans="2:4">
      <c r="B162">
        <f t="shared" si="6"/>
        <v>2019</v>
      </c>
      <c r="C162">
        <f t="shared" si="7"/>
        <v>5</v>
      </c>
      <c r="D162" s="29">
        <v>45907.923999999999</v>
      </c>
    </row>
    <row r="163" spans="2:4">
      <c r="B163">
        <f t="shared" si="6"/>
        <v>2019</v>
      </c>
      <c r="C163">
        <f t="shared" si="7"/>
        <v>6</v>
      </c>
      <c r="D163" s="29">
        <v>45911.550999999999</v>
      </c>
    </row>
    <row r="164" spans="2:4">
      <c r="B164">
        <f t="shared" si="6"/>
        <v>2019</v>
      </c>
      <c r="C164">
        <f t="shared" si="7"/>
        <v>7</v>
      </c>
      <c r="D164" s="29">
        <v>45926.345999999998</v>
      </c>
    </row>
    <row r="165" spans="2:4">
      <c r="B165">
        <f t="shared" si="6"/>
        <v>2019</v>
      </c>
      <c r="C165">
        <f t="shared" si="7"/>
        <v>8</v>
      </c>
      <c r="D165" s="29">
        <v>45932.614000000001</v>
      </c>
    </row>
    <row r="166" spans="2:4">
      <c r="B166">
        <f t="shared" si="6"/>
        <v>2019</v>
      </c>
      <c r="C166">
        <f t="shared" si="7"/>
        <v>9</v>
      </c>
      <c r="D166" s="29">
        <v>45935.269</v>
      </c>
    </row>
    <row r="167" spans="2:4">
      <c r="B167">
        <f t="shared" si="6"/>
        <v>2019</v>
      </c>
      <c r="C167">
        <f t="shared" si="7"/>
        <v>10</v>
      </c>
      <c r="D167" s="29">
        <v>45945.663999999997</v>
      </c>
    </row>
    <row r="168" spans="2:4">
      <c r="B168">
        <f t="shared" si="6"/>
        <v>2019</v>
      </c>
      <c r="C168">
        <f t="shared" si="7"/>
        <v>11</v>
      </c>
      <c r="D168" s="29">
        <v>45950.067999999999</v>
      </c>
    </row>
    <row r="169" spans="2:4">
      <c r="B169">
        <f t="shared" si="6"/>
        <v>2019</v>
      </c>
      <c r="C169">
        <f t="shared" si="7"/>
        <v>12</v>
      </c>
      <c r="D169" s="29">
        <v>45951.934000000001</v>
      </c>
    </row>
    <row r="170" spans="2:4">
      <c r="B170">
        <f t="shared" si="6"/>
        <v>2020</v>
      </c>
      <c r="C170">
        <f t="shared" si="7"/>
        <v>1</v>
      </c>
      <c r="D170" s="29">
        <v>46028.264999999999</v>
      </c>
    </row>
    <row r="171" spans="2:4">
      <c r="B171">
        <f t="shared" si="6"/>
        <v>2020</v>
      </c>
      <c r="C171">
        <f t="shared" si="7"/>
        <v>2</v>
      </c>
      <c r="D171" s="29">
        <v>46060.601000000002</v>
      </c>
    </row>
    <row r="172" spans="2:4">
      <c r="B172">
        <f t="shared" si="6"/>
        <v>2020</v>
      </c>
      <c r="C172">
        <f t="shared" si="7"/>
        <v>3</v>
      </c>
      <c r="D172" s="29">
        <v>46074.3</v>
      </c>
    </row>
    <row r="173" spans="2:4">
      <c r="B173">
        <f t="shared" si="6"/>
        <v>2020</v>
      </c>
      <c r="C173">
        <f t="shared" si="7"/>
        <v>4</v>
      </c>
      <c r="D173" s="29">
        <v>46091.836000000003</v>
      </c>
    </row>
    <row r="174" spans="2:4">
      <c r="B174">
        <f t="shared" si="6"/>
        <v>2020</v>
      </c>
      <c r="C174">
        <f t="shared" si="7"/>
        <v>5</v>
      </c>
      <c r="D174" s="29">
        <v>46099.266000000003</v>
      </c>
    </row>
    <row r="175" spans="2:4">
      <c r="B175">
        <f t="shared" si="6"/>
        <v>2020</v>
      </c>
      <c r="C175">
        <f t="shared" si="7"/>
        <v>6</v>
      </c>
      <c r="D175" s="29">
        <v>46102.413</v>
      </c>
    </row>
    <row r="176" spans="2:4">
      <c r="B176">
        <f t="shared" si="6"/>
        <v>2020</v>
      </c>
      <c r="C176">
        <f t="shared" si="7"/>
        <v>7</v>
      </c>
      <c r="D176" s="29">
        <v>46105.14</v>
      </c>
    </row>
    <row r="177" spans="2:4">
      <c r="B177">
        <f t="shared" si="6"/>
        <v>2020</v>
      </c>
      <c r="C177">
        <f t="shared" si="7"/>
        <v>8</v>
      </c>
      <c r="D177" s="29">
        <v>46106.296000000002</v>
      </c>
    </row>
    <row r="178" spans="2:4">
      <c r="B178">
        <f t="shared" si="6"/>
        <v>2020</v>
      </c>
      <c r="C178">
        <f t="shared" si="7"/>
        <v>9</v>
      </c>
      <c r="D178" s="29">
        <v>46106.785000000003</v>
      </c>
    </row>
    <row r="179" spans="2:4">
      <c r="B179">
        <f t="shared" si="6"/>
        <v>2020</v>
      </c>
      <c r="C179">
        <f t="shared" si="7"/>
        <v>10</v>
      </c>
      <c r="D179" s="29">
        <v>46107.591999999997</v>
      </c>
    </row>
    <row r="180" spans="2:4">
      <c r="B180">
        <f t="shared" ref="B180:B243" si="8">IF(C180=1,B179+1,B179)</f>
        <v>2020</v>
      </c>
      <c r="C180">
        <f t="shared" ref="C180:C243" si="9">IF(C179=12,1,C179+1)</f>
        <v>11</v>
      </c>
      <c r="D180" s="29">
        <v>46107.934000000001</v>
      </c>
    </row>
    <row r="181" spans="2:4">
      <c r="B181">
        <f t="shared" si="8"/>
        <v>2020</v>
      </c>
      <c r="C181">
        <f t="shared" si="9"/>
        <v>12</v>
      </c>
      <c r="D181" s="29">
        <v>46108.078999999998</v>
      </c>
    </row>
    <row r="182" spans="2:4">
      <c r="B182">
        <f t="shared" si="8"/>
        <v>2021</v>
      </c>
      <c r="C182">
        <f t="shared" si="9"/>
        <v>1</v>
      </c>
      <c r="D182" s="29">
        <v>46181.847000000002</v>
      </c>
    </row>
    <row r="183" spans="2:4">
      <c r="B183">
        <f t="shared" si="8"/>
        <v>2021</v>
      </c>
      <c r="C183">
        <f t="shared" si="9"/>
        <v>2</v>
      </c>
      <c r="D183" s="29">
        <v>46213.097000000002</v>
      </c>
    </row>
    <row r="184" spans="2:4">
      <c r="B184">
        <f t="shared" si="8"/>
        <v>2021</v>
      </c>
      <c r="C184">
        <f t="shared" si="9"/>
        <v>3</v>
      </c>
      <c r="D184" s="29">
        <v>46226.336000000003</v>
      </c>
    </row>
    <row r="185" spans="2:4">
      <c r="B185">
        <f t="shared" si="8"/>
        <v>2021</v>
      </c>
      <c r="C185">
        <f t="shared" si="9"/>
        <v>4</v>
      </c>
      <c r="D185" s="29">
        <v>46236.32</v>
      </c>
    </row>
    <row r="186" spans="2:4">
      <c r="B186">
        <f t="shared" si="8"/>
        <v>2021</v>
      </c>
      <c r="C186">
        <f t="shared" si="9"/>
        <v>5</v>
      </c>
      <c r="D186" s="29">
        <v>46240.55</v>
      </c>
    </row>
    <row r="187" spans="2:4">
      <c r="B187">
        <f t="shared" si="8"/>
        <v>2021</v>
      </c>
      <c r="C187">
        <f t="shared" si="9"/>
        <v>6</v>
      </c>
      <c r="D187" s="29">
        <v>46242.341</v>
      </c>
    </row>
    <row r="188" spans="2:4">
      <c r="B188">
        <f t="shared" si="8"/>
        <v>2021</v>
      </c>
      <c r="C188">
        <f t="shared" si="9"/>
        <v>7</v>
      </c>
      <c r="D188" s="29">
        <v>46245.214</v>
      </c>
    </row>
    <row r="189" spans="2:4">
      <c r="B189">
        <f t="shared" si="8"/>
        <v>2021</v>
      </c>
      <c r="C189">
        <f t="shared" si="9"/>
        <v>8</v>
      </c>
      <c r="D189" s="29">
        <v>46246.430999999997</v>
      </c>
    </row>
    <row r="190" spans="2:4">
      <c r="B190">
        <f t="shared" si="8"/>
        <v>2021</v>
      </c>
      <c r="C190">
        <f t="shared" si="9"/>
        <v>9</v>
      </c>
      <c r="D190" s="29">
        <v>46246.946000000004</v>
      </c>
    </row>
    <row r="191" spans="2:4">
      <c r="B191">
        <f t="shared" si="8"/>
        <v>2021</v>
      </c>
      <c r="C191">
        <f t="shared" si="9"/>
        <v>10</v>
      </c>
      <c r="D191" s="29">
        <v>46250.978000000003</v>
      </c>
    </row>
    <row r="192" spans="2:4">
      <c r="B192">
        <f t="shared" si="8"/>
        <v>2021</v>
      </c>
      <c r="C192">
        <f t="shared" si="9"/>
        <v>11</v>
      </c>
      <c r="D192" s="29">
        <v>46252.686000000002</v>
      </c>
    </row>
    <row r="193" spans="2:4">
      <c r="B193">
        <f t="shared" si="8"/>
        <v>2021</v>
      </c>
      <c r="C193">
        <f t="shared" si="9"/>
        <v>12</v>
      </c>
      <c r="D193" s="29">
        <v>46253.41</v>
      </c>
    </row>
    <row r="194" spans="2:4">
      <c r="B194">
        <f t="shared" si="8"/>
        <v>2022</v>
      </c>
      <c r="C194">
        <f t="shared" si="9"/>
        <v>1</v>
      </c>
      <c r="D194" s="29">
        <v>46325.241999999998</v>
      </c>
    </row>
    <row r="195" spans="2:4">
      <c r="B195">
        <f t="shared" si="8"/>
        <v>2022</v>
      </c>
      <c r="C195">
        <f t="shared" si="9"/>
        <v>2</v>
      </c>
      <c r="D195" s="29">
        <v>46355.673000000003</v>
      </c>
    </row>
    <row r="196" spans="2:4">
      <c r="B196">
        <f t="shared" si="8"/>
        <v>2022</v>
      </c>
      <c r="C196">
        <f t="shared" si="9"/>
        <v>3</v>
      </c>
      <c r="D196" s="29">
        <v>46368.563999999998</v>
      </c>
    </row>
    <row r="197" spans="2:4">
      <c r="B197">
        <f t="shared" si="8"/>
        <v>2022</v>
      </c>
      <c r="C197">
        <f t="shared" si="9"/>
        <v>4</v>
      </c>
      <c r="D197" s="29">
        <v>46376.928</v>
      </c>
    </row>
    <row r="198" spans="2:4">
      <c r="B198">
        <f t="shared" si="8"/>
        <v>2022</v>
      </c>
      <c r="C198">
        <f t="shared" si="9"/>
        <v>5</v>
      </c>
      <c r="D198" s="29">
        <v>46380.470999999998</v>
      </c>
    </row>
    <row r="199" spans="2:4">
      <c r="B199">
        <f t="shared" si="8"/>
        <v>2022</v>
      </c>
      <c r="C199">
        <f t="shared" si="9"/>
        <v>6</v>
      </c>
      <c r="D199" s="29">
        <v>46381.972000000002</v>
      </c>
    </row>
    <row r="200" spans="2:4">
      <c r="B200">
        <f t="shared" si="8"/>
        <v>2022</v>
      </c>
      <c r="C200">
        <f t="shared" si="9"/>
        <v>7</v>
      </c>
      <c r="D200" s="29">
        <v>46386.517999999996</v>
      </c>
    </row>
    <row r="201" spans="2:4">
      <c r="B201">
        <f t="shared" si="8"/>
        <v>2022</v>
      </c>
      <c r="C201">
        <f t="shared" si="9"/>
        <v>8</v>
      </c>
      <c r="D201" s="29">
        <v>46388.444000000003</v>
      </c>
    </row>
    <row r="202" spans="2:4">
      <c r="B202">
        <f t="shared" si="8"/>
        <v>2022</v>
      </c>
      <c r="C202">
        <f t="shared" si="9"/>
        <v>9</v>
      </c>
      <c r="D202" s="29">
        <v>46389.258999999998</v>
      </c>
    </row>
    <row r="203" spans="2:4">
      <c r="B203">
        <f t="shared" si="8"/>
        <v>2022</v>
      </c>
      <c r="C203">
        <f t="shared" si="9"/>
        <v>10</v>
      </c>
      <c r="D203" s="29">
        <v>46392.896999999997</v>
      </c>
    </row>
    <row r="204" spans="2:4">
      <c r="B204">
        <f t="shared" si="8"/>
        <v>2022</v>
      </c>
      <c r="C204">
        <f t="shared" si="9"/>
        <v>11</v>
      </c>
      <c r="D204" s="29">
        <v>46394.438000000002</v>
      </c>
    </row>
    <row r="205" spans="2:4">
      <c r="B205">
        <f t="shared" si="8"/>
        <v>2022</v>
      </c>
      <c r="C205">
        <f t="shared" si="9"/>
        <v>12</v>
      </c>
      <c r="D205" s="29">
        <v>46395.091</v>
      </c>
    </row>
    <row r="206" spans="2:4">
      <c r="B206">
        <f t="shared" si="8"/>
        <v>2023</v>
      </c>
      <c r="C206">
        <f t="shared" si="9"/>
        <v>1</v>
      </c>
      <c r="D206" s="29">
        <v>46467.184000000001</v>
      </c>
    </row>
    <row r="207" spans="2:4">
      <c r="B207">
        <f t="shared" si="8"/>
        <v>2023</v>
      </c>
      <c r="C207">
        <f t="shared" si="9"/>
        <v>2</v>
      </c>
      <c r="D207" s="29">
        <v>46497.724000000002</v>
      </c>
    </row>
    <row r="208" spans="2:4">
      <c r="B208">
        <f t="shared" si="8"/>
        <v>2023</v>
      </c>
      <c r="C208">
        <f t="shared" si="9"/>
        <v>3</v>
      </c>
      <c r="D208" s="29">
        <v>46510.661999999997</v>
      </c>
    </row>
    <row r="209" spans="2:4">
      <c r="B209">
        <f t="shared" si="8"/>
        <v>2023</v>
      </c>
      <c r="C209">
        <f t="shared" si="9"/>
        <v>4</v>
      </c>
      <c r="D209" s="29">
        <v>46518.76</v>
      </c>
    </row>
    <row r="210" spans="2:4">
      <c r="B210">
        <f t="shared" si="8"/>
        <v>2023</v>
      </c>
      <c r="C210">
        <f t="shared" si="9"/>
        <v>5</v>
      </c>
      <c r="D210" s="29">
        <v>46522.19</v>
      </c>
    </row>
    <row r="211" spans="2:4">
      <c r="B211">
        <f t="shared" si="8"/>
        <v>2023</v>
      </c>
      <c r="C211">
        <f t="shared" si="9"/>
        <v>6</v>
      </c>
      <c r="D211" s="29">
        <v>46523.642999999996</v>
      </c>
    </row>
    <row r="212" spans="2:4">
      <c r="B212">
        <f t="shared" si="8"/>
        <v>2023</v>
      </c>
      <c r="C212">
        <f t="shared" si="9"/>
        <v>7</v>
      </c>
      <c r="D212" s="29">
        <v>46527.45</v>
      </c>
    </row>
    <row r="213" spans="2:4">
      <c r="B213">
        <f t="shared" si="8"/>
        <v>2023</v>
      </c>
      <c r="C213">
        <f t="shared" si="9"/>
        <v>8</v>
      </c>
      <c r="D213" s="29">
        <v>46529.063000000002</v>
      </c>
    </row>
    <row r="214" spans="2:4">
      <c r="B214">
        <f t="shared" si="8"/>
        <v>2023</v>
      </c>
      <c r="C214">
        <f t="shared" si="9"/>
        <v>9</v>
      </c>
      <c r="D214" s="29">
        <v>46529.745999999999</v>
      </c>
    </row>
    <row r="215" spans="2:4">
      <c r="B215">
        <f t="shared" si="8"/>
        <v>2023</v>
      </c>
      <c r="C215">
        <f t="shared" si="9"/>
        <v>10</v>
      </c>
      <c r="D215" s="29">
        <v>46531.987999999998</v>
      </c>
    </row>
    <row r="216" spans="2:4">
      <c r="B216">
        <f t="shared" si="8"/>
        <v>2023</v>
      </c>
      <c r="C216">
        <f t="shared" si="9"/>
        <v>11</v>
      </c>
      <c r="D216" s="29">
        <v>46532.938000000002</v>
      </c>
    </row>
    <row r="217" spans="2:4">
      <c r="B217">
        <f t="shared" si="8"/>
        <v>2023</v>
      </c>
      <c r="C217">
        <f t="shared" si="9"/>
        <v>12</v>
      </c>
      <c r="D217" s="29">
        <v>46533.34</v>
      </c>
    </row>
    <row r="218" spans="2:4">
      <c r="B218">
        <f t="shared" si="8"/>
        <v>2024</v>
      </c>
      <c r="C218">
        <f t="shared" si="9"/>
        <v>1</v>
      </c>
      <c r="D218" s="29">
        <v>46603.048999999999</v>
      </c>
    </row>
    <row r="219" spans="2:4">
      <c r="B219">
        <f t="shared" si="8"/>
        <v>2024</v>
      </c>
      <c r="C219">
        <f t="shared" si="9"/>
        <v>2</v>
      </c>
      <c r="D219" s="29">
        <v>46632.578999999998</v>
      </c>
    </row>
    <row r="220" spans="2:4">
      <c r="B220">
        <f t="shared" si="8"/>
        <v>2024</v>
      </c>
      <c r="C220">
        <f t="shared" si="9"/>
        <v>3</v>
      </c>
      <c r="D220" s="29">
        <v>46645.089</v>
      </c>
    </row>
    <row r="221" spans="2:4">
      <c r="B221">
        <f t="shared" si="8"/>
        <v>2024</v>
      </c>
      <c r="C221">
        <f t="shared" si="9"/>
        <v>4</v>
      </c>
      <c r="D221" s="29">
        <v>46651.345999999998</v>
      </c>
    </row>
    <row r="222" spans="2:4">
      <c r="B222">
        <f t="shared" si="8"/>
        <v>2024</v>
      </c>
      <c r="C222">
        <f t="shared" si="9"/>
        <v>5</v>
      </c>
      <c r="D222" s="29">
        <v>46653.995999999999</v>
      </c>
    </row>
    <row r="223" spans="2:4">
      <c r="B223">
        <f t="shared" si="8"/>
        <v>2024</v>
      </c>
      <c r="C223">
        <f t="shared" si="9"/>
        <v>6</v>
      </c>
      <c r="D223" s="29">
        <v>46655.118999999999</v>
      </c>
    </row>
    <row r="224" spans="2:4">
      <c r="B224">
        <f t="shared" si="8"/>
        <v>2024</v>
      </c>
      <c r="C224">
        <f t="shared" si="9"/>
        <v>7</v>
      </c>
      <c r="D224" s="29">
        <v>46656.758000000002</v>
      </c>
    </row>
    <row r="225" spans="2:4">
      <c r="B225">
        <f t="shared" si="8"/>
        <v>2024</v>
      </c>
      <c r="C225">
        <f t="shared" si="9"/>
        <v>8</v>
      </c>
      <c r="D225" s="29">
        <v>46657.453000000001</v>
      </c>
    </row>
    <row r="226" spans="2:4">
      <c r="B226">
        <f t="shared" si="8"/>
        <v>2024</v>
      </c>
      <c r="C226">
        <f t="shared" si="9"/>
        <v>9</v>
      </c>
      <c r="D226" s="29">
        <v>46657.747000000003</v>
      </c>
    </row>
    <row r="227" spans="2:4">
      <c r="B227">
        <f t="shared" si="8"/>
        <v>2024</v>
      </c>
      <c r="C227">
        <f t="shared" si="9"/>
        <v>10</v>
      </c>
      <c r="D227" s="29">
        <v>46659.252999999997</v>
      </c>
    </row>
    <row r="228" spans="2:4">
      <c r="B228">
        <f t="shared" si="8"/>
        <v>2024</v>
      </c>
      <c r="C228">
        <f t="shared" si="9"/>
        <v>11</v>
      </c>
      <c r="D228" s="29">
        <v>46659.891000000003</v>
      </c>
    </row>
    <row r="229" spans="2:4">
      <c r="B229">
        <f t="shared" si="8"/>
        <v>2024</v>
      </c>
      <c r="C229">
        <f t="shared" si="9"/>
        <v>12</v>
      </c>
      <c r="D229" s="29">
        <v>46660.161</v>
      </c>
    </row>
    <row r="230" spans="2:4">
      <c r="B230">
        <f t="shared" si="8"/>
        <v>2025</v>
      </c>
      <c r="C230">
        <f t="shared" si="9"/>
        <v>1</v>
      </c>
      <c r="D230" s="29">
        <v>46729.712</v>
      </c>
    </row>
    <row r="231" spans="2:4">
      <c r="B231">
        <f t="shared" si="8"/>
        <v>2025</v>
      </c>
      <c r="C231">
        <f t="shared" si="9"/>
        <v>2</v>
      </c>
      <c r="D231" s="29">
        <v>46759.175999999999</v>
      </c>
    </row>
    <row r="232" spans="2:4">
      <c r="B232">
        <f t="shared" si="8"/>
        <v>2025</v>
      </c>
      <c r="C232">
        <f t="shared" si="9"/>
        <v>3</v>
      </c>
      <c r="D232" s="29">
        <v>46771.658000000003</v>
      </c>
    </row>
    <row r="233" spans="2:4">
      <c r="B233">
        <f t="shared" si="8"/>
        <v>2025</v>
      </c>
      <c r="C233">
        <f t="shared" si="9"/>
        <v>4</v>
      </c>
      <c r="D233" s="29">
        <v>46777.828000000001</v>
      </c>
    </row>
    <row r="234" spans="2:4">
      <c r="B234">
        <f t="shared" si="8"/>
        <v>2025</v>
      </c>
      <c r="C234">
        <f t="shared" si="9"/>
        <v>5</v>
      </c>
      <c r="D234" s="29">
        <v>46780.442000000003</v>
      </c>
    </row>
    <row r="235" spans="2:4">
      <c r="B235">
        <f t="shared" si="8"/>
        <v>2025</v>
      </c>
      <c r="C235">
        <f t="shared" si="9"/>
        <v>6</v>
      </c>
      <c r="D235" s="29">
        <v>46781.55</v>
      </c>
    </row>
    <row r="236" spans="2:4">
      <c r="B236">
        <f t="shared" si="8"/>
        <v>2025</v>
      </c>
      <c r="C236">
        <f t="shared" si="9"/>
        <v>7</v>
      </c>
      <c r="D236" s="29">
        <v>46782.434000000001</v>
      </c>
    </row>
    <row r="237" spans="2:4">
      <c r="B237">
        <f t="shared" si="8"/>
        <v>2025</v>
      </c>
      <c r="C237">
        <f t="shared" si="9"/>
        <v>8</v>
      </c>
      <c r="D237" s="29">
        <v>46782.809000000001</v>
      </c>
    </row>
    <row r="238" spans="2:4">
      <c r="B238">
        <f t="shared" si="8"/>
        <v>2025</v>
      </c>
      <c r="C238">
        <f t="shared" si="9"/>
        <v>9</v>
      </c>
      <c r="D238" s="29">
        <v>46782.968000000001</v>
      </c>
    </row>
    <row r="239" spans="2:4">
      <c r="B239">
        <f t="shared" si="8"/>
        <v>2025</v>
      </c>
      <c r="C239">
        <f t="shared" si="9"/>
        <v>10</v>
      </c>
      <c r="D239" s="29">
        <v>46782.828000000001</v>
      </c>
    </row>
    <row r="240" spans="2:4">
      <c r="B240">
        <f t="shared" si="8"/>
        <v>2025</v>
      </c>
      <c r="C240">
        <f t="shared" si="9"/>
        <v>11</v>
      </c>
      <c r="D240" s="29">
        <v>46782.769</v>
      </c>
    </row>
    <row r="241" spans="2:4">
      <c r="B241">
        <f t="shared" si="8"/>
        <v>2025</v>
      </c>
      <c r="C241">
        <f t="shared" si="9"/>
        <v>12</v>
      </c>
      <c r="D241" s="29">
        <v>46782.743999999999</v>
      </c>
    </row>
    <row r="242" spans="2:4">
      <c r="B242">
        <f t="shared" si="8"/>
        <v>2026</v>
      </c>
      <c r="C242">
        <f t="shared" si="9"/>
        <v>1</v>
      </c>
      <c r="D242" s="29">
        <v>46851.898000000001</v>
      </c>
    </row>
    <row r="243" spans="2:4">
      <c r="B243">
        <f t="shared" si="8"/>
        <v>2026</v>
      </c>
      <c r="C243">
        <f t="shared" si="9"/>
        <v>2</v>
      </c>
      <c r="D243" s="29">
        <v>46881.192999999999</v>
      </c>
    </row>
    <row r="244" spans="2:4">
      <c r="B244">
        <f t="shared" ref="B244:B307" si="10">IF(C244=1,B243+1,B243)</f>
        <v>2026</v>
      </c>
      <c r="C244">
        <f t="shared" ref="C244:C307" si="11">IF(C243=12,1,C243+1)</f>
        <v>3</v>
      </c>
      <c r="D244" s="29">
        <v>46893.603000000003</v>
      </c>
    </row>
    <row r="245" spans="2:4">
      <c r="B245">
        <f t="shared" si="10"/>
        <v>2026</v>
      </c>
      <c r="C245">
        <f t="shared" si="11"/>
        <v>4</v>
      </c>
      <c r="D245" s="29">
        <v>46899.576000000001</v>
      </c>
    </row>
    <row r="246" spans="2:4">
      <c r="B246">
        <f t="shared" si="10"/>
        <v>2026</v>
      </c>
      <c r="C246">
        <f t="shared" si="11"/>
        <v>5</v>
      </c>
      <c r="D246" s="29">
        <v>46902.105000000003</v>
      </c>
    </row>
    <row r="247" spans="2:4">
      <c r="B247">
        <f t="shared" si="10"/>
        <v>2026</v>
      </c>
      <c r="C247">
        <f t="shared" si="11"/>
        <v>6</v>
      </c>
      <c r="D247" s="29">
        <v>46903.177000000003</v>
      </c>
    </row>
    <row r="248" spans="2:4">
      <c r="B248">
        <f t="shared" si="10"/>
        <v>2026</v>
      </c>
      <c r="C248">
        <f t="shared" si="11"/>
        <v>7</v>
      </c>
      <c r="D248" s="29">
        <v>46907.063000000002</v>
      </c>
    </row>
    <row r="249" spans="2:4">
      <c r="B249">
        <f t="shared" si="10"/>
        <v>2026</v>
      </c>
      <c r="C249">
        <f t="shared" si="11"/>
        <v>8</v>
      </c>
      <c r="D249" s="29">
        <v>46908.71</v>
      </c>
    </row>
    <row r="250" spans="2:4">
      <c r="B250">
        <f t="shared" si="10"/>
        <v>2026</v>
      </c>
      <c r="C250">
        <f t="shared" si="11"/>
        <v>9</v>
      </c>
      <c r="D250" s="29">
        <v>46909.406999999999</v>
      </c>
    </row>
    <row r="251" spans="2:4">
      <c r="B251">
        <f t="shared" si="10"/>
        <v>2026</v>
      </c>
      <c r="C251">
        <f t="shared" si="11"/>
        <v>10</v>
      </c>
      <c r="D251" s="29">
        <v>46911.008999999998</v>
      </c>
    </row>
    <row r="252" spans="2:4">
      <c r="B252">
        <f t="shared" si="10"/>
        <v>2026</v>
      </c>
      <c r="C252">
        <f t="shared" si="11"/>
        <v>11</v>
      </c>
      <c r="D252" s="29">
        <v>46911.688000000002</v>
      </c>
    </row>
    <row r="253" spans="2:4">
      <c r="B253">
        <f t="shared" si="10"/>
        <v>2026</v>
      </c>
      <c r="C253">
        <f t="shared" si="11"/>
        <v>12</v>
      </c>
      <c r="D253" s="29">
        <v>46911.974999999999</v>
      </c>
    </row>
    <row r="254" spans="2:4">
      <c r="B254">
        <f t="shared" si="10"/>
        <v>2027</v>
      </c>
      <c r="C254">
        <f t="shared" si="11"/>
        <v>1</v>
      </c>
      <c r="D254" s="29">
        <v>46981.550999999999</v>
      </c>
    </row>
    <row r="255" spans="2:4">
      <c r="B255">
        <f t="shared" si="10"/>
        <v>2027</v>
      </c>
      <c r="C255">
        <f t="shared" si="11"/>
        <v>2</v>
      </c>
      <c r="D255" s="29">
        <v>47011.025000000001</v>
      </c>
    </row>
    <row r="256" spans="2:4">
      <c r="B256">
        <f t="shared" si="10"/>
        <v>2027</v>
      </c>
      <c r="C256">
        <f t="shared" si="11"/>
        <v>3</v>
      </c>
      <c r="D256" s="29">
        <v>47023.510999999999</v>
      </c>
    </row>
    <row r="257" spans="2:4">
      <c r="B257">
        <f t="shared" si="10"/>
        <v>2027</v>
      </c>
      <c r="C257">
        <f t="shared" si="11"/>
        <v>4</v>
      </c>
      <c r="D257" s="29">
        <v>47031.387000000002</v>
      </c>
    </row>
    <row r="258" spans="2:4">
      <c r="B258">
        <f t="shared" si="10"/>
        <v>2027</v>
      </c>
      <c r="C258">
        <f t="shared" si="11"/>
        <v>5</v>
      </c>
      <c r="D258" s="29">
        <v>47034.722999999998</v>
      </c>
    </row>
    <row r="259" spans="2:4">
      <c r="B259">
        <f t="shared" si="10"/>
        <v>2027</v>
      </c>
      <c r="C259">
        <f t="shared" si="11"/>
        <v>6</v>
      </c>
      <c r="D259" s="29">
        <v>47036.135999999999</v>
      </c>
    </row>
    <row r="260" spans="2:4">
      <c r="B260">
        <f t="shared" si="10"/>
        <v>2027</v>
      </c>
      <c r="C260">
        <f t="shared" si="11"/>
        <v>7</v>
      </c>
      <c r="D260" s="29">
        <v>47038.425999999999</v>
      </c>
    </row>
    <row r="261" spans="2:4">
      <c r="B261">
        <f t="shared" si="10"/>
        <v>2027</v>
      </c>
      <c r="C261">
        <f t="shared" si="11"/>
        <v>8</v>
      </c>
      <c r="D261" s="29">
        <v>47039.396000000001</v>
      </c>
    </row>
    <row r="262" spans="2:4">
      <c r="B262">
        <f t="shared" si="10"/>
        <v>2027</v>
      </c>
      <c r="C262">
        <f t="shared" si="11"/>
        <v>9</v>
      </c>
      <c r="D262" s="29">
        <v>47039.807000000001</v>
      </c>
    </row>
    <row r="263" spans="2:4">
      <c r="B263">
        <f t="shared" si="10"/>
        <v>2027</v>
      </c>
      <c r="C263">
        <f t="shared" si="11"/>
        <v>10</v>
      </c>
      <c r="D263" s="29">
        <v>47043.014000000003</v>
      </c>
    </row>
    <row r="264" spans="2:4">
      <c r="B264">
        <f t="shared" si="10"/>
        <v>2027</v>
      </c>
      <c r="C264">
        <f t="shared" si="11"/>
        <v>11</v>
      </c>
      <c r="D264" s="29">
        <v>47044.373</v>
      </c>
    </row>
    <row r="265" spans="2:4">
      <c r="B265">
        <f t="shared" si="10"/>
        <v>2027</v>
      </c>
      <c r="C265">
        <f t="shared" si="11"/>
        <v>12</v>
      </c>
      <c r="D265" s="29">
        <v>47044.947999999997</v>
      </c>
    </row>
    <row r="266" spans="2:4">
      <c r="B266">
        <f t="shared" si="10"/>
        <v>2028</v>
      </c>
      <c r="C266">
        <f t="shared" si="11"/>
        <v>1</v>
      </c>
      <c r="D266" s="29">
        <v>47114.027000000002</v>
      </c>
    </row>
    <row r="267" spans="2:4">
      <c r="B267">
        <f t="shared" si="10"/>
        <v>2028</v>
      </c>
      <c r="C267">
        <f t="shared" si="11"/>
        <v>2</v>
      </c>
      <c r="D267" s="29">
        <v>47143.29</v>
      </c>
    </row>
    <row r="268" spans="2:4">
      <c r="B268">
        <f t="shared" si="10"/>
        <v>2028</v>
      </c>
      <c r="C268">
        <f t="shared" si="11"/>
        <v>3</v>
      </c>
      <c r="D268" s="29">
        <v>47155.686999999998</v>
      </c>
    </row>
    <row r="269" spans="2:4">
      <c r="B269">
        <f t="shared" si="10"/>
        <v>2028</v>
      </c>
      <c r="C269">
        <f t="shared" si="11"/>
        <v>4</v>
      </c>
      <c r="D269" s="29">
        <v>47162.254999999997</v>
      </c>
    </row>
    <row r="270" spans="2:4">
      <c r="B270">
        <f t="shared" si="10"/>
        <v>2028</v>
      </c>
      <c r="C270">
        <f t="shared" si="11"/>
        <v>5</v>
      </c>
      <c r="D270" s="29">
        <v>47165.038</v>
      </c>
    </row>
    <row r="271" spans="2:4">
      <c r="B271">
        <f t="shared" si="10"/>
        <v>2028</v>
      </c>
      <c r="C271">
        <f t="shared" si="11"/>
        <v>6</v>
      </c>
      <c r="D271" s="29">
        <v>47166.216</v>
      </c>
    </row>
    <row r="272" spans="2:4">
      <c r="B272">
        <f t="shared" si="10"/>
        <v>2028</v>
      </c>
      <c r="C272">
        <f t="shared" si="11"/>
        <v>7</v>
      </c>
      <c r="D272" s="29">
        <v>47169.226000000002</v>
      </c>
    </row>
    <row r="273" spans="2:4">
      <c r="B273">
        <f t="shared" si="10"/>
        <v>2028</v>
      </c>
      <c r="C273">
        <f t="shared" si="11"/>
        <v>8</v>
      </c>
      <c r="D273" s="29">
        <v>47170.500999999997</v>
      </c>
    </row>
    <row r="274" spans="2:4">
      <c r="B274">
        <f t="shared" si="10"/>
        <v>2028</v>
      </c>
      <c r="C274">
        <f t="shared" si="11"/>
        <v>9</v>
      </c>
      <c r="D274" s="29">
        <v>47171.040999999997</v>
      </c>
    </row>
    <row r="275" spans="2:4">
      <c r="B275">
        <f t="shared" si="10"/>
        <v>2028</v>
      </c>
      <c r="C275">
        <f t="shared" si="11"/>
        <v>10</v>
      </c>
      <c r="D275" s="29">
        <v>47172.800999999999</v>
      </c>
    </row>
    <row r="276" spans="2:4">
      <c r="B276">
        <f t="shared" si="10"/>
        <v>2028</v>
      </c>
      <c r="C276">
        <f t="shared" si="11"/>
        <v>11</v>
      </c>
      <c r="D276" s="29">
        <v>47173.546999999999</v>
      </c>
    </row>
    <row r="277" spans="2:4">
      <c r="B277">
        <f t="shared" si="10"/>
        <v>2028</v>
      </c>
      <c r="C277">
        <f t="shared" si="11"/>
        <v>12</v>
      </c>
      <c r="D277" s="29">
        <v>47173.862999999998</v>
      </c>
    </row>
    <row r="278" spans="2:4">
      <c r="B278">
        <f t="shared" si="10"/>
        <v>2029</v>
      </c>
      <c r="C278">
        <f t="shared" si="11"/>
        <v>1</v>
      </c>
      <c r="D278" s="29">
        <v>47245.917000000001</v>
      </c>
    </row>
    <row r="279" spans="2:4">
      <c r="B279">
        <f t="shared" si="10"/>
        <v>2029</v>
      </c>
      <c r="C279">
        <f t="shared" si="11"/>
        <v>2</v>
      </c>
      <c r="D279" s="29">
        <v>47276.440999999999</v>
      </c>
    </row>
    <row r="280" spans="2:4">
      <c r="B280">
        <f t="shared" si="10"/>
        <v>2029</v>
      </c>
      <c r="C280">
        <f t="shared" si="11"/>
        <v>3</v>
      </c>
      <c r="D280" s="29">
        <v>47289.372000000003</v>
      </c>
    </row>
    <row r="281" spans="2:4">
      <c r="B281">
        <f t="shared" si="10"/>
        <v>2029</v>
      </c>
      <c r="C281">
        <f t="shared" si="11"/>
        <v>4</v>
      </c>
      <c r="D281" s="29">
        <v>47298.580999999998</v>
      </c>
    </row>
    <row r="282" spans="2:4">
      <c r="B282">
        <f t="shared" si="10"/>
        <v>2029</v>
      </c>
      <c r="C282">
        <f t="shared" si="11"/>
        <v>5</v>
      </c>
      <c r="D282" s="29">
        <v>47302.483</v>
      </c>
    </row>
    <row r="283" spans="2:4">
      <c r="B283">
        <f t="shared" si="10"/>
        <v>2029</v>
      </c>
      <c r="C283">
        <f t="shared" si="11"/>
        <v>6</v>
      </c>
      <c r="D283" s="29">
        <v>47304.135999999999</v>
      </c>
    </row>
    <row r="284" spans="2:4">
      <c r="B284">
        <f t="shared" si="10"/>
        <v>2029</v>
      </c>
      <c r="C284">
        <f t="shared" si="11"/>
        <v>7</v>
      </c>
      <c r="D284" s="29">
        <v>47309.209000000003</v>
      </c>
    </row>
    <row r="285" spans="2:4">
      <c r="B285">
        <f t="shared" si="10"/>
        <v>2029</v>
      </c>
      <c r="C285">
        <f t="shared" si="11"/>
        <v>8</v>
      </c>
      <c r="D285" s="29">
        <v>47311.358</v>
      </c>
    </row>
    <row r="286" spans="2:4">
      <c r="B286">
        <f t="shared" si="10"/>
        <v>2029</v>
      </c>
      <c r="C286">
        <f t="shared" si="11"/>
        <v>9</v>
      </c>
      <c r="D286" s="29">
        <v>47312.267999999996</v>
      </c>
    </row>
    <row r="287" spans="2:4">
      <c r="B287">
        <f t="shared" si="10"/>
        <v>2029</v>
      </c>
      <c r="C287">
        <f t="shared" si="11"/>
        <v>10</v>
      </c>
      <c r="D287" s="29">
        <v>47315.256999999998</v>
      </c>
    </row>
    <row r="288" spans="2:4">
      <c r="B288">
        <f t="shared" si="10"/>
        <v>2029</v>
      </c>
      <c r="C288">
        <f t="shared" si="11"/>
        <v>11</v>
      </c>
      <c r="D288" s="29">
        <v>47316.523000000001</v>
      </c>
    </row>
    <row r="289" spans="2:4">
      <c r="B289">
        <f t="shared" si="10"/>
        <v>2029</v>
      </c>
      <c r="C289">
        <f t="shared" si="11"/>
        <v>12</v>
      </c>
      <c r="D289" s="29">
        <v>47317.059000000001</v>
      </c>
    </row>
    <row r="290" spans="2:4">
      <c r="B290">
        <f t="shared" si="10"/>
        <v>2030</v>
      </c>
      <c r="C290">
        <f t="shared" si="11"/>
        <v>1</v>
      </c>
      <c r="D290" s="29">
        <v>47388.218999999997</v>
      </c>
    </row>
    <row r="291" spans="2:4">
      <c r="B291">
        <f t="shared" si="10"/>
        <v>2030</v>
      </c>
      <c r="C291">
        <f t="shared" si="11"/>
        <v>2</v>
      </c>
      <c r="D291" s="29">
        <v>47418.364000000001</v>
      </c>
    </row>
    <row r="292" spans="2:4">
      <c r="B292">
        <f t="shared" si="10"/>
        <v>2030</v>
      </c>
      <c r="C292">
        <f t="shared" si="11"/>
        <v>3</v>
      </c>
      <c r="D292" s="29">
        <v>47431.133999999998</v>
      </c>
    </row>
    <row r="293" spans="2:4">
      <c r="B293">
        <f t="shared" si="10"/>
        <v>2030</v>
      </c>
      <c r="C293">
        <f t="shared" si="11"/>
        <v>4</v>
      </c>
      <c r="D293" s="29">
        <v>47449.13</v>
      </c>
    </row>
    <row r="294" spans="2:4">
      <c r="B294">
        <f t="shared" si="10"/>
        <v>2030</v>
      </c>
      <c r="C294">
        <f t="shared" si="11"/>
        <v>5</v>
      </c>
      <c r="D294" s="29">
        <v>47456.754000000001</v>
      </c>
    </row>
    <row r="295" spans="2:4">
      <c r="B295">
        <f t="shared" si="10"/>
        <v>2030</v>
      </c>
      <c r="C295">
        <f t="shared" si="11"/>
        <v>6</v>
      </c>
      <c r="D295" s="29">
        <v>47459.983</v>
      </c>
    </row>
    <row r="296" spans="2:4">
      <c r="B296">
        <f t="shared" si="10"/>
        <v>2030</v>
      </c>
      <c r="C296">
        <f t="shared" si="11"/>
        <v>7</v>
      </c>
      <c r="D296" s="29">
        <v>47460.616999999998</v>
      </c>
    </row>
    <row r="297" spans="2:4">
      <c r="B297">
        <f t="shared" si="10"/>
        <v>2030</v>
      </c>
      <c r="C297">
        <f t="shared" si="11"/>
        <v>8</v>
      </c>
      <c r="D297" s="29">
        <v>47460.885999999999</v>
      </c>
    </row>
    <row r="298" spans="2:4">
      <c r="B298">
        <f t="shared" si="10"/>
        <v>2030</v>
      </c>
      <c r="C298">
        <f t="shared" si="11"/>
        <v>9</v>
      </c>
      <c r="D298" s="29">
        <v>47461</v>
      </c>
    </row>
    <row r="299" spans="2:4">
      <c r="B299">
        <f t="shared" si="10"/>
        <v>2030</v>
      </c>
      <c r="C299">
        <f t="shared" si="11"/>
        <v>10</v>
      </c>
      <c r="D299" s="29">
        <v>47462.123</v>
      </c>
    </row>
    <row r="300" spans="2:4">
      <c r="B300">
        <f t="shared" si="10"/>
        <v>2030</v>
      </c>
      <c r="C300">
        <f t="shared" si="11"/>
        <v>11</v>
      </c>
      <c r="D300" s="29">
        <v>47462.599000000002</v>
      </c>
    </row>
    <row r="301" spans="2:4">
      <c r="B301">
        <f t="shared" si="10"/>
        <v>2030</v>
      </c>
      <c r="C301">
        <f t="shared" si="11"/>
        <v>12</v>
      </c>
      <c r="D301" s="29">
        <v>47462.8</v>
      </c>
    </row>
    <row r="302" spans="2:4">
      <c r="B302">
        <f t="shared" si="10"/>
        <v>2031</v>
      </c>
      <c r="C302">
        <f t="shared" si="11"/>
        <v>1</v>
      </c>
      <c r="D302" s="29">
        <v>47533.731</v>
      </c>
    </row>
    <row r="303" spans="2:4">
      <c r="B303">
        <f t="shared" si="10"/>
        <v>2031</v>
      </c>
      <c r="C303">
        <f t="shared" si="11"/>
        <v>2</v>
      </c>
      <c r="D303" s="29">
        <v>47563.779000000002</v>
      </c>
    </row>
    <row r="304" spans="2:4">
      <c r="B304">
        <f t="shared" si="10"/>
        <v>2031</v>
      </c>
      <c r="C304">
        <f t="shared" si="11"/>
        <v>3</v>
      </c>
      <c r="D304" s="29">
        <v>47576.508999999998</v>
      </c>
    </row>
    <row r="305" spans="2:4">
      <c r="B305">
        <f t="shared" si="10"/>
        <v>2031</v>
      </c>
      <c r="C305">
        <f t="shared" si="11"/>
        <v>4</v>
      </c>
      <c r="D305" s="29">
        <v>47585.419000000002</v>
      </c>
    </row>
    <row r="306" spans="2:4">
      <c r="B306">
        <f t="shared" si="10"/>
        <v>2031</v>
      </c>
      <c r="C306">
        <f t="shared" si="11"/>
        <v>5</v>
      </c>
      <c r="D306" s="29">
        <v>47589.192999999999</v>
      </c>
    </row>
    <row r="307" spans="2:4">
      <c r="B307">
        <f t="shared" si="10"/>
        <v>2031</v>
      </c>
      <c r="C307">
        <f t="shared" si="11"/>
        <v>6</v>
      </c>
      <c r="D307" s="29">
        <v>47590.792000000001</v>
      </c>
    </row>
    <row r="308" spans="2:4">
      <c r="B308">
        <f t="shared" ref="B308:B371" si="12">IF(C308=1,B307+1,B307)</f>
        <v>2031</v>
      </c>
      <c r="C308">
        <f t="shared" ref="C308:C371" si="13">IF(C307=12,1,C307+1)</f>
        <v>7</v>
      </c>
      <c r="D308" s="29">
        <v>47597.002</v>
      </c>
    </row>
    <row r="309" spans="2:4">
      <c r="B309">
        <f t="shared" si="12"/>
        <v>2031</v>
      </c>
      <c r="C309">
        <f t="shared" si="13"/>
        <v>8</v>
      </c>
      <c r="D309" s="29">
        <v>47599.631999999998</v>
      </c>
    </row>
    <row r="310" spans="2:4">
      <c r="B310">
        <f t="shared" si="12"/>
        <v>2031</v>
      </c>
      <c r="C310">
        <f t="shared" si="13"/>
        <v>9</v>
      </c>
      <c r="D310" s="29">
        <v>47600.745999999999</v>
      </c>
    </row>
    <row r="311" spans="2:4">
      <c r="B311">
        <f t="shared" si="12"/>
        <v>2031</v>
      </c>
      <c r="C311">
        <f t="shared" si="13"/>
        <v>10</v>
      </c>
      <c r="D311" s="29">
        <v>47604.705999999998</v>
      </c>
    </row>
    <row r="312" spans="2:4">
      <c r="B312">
        <f t="shared" si="12"/>
        <v>2031</v>
      </c>
      <c r="C312">
        <f t="shared" si="13"/>
        <v>11</v>
      </c>
      <c r="D312" s="29">
        <v>47606.383999999998</v>
      </c>
    </row>
    <row r="313" spans="2:4">
      <c r="B313">
        <f t="shared" si="12"/>
        <v>2031</v>
      </c>
      <c r="C313">
        <f t="shared" si="13"/>
        <v>12</v>
      </c>
      <c r="D313" s="29">
        <v>47607.095000000001</v>
      </c>
    </row>
    <row r="314" spans="2:4">
      <c r="B314">
        <f t="shared" si="12"/>
        <v>2032</v>
      </c>
      <c r="C314">
        <f t="shared" si="13"/>
        <v>1</v>
      </c>
      <c r="D314" s="29">
        <v>47678.868999999999</v>
      </c>
    </row>
    <row r="315" spans="2:4">
      <c r="B315">
        <f t="shared" si="12"/>
        <v>2032</v>
      </c>
      <c r="C315">
        <f t="shared" si="13"/>
        <v>2</v>
      </c>
      <c r="D315" s="29">
        <v>47709.273999999998</v>
      </c>
    </row>
    <row r="316" spans="2:4">
      <c r="B316">
        <f t="shared" si="12"/>
        <v>2032</v>
      </c>
      <c r="C316">
        <f t="shared" si="13"/>
        <v>3</v>
      </c>
      <c r="D316" s="29">
        <v>47722.154999999999</v>
      </c>
    </row>
    <row r="317" spans="2:4">
      <c r="B317">
        <f t="shared" si="12"/>
        <v>2032</v>
      </c>
      <c r="C317">
        <f t="shared" si="13"/>
        <v>4</v>
      </c>
      <c r="D317" s="29">
        <v>47731.207999999999</v>
      </c>
    </row>
    <row r="318" spans="2:4">
      <c r="B318">
        <f t="shared" si="12"/>
        <v>2032</v>
      </c>
      <c r="C318">
        <f t="shared" si="13"/>
        <v>5</v>
      </c>
      <c r="D318" s="29">
        <v>47735.044000000002</v>
      </c>
    </row>
    <row r="319" spans="2:4">
      <c r="B319">
        <f t="shared" si="12"/>
        <v>2032</v>
      </c>
      <c r="C319">
        <f t="shared" si="13"/>
        <v>6</v>
      </c>
      <c r="D319" s="29">
        <v>47736.667999999998</v>
      </c>
    </row>
    <row r="320" spans="2:4">
      <c r="B320">
        <f t="shared" si="12"/>
        <v>2032</v>
      </c>
      <c r="C320">
        <f t="shared" si="13"/>
        <v>7</v>
      </c>
      <c r="D320" s="29">
        <v>47740.605000000003</v>
      </c>
    </row>
    <row r="321" spans="2:4">
      <c r="B321">
        <f t="shared" si="12"/>
        <v>2032</v>
      </c>
      <c r="C321">
        <f t="shared" si="13"/>
        <v>8</v>
      </c>
      <c r="D321" s="29">
        <v>47742.271999999997</v>
      </c>
    </row>
    <row r="322" spans="2:4">
      <c r="B322">
        <f t="shared" si="12"/>
        <v>2032</v>
      </c>
      <c r="C322">
        <f t="shared" si="13"/>
        <v>9</v>
      </c>
      <c r="D322" s="29">
        <v>47742.978999999999</v>
      </c>
    </row>
    <row r="323" spans="2:4">
      <c r="B323">
        <f t="shared" si="12"/>
        <v>2032</v>
      </c>
      <c r="C323">
        <f t="shared" si="13"/>
        <v>10</v>
      </c>
      <c r="D323" s="29">
        <v>47746.652000000002</v>
      </c>
    </row>
    <row r="324" spans="2:4">
      <c r="B324">
        <f t="shared" si="12"/>
        <v>2032</v>
      </c>
      <c r="C324">
        <f t="shared" si="13"/>
        <v>11</v>
      </c>
      <c r="D324" s="29">
        <v>47748.207999999999</v>
      </c>
    </row>
    <row r="325" spans="2:4">
      <c r="B325">
        <f t="shared" si="12"/>
        <v>2032</v>
      </c>
      <c r="C325">
        <f t="shared" si="13"/>
        <v>12</v>
      </c>
      <c r="D325" s="29">
        <v>47748.866999999998</v>
      </c>
    </row>
    <row r="326" spans="2:4">
      <c r="B326">
        <f t="shared" si="12"/>
        <v>2033</v>
      </c>
      <c r="C326">
        <f t="shared" si="13"/>
        <v>1</v>
      </c>
      <c r="D326" s="29">
        <v>47820.512000000002</v>
      </c>
    </row>
    <row r="327" spans="2:4">
      <c r="B327">
        <f t="shared" si="12"/>
        <v>2033</v>
      </c>
      <c r="C327">
        <f t="shared" si="13"/>
        <v>2</v>
      </c>
      <c r="D327" s="29">
        <v>47850.862999999998</v>
      </c>
    </row>
    <row r="328" spans="2:4">
      <c r="B328">
        <f t="shared" si="12"/>
        <v>2033</v>
      </c>
      <c r="C328">
        <f t="shared" si="13"/>
        <v>3</v>
      </c>
      <c r="D328" s="29">
        <v>47863.72</v>
      </c>
    </row>
    <row r="329" spans="2:4">
      <c r="B329">
        <f t="shared" si="12"/>
        <v>2033</v>
      </c>
      <c r="C329">
        <f t="shared" si="13"/>
        <v>4</v>
      </c>
      <c r="D329" s="29">
        <v>47873.086000000003</v>
      </c>
    </row>
    <row r="330" spans="2:4">
      <c r="B330">
        <f t="shared" si="12"/>
        <v>2033</v>
      </c>
      <c r="C330">
        <f t="shared" si="13"/>
        <v>5</v>
      </c>
      <c r="D330" s="29">
        <v>47877.053</v>
      </c>
    </row>
    <row r="331" spans="2:4">
      <c r="B331">
        <f t="shared" si="12"/>
        <v>2033</v>
      </c>
      <c r="C331">
        <f t="shared" si="13"/>
        <v>6</v>
      </c>
      <c r="D331" s="29">
        <v>47878.733999999997</v>
      </c>
    </row>
    <row r="332" spans="2:4">
      <c r="B332">
        <f t="shared" si="12"/>
        <v>2033</v>
      </c>
      <c r="C332">
        <f t="shared" si="13"/>
        <v>7</v>
      </c>
      <c r="D332" s="29">
        <v>47883.296999999999</v>
      </c>
    </row>
    <row r="333" spans="2:4">
      <c r="B333">
        <f t="shared" si="12"/>
        <v>2033</v>
      </c>
      <c r="C333">
        <f t="shared" si="13"/>
        <v>8</v>
      </c>
      <c r="D333" s="29">
        <v>47885.231</v>
      </c>
    </row>
    <row r="334" spans="2:4">
      <c r="B334">
        <f t="shared" si="12"/>
        <v>2033</v>
      </c>
      <c r="C334">
        <f t="shared" si="13"/>
        <v>9</v>
      </c>
      <c r="D334" s="29">
        <v>47886.05</v>
      </c>
    </row>
    <row r="335" spans="2:4">
      <c r="B335">
        <f t="shared" si="12"/>
        <v>2033</v>
      </c>
      <c r="C335">
        <f t="shared" si="13"/>
        <v>10</v>
      </c>
      <c r="D335" s="29">
        <v>47889.976999999999</v>
      </c>
    </row>
    <row r="336" spans="2:4">
      <c r="B336">
        <f t="shared" si="12"/>
        <v>2033</v>
      </c>
      <c r="C336">
        <f t="shared" si="13"/>
        <v>11</v>
      </c>
      <c r="D336" s="29">
        <v>47891.64</v>
      </c>
    </row>
    <row r="337" spans="2:4">
      <c r="B337">
        <f t="shared" si="12"/>
        <v>2033</v>
      </c>
      <c r="C337">
        <f t="shared" si="13"/>
        <v>12</v>
      </c>
      <c r="D337" s="29">
        <v>47892.345000000001</v>
      </c>
    </row>
    <row r="338" spans="2:4">
      <c r="B338">
        <f t="shared" si="12"/>
        <v>2034</v>
      </c>
      <c r="C338">
        <f t="shared" si="13"/>
        <v>1</v>
      </c>
      <c r="D338" s="29">
        <v>47965.572999999997</v>
      </c>
    </row>
    <row r="339" spans="2:4">
      <c r="B339">
        <f t="shared" si="12"/>
        <v>2034</v>
      </c>
      <c r="C339">
        <f t="shared" si="13"/>
        <v>2</v>
      </c>
      <c r="D339" s="29">
        <v>47996.593999999997</v>
      </c>
    </row>
    <row r="340" spans="2:4">
      <c r="B340">
        <f t="shared" si="12"/>
        <v>2034</v>
      </c>
      <c r="C340">
        <f t="shared" si="13"/>
        <v>3</v>
      </c>
      <c r="D340" s="29">
        <v>48009.735999999997</v>
      </c>
    </row>
    <row r="341" spans="2:4">
      <c r="B341">
        <f t="shared" si="12"/>
        <v>2034</v>
      </c>
      <c r="C341">
        <f t="shared" si="13"/>
        <v>4</v>
      </c>
      <c r="D341" s="29">
        <v>48018.243000000002</v>
      </c>
    </row>
    <row r="342" spans="2:4">
      <c r="B342">
        <f t="shared" si="12"/>
        <v>2034</v>
      </c>
      <c r="C342">
        <f t="shared" si="13"/>
        <v>5</v>
      </c>
      <c r="D342" s="29">
        <v>48021.847000000002</v>
      </c>
    </row>
    <row r="343" spans="2:4">
      <c r="B343">
        <f t="shared" si="12"/>
        <v>2034</v>
      </c>
      <c r="C343">
        <f t="shared" si="13"/>
        <v>6</v>
      </c>
      <c r="D343" s="29">
        <v>48023.374000000003</v>
      </c>
    </row>
    <row r="344" spans="2:4">
      <c r="B344">
        <f t="shared" si="12"/>
        <v>2034</v>
      </c>
      <c r="C344">
        <f t="shared" si="13"/>
        <v>7</v>
      </c>
      <c r="D344" s="29">
        <v>48026.379000000001</v>
      </c>
    </row>
    <row r="345" spans="2:4">
      <c r="B345">
        <f t="shared" si="12"/>
        <v>2034</v>
      </c>
      <c r="C345">
        <f t="shared" si="13"/>
        <v>8</v>
      </c>
      <c r="D345" s="29">
        <v>48027.652000000002</v>
      </c>
    </row>
    <row r="346" spans="2:4">
      <c r="B346">
        <f t="shared" si="12"/>
        <v>2034</v>
      </c>
      <c r="C346">
        <f t="shared" si="13"/>
        <v>9</v>
      </c>
      <c r="D346" s="29">
        <v>48028.190999999999</v>
      </c>
    </row>
    <row r="347" spans="2:4">
      <c r="B347">
        <f t="shared" si="12"/>
        <v>2034</v>
      </c>
      <c r="C347">
        <f t="shared" si="13"/>
        <v>10</v>
      </c>
      <c r="D347" s="29">
        <v>48031.523999999998</v>
      </c>
    </row>
    <row r="348" spans="2:4">
      <c r="B348">
        <f t="shared" si="12"/>
        <v>2034</v>
      </c>
      <c r="C348">
        <f t="shared" si="13"/>
        <v>11</v>
      </c>
      <c r="D348" s="29">
        <v>48032.934999999998</v>
      </c>
    </row>
    <row r="349" spans="2:4">
      <c r="B349">
        <f t="shared" si="12"/>
        <v>2034</v>
      </c>
      <c r="C349">
        <f t="shared" si="13"/>
        <v>12</v>
      </c>
      <c r="D349" s="29">
        <v>48033.533000000003</v>
      </c>
    </row>
    <row r="350" spans="2:4">
      <c r="B350">
        <f t="shared" si="12"/>
        <v>2035</v>
      </c>
      <c r="C350">
        <f t="shared" si="13"/>
        <v>1</v>
      </c>
      <c r="D350" s="29">
        <v>48103.667999999998</v>
      </c>
    </row>
    <row r="351" spans="2:4">
      <c r="B351">
        <f t="shared" si="12"/>
        <v>2035</v>
      </c>
      <c r="C351">
        <f t="shared" si="13"/>
        <v>2</v>
      </c>
      <c r="D351" s="29">
        <v>48133.379000000001</v>
      </c>
    </row>
    <row r="352" spans="2:4">
      <c r="B352">
        <f t="shared" si="12"/>
        <v>2035</v>
      </c>
      <c r="C352">
        <f t="shared" si="13"/>
        <v>3</v>
      </c>
      <c r="D352" s="29">
        <v>48145.966</v>
      </c>
    </row>
    <row r="353" spans="2:4">
      <c r="B353">
        <f t="shared" si="12"/>
        <v>2035</v>
      </c>
      <c r="C353">
        <f t="shared" si="13"/>
        <v>4</v>
      </c>
      <c r="D353" s="29">
        <v>48154.853000000003</v>
      </c>
    </row>
    <row r="354" spans="2:4">
      <c r="B354">
        <f t="shared" si="12"/>
        <v>2035</v>
      </c>
      <c r="C354">
        <f t="shared" si="13"/>
        <v>5</v>
      </c>
      <c r="D354" s="29">
        <v>48158.618999999999</v>
      </c>
    </row>
    <row r="355" spans="2:4">
      <c r="B355">
        <f t="shared" si="12"/>
        <v>2035</v>
      </c>
      <c r="C355">
        <f t="shared" si="13"/>
        <v>6</v>
      </c>
      <c r="D355" s="29">
        <v>48160.214</v>
      </c>
    </row>
    <row r="356" spans="2:4">
      <c r="B356">
        <f t="shared" si="12"/>
        <v>2035</v>
      </c>
      <c r="C356">
        <f t="shared" si="13"/>
        <v>7</v>
      </c>
      <c r="D356" s="29">
        <v>48163.773999999998</v>
      </c>
    </row>
    <row r="357" spans="2:4">
      <c r="B357">
        <f t="shared" si="12"/>
        <v>2035</v>
      </c>
      <c r="C357">
        <f t="shared" si="13"/>
        <v>8</v>
      </c>
      <c r="D357" s="29">
        <v>48165.283000000003</v>
      </c>
    </row>
    <row r="358" spans="2:4">
      <c r="B358">
        <f t="shared" si="12"/>
        <v>2035</v>
      </c>
      <c r="C358">
        <f t="shared" si="13"/>
        <v>9</v>
      </c>
      <c r="D358" s="29">
        <v>48165.921999999999</v>
      </c>
    </row>
    <row r="359" spans="2:4">
      <c r="B359">
        <f t="shared" si="12"/>
        <v>2035</v>
      </c>
      <c r="C359">
        <f t="shared" si="13"/>
        <v>10</v>
      </c>
      <c r="D359" s="29">
        <v>48169.58</v>
      </c>
    </row>
    <row r="360" spans="2:4">
      <c r="B360">
        <f t="shared" si="12"/>
        <v>2035</v>
      </c>
      <c r="C360">
        <f t="shared" si="13"/>
        <v>11</v>
      </c>
      <c r="D360" s="29">
        <v>48171.129000000001</v>
      </c>
    </row>
    <row r="361" spans="2:4">
      <c r="B361">
        <f t="shared" si="12"/>
        <v>2035</v>
      </c>
      <c r="C361">
        <f t="shared" si="13"/>
        <v>12</v>
      </c>
      <c r="D361" s="29">
        <v>48171.786</v>
      </c>
    </row>
    <row r="362" spans="2:4">
      <c r="B362">
        <f t="shared" si="12"/>
        <v>2036</v>
      </c>
      <c r="C362">
        <f t="shared" si="13"/>
        <v>1</v>
      </c>
      <c r="D362" s="29">
        <v>48243.002999999997</v>
      </c>
    </row>
    <row r="363" spans="2:4">
      <c r="B363">
        <f t="shared" si="12"/>
        <v>2036</v>
      </c>
      <c r="C363">
        <f t="shared" si="13"/>
        <v>2</v>
      </c>
      <c r="D363" s="29">
        <v>48273.173000000003</v>
      </c>
    </row>
    <row r="364" spans="2:4">
      <c r="B364">
        <f t="shared" si="12"/>
        <v>2036</v>
      </c>
      <c r="C364">
        <f t="shared" si="13"/>
        <v>3</v>
      </c>
      <c r="D364" s="29">
        <v>48285.953000000001</v>
      </c>
    </row>
    <row r="365" spans="2:4">
      <c r="B365">
        <f t="shared" si="12"/>
        <v>2036</v>
      </c>
      <c r="C365">
        <f t="shared" si="13"/>
        <v>4</v>
      </c>
      <c r="D365" s="29">
        <v>48294.2</v>
      </c>
    </row>
    <row r="366" spans="2:4">
      <c r="B366">
        <f t="shared" si="12"/>
        <v>2036</v>
      </c>
      <c r="C366">
        <f t="shared" si="13"/>
        <v>5</v>
      </c>
      <c r="D366" s="29">
        <v>48297.694000000003</v>
      </c>
    </row>
    <row r="367" spans="2:4">
      <c r="B367">
        <f t="shared" si="12"/>
        <v>2036</v>
      </c>
      <c r="C367">
        <f t="shared" si="13"/>
        <v>6</v>
      </c>
      <c r="D367" s="29">
        <v>48299.173999999999</v>
      </c>
    </row>
    <row r="368" spans="2:4">
      <c r="B368">
        <f t="shared" si="12"/>
        <v>2036</v>
      </c>
      <c r="C368">
        <f t="shared" si="13"/>
        <v>7</v>
      </c>
      <c r="D368" s="29">
        <v>48302.85</v>
      </c>
    </row>
    <row r="369" spans="2:4">
      <c r="B369">
        <f t="shared" si="12"/>
        <v>2036</v>
      </c>
      <c r="C369">
        <f t="shared" si="13"/>
        <v>8</v>
      </c>
      <c r="D369" s="29">
        <v>48304.406999999999</v>
      </c>
    </row>
    <row r="370" spans="2:4">
      <c r="B370">
        <f t="shared" si="12"/>
        <v>2036</v>
      </c>
      <c r="C370">
        <f t="shared" si="13"/>
        <v>9</v>
      </c>
      <c r="D370" s="29">
        <v>48305.067000000003</v>
      </c>
    </row>
    <row r="371" spans="2:4">
      <c r="B371">
        <f t="shared" si="12"/>
        <v>2036</v>
      </c>
      <c r="C371">
        <f t="shared" si="13"/>
        <v>10</v>
      </c>
      <c r="D371" s="29">
        <v>48308.904000000002</v>
      </c>
    </row>
    <row r="372" spans="2:4">
      <c r="B372">
        <f t="shared" ref="B372:B435" si="14">IF(C372=1,B371+1,B371)</f>
        <v>2036</v>
      </c>
      <c r="C372">
        <f t="shared" ref="C372:C435" si="15">IF(C371=12,1,C371+1)</f>
        <v>11</v>
      </c>
      <c r="D372" s="29">
        <v>48310.53</v>
      </c>
    </row>
    <row r="373" spans="2:4">
      <c r="B373">
        <f t="shared" si="14"/>
        <v>2036</v>
      </c>
      <c r="C373">
        <f t="shared" si="15"/>
        <v>12</v>
      </c>
      <c r="D373" s="29">
        <v>48311.218000000001</v>
      </c>
    </row>
    <row r="374" spans="2:4">
      <c r="B374">
        <f t="shared" si="14"/>
        <v>2037</v>
      </c>
      <c r="C374">
        <f t="shared" si="15"/>
        <v>1</v>
      </c>
      <c r="D374" s="29">
        <v>48383.103000000003</v>
      </c>
    </row>
    <row r="375" spans="2:4">
      <c r="B375">
        <f t="shared" si="14"/>
        <v>2037</v>
      </c>
      <c r="C375">
        <f t="shared" si="15"/>
        <v>2</v>
      </c>
      <c r="D375" s="29">
        <v>48413.555</v>
      </c>
    </row>
    <row r="376" spans="2:4">
      <c r="B376">
        <f t="shared" si="14"/>
        <v>2037</v>
      </c>
      <c r="C376">
        <f t="shared" si="15"/>
        <v>3</v>
      </c>
      <c r="D376" s="29">
        <v>48426.455000000002</v>
      </c>
    </row>
    <row r="377" spans="2:4">
      <c r="B377">
        <f t="shared" si="14"/>
        <v>2037</v>
      </c>
      <c r="C377">
        <f t="shared" si="15"/>
        <v>4</v>
      </c>
      <c r="D377" s="29">
        <v>48435.838000000003</v>
      </c>
    </row>
    <row r="378" spans="2:4">
      <c r="B378">
        <f t="shared" si="14"/>
        <v>2037</v>
      </c>
      <c r="C378">
        <f t="shared" si="15"/>
        <v>5</v>
      </c>
      <c r="D378" s="29">
        <v>48439.811999999998</v>
      </c>
    </row>
    <row r="379" spans="2:4">
      <c r="B379">
        <f t="shared" si="14"/>
        <v>2037</v>
      </c>
      <c r="C379">
        <f t="shared" si="15"/>
        <v>6</v>
      </c>
      <c r="D379" s="29">
        <v>48441.495999999999</v>
      </c>
    </row>
    <row r="380" spans="2:4">
      <c r="B380">
        <f t="shared" si="14"/>
        <v>2037</v>
      </c>
      <c r="C380">
        <f t="shared" si="15"/>
        <v>7</v>
      </c>
      <c r="D380" s="29">
        <v>48446.883000000002</v>
      </c>
    </row>
    <row r="381" spans="2:4">
      <c r="B381">
        <f t="shared" si="14"/>
        <v>2037</v>
      </c>
      <c r="C381">
        <f t="shared" si="15"/>
        <v>8</v>
      </c>
      <c r="D381" s="29">
        <v>48449.165000000001</v>
      </c>
    </row>
    <row r="382" spans="2:4">
      <c r="B382">
        <f t="shared" si="14"/>
        <v>2037</v>
      </c>
      <c r="C382">
        <f t="shared" si="15"/>
        <v>9</v>
      </c>
      <c r="D382" s="29">
        <v>48450.131999999998</v>
      </c>
    </row>
    <row r="383" spans="2:4">
      <c r="B383">
        <f t="shared" si="14"/>
        <v>2037</v>
      </c>
      <c r="C383">
        <f t="shared" si="15"/>
        <v>10</v>
      </c>
      <c r="D383" s="29">
        <v>48454.661999999997</v>
      </c>
    </row>
    <row r="384" spans="2:4">
      <c r="B384">
        <f t="shared" si="14"/>
        <v>2037</v>
      </c>
      <c r="C384">
        <f t="shared" si="15"/>
        <v>11</v>
      </c>
      <c r="D384" s="29">
        <v>48456.580999999998</v>
      </c>
    </row>
    <row r="385" spans="2:4">
      <c r="B385">
        <f t="shared" si="14"/>
        <v>2037</v>
      </c>
      <c r="C385">
        <f t="shared" si="15"/>
        <v>12</v>
      </c>
      <c r="D385" s="29">
        <v>48457.394</v>
      </c>
    </row>
    <row r="386" spans="2:4">
      <c r="B386">
        <f t="shared" si="14"/>
        <v>2038</v>
      </c>
      <c r="C386">
        <f t="shared" si="15"/>
        <v>1</v>
      </c>
      <c r="D386" s="29">
        <v>48530.023999999998</v>
      </c>
    </row>
    <row r="387" spans="2:4">
      <c r="B387">
        <f t="shared" si="14"/>
        <v>2038</v>
      </c>
      <c r="C387">
        <f t="shared" si="15"/>
        <v>2</v>
      </c>
      <c r="D387" s="29">
        <v>48560.792000000001</v>
      </c>
    </row>
    <row r="388" spans="2:4">
      <c r="B388">
        <f t="shared" si="14"/>
        <v>2038</v>
      </c>
      <c r="C388">
        <f t="shared" si="15"/>
        <v>3</v>
      </c>
      <c r="D388" s="29">
        <v>48573.826000000001</v>
      </c>
    </row>
    <row r="389" spans="2:4">
      <c r="B389">
        <f t="shared" si="14"/>
        <v>2038</v>
      </c>
      <c r="C389">
        <f t="shared" si="15"/>
        <v>4</v>
      </c>
      <c r="D389" s="29">
        <v>48583.508000000002</v>
      </c>
    </row>
    <row r="390" spans="2:4">
      <c r="B390">
        <f t="shared" si="14"/>
        <v>2038</v>
      </c>
      <c r="C390">
        <f t="shared" si="15"/>
        <v>5</v>
      </c>
      <c r="D390" s="29">
        <v>48587.61</v>
      </c>
    </row>
    <row r="391" spans="2:4">
      <c r="B391">
        <f t="shared" si="14"/>
        <v>2038</v>
      </c>
      <c r="C391">
        <f t="shared" si="15"/>
        <v>6</v>
      </c>
      <c r="D391" s="29">
        <v>48589.347999999998</v>
      </c>
    </row>
    <row r="392" spans="2:4">
      <c r="B392">
        <f t="shared" si="14"/>
        <v>2038</v>
      </c>
      <c r="C392">
        <f t="shared" si="15"/>
        <v>7</v>
      </c>
      <c r="D392" s="29">
        <v>48595.381000000001</v>
      </c>
    </row>
    <row r="393" spans="2:4">
      <c r="B393">
        <f t="shared" si="14"/>
        <v>2038</v>
      </c>
      <c r="C393">
        <f t="shared" si="15"/>
        <v>8</v>
      </c>
      <c r="D393" s="29">
        <v>48597.936999999998</v>
      </c>
    </row>
    <row r="394" spans="2:4">
      <c r="B394">
        <f t="shared" si="14"/>
        <v>2038</v>
      </c>
      <c r="C394">
        <f t="shared" si="15"/>
        <v>9</v>
      </c>
      <c r="D394" s="29">
        <v>48599.02</v>
      </c>
    </row>
    <row r="395" spans="2:4">
      <c r="B395">
        <f t="shared" si="14"/>
        <v>2038</v>
      </c>
      <c r="C395">
        <f t="shared" si="15"/>
        <v>10</v>
      </c>
      <c r="D395" s="29">
        <v>48603.608999999997</v>
      </c>
    </row>
    <row r="396" spans="2:4">
      <c r="B396">
        <f t="shared" si="14"/>
        <v>2038</v>
      </c>
      <c r="C396">
        <f t="shared" si="15"/>
        <v>11</v>
      </c>
      <c r="D396" s="29">
        <v>48605.553</v>
      </c>
    </row>
    <row r="397" spans="2:4">
      <c r="B397">
        <f t="shared" si="14"/>
        <v>2038</v>
      </c>
      <c r="C397">
        <f t="shared" si="15"/>
        <v>12</v>
      </c>
      <c r="D397" s="29">
        <v>48606.375999999997</v>
      </c>
    </row>
    <row r="398" spans="2:4">
      <c r="B398">
        <f t="shared" si="14"/>
        <v>2039</v>
      </c>
      <c r="C398">
        <f t="shared" si="15"/>
        <v>1</v>
      </c>
      <c r="D398" s="29">
        <v>48678.284</v>
      </c>
    </row>
    <row r="399" spans="2:4">
      <c r="B399">
        <f t="shared" si="14"/>
        <v>2039</v>
      </c>
      <c r="C399">
        <f t="shared" si="15"/>
        <v>2</v>
      </c>
      <c r="D399" s="29">
        <v>48708.745999999999</v>
      </c>
    </row>
    <row r="400" spans="2:4">
      <c r="B400">
        <f t="shared" si="14"/>
        <v>2039</v>
      </c>
      <c r="C400">
        <f t="shared" si="15"/>
        <v>3</v>
      </c>
      <c r="D400" s="29">
        <v>48721.650999999998</v>
      </c>
    </row>
    <row r="401" spans="2:4">
      <c r="B401">
        <f t="shared" si="14"/>
        <v>2039</v>
      </c>
      <c r="C401">
        <f t="shared" si="15"/>
        <v>4</v>
      </c>
      <c r="D401" s="29">
        <v>48731.375</v>
      </c>
    </row>
    <row r="402" spans="2:4">
      <c r="B402">
        <f t="shared" si="14"/>
        <v>2039</v>
      </c>
      <c r="C402">
        <f t="shared" si="15"/>
        <v>5</v>
      </c>
      <c r="D402" s="29">
        <v>48735.495000000003</v>
      </c>
    </row>
    <row r="403" spans="2:4">
      <c r="B403">
        <f t="shared" si="14"/>
        <v>2039</v>
      </c>
      <c r="C403">
        <f t="shared" si="15"/>
        <v>6</v>
      </c>
      <c r="D403" s="29">
        <v>48737.24</v>
      </c>
    </row>
    <row r="404" spans="2:4">
      <c r="B404">
        <f t="shared" si="14"/>
        <v>2039</v>
      </c>
      <c r="C404">
        <f t="shared" si="15"/>
        <v>7</v>
      </c>
      <c r="D404" s="29">
        <v>48742.898999999998</v>
      </c>
    </row>
    <row r="405" spans="2:4">
      <c r="B405">
        <f t="shared" si="14"/>
        <v>2039</v>
      </c>
      <c r="C405">
        <f t="shared" si="15"/>
        <v>8</v>
      </c>
      <c r="D405" s="29">
        <v>48745.296000000002</v>
      </c>
    </row>
    <row r="406" spans="2:4">
      <c r="B406">
        <f t="shared" si="14"/>
        <v>2039</v>
      </c>
      <c r="C406">
        <f t="shared" si="15"/>
        <v>9</v>
      </c>
      <c r="D406" s="29">
        <v>48746.311000000002</v>
      </c>
    </row>
    <row r="407" spans="2:4">
      <c r="B407">
        <f t="shared" si="14"/>
        <v>2039</v>
      </c>
      <c r="C407">
        <f t="shared" si="15"/>
        <v>10</v>
      </c>
      <c r="D407" s="29">
        <v>48751.533000000003</v>
      </c>
    </row>
    <row r="408" spans="2:4">
      <c r="B408">
        <f t="shared" si="14"/>
        <v>2039</v>
      </c>
      <c r="C408">
        <f t="shared" si="15"/>
        <v>11</v>
      </c>
      <c r="D408" s="29">
        <v>48753.745000000003</v>
      </c>
    </row>
    <row r="409" spans="2:4">
      <c r="B409">
        <f t="shared" si="14"/>
        <v>2039</v>
      </c>
      <c r="C409">
        <f t="shared" si="15"/>
        <v>12</v>
      </c>
      <c r="D409" s="29">
        <v>48754.682000000001</v>
      </c>
    </row>
    <row r="410" spans="2:4">
      <c r="B410">
        <f t="shared" si="14"/>
        <v>2040</v>
      </c>
      <c r="C410">
        <f t="shared" si="15"/>
        <v>1</v>
      </c>
      <c r="D410" s="29">
        <v>48827.483999999997</v>
      </c>
    </row>
    <row r="411" spans="2:4">
      <c r="B411">
        <f t="shared" si="14"/>
        <v>2040</v>
      </c>
      <c r="C411">
        <f t="shared" si="15"/>
        <v>2</v>
      </c>
      <c r="D411" s="29">
        <v>48858.324999999997</v>
      </c>
    </row>
    <row r="412" spans="2:4">
      <c r="B412">
        <f t="shared" si="14"/>
        <v>2040</v>
      </c>
      <c r="C412">
        <f t="shared" si="15"/>
        <v>3</v>
      </c>
      <c r="D412" s="29">
        <v>48871.39</v>
      </c>
    </row>
    <row r="413" spans="2:4">
      <c r="B413">
        <f t="shared" si="14"/>
        <v>2040</v>
      </c>
      <c r="C413">
        <f t="shared" si="15"/>
        <v>4</v>
      </c>
      <c r="D413" s="29">
        <v>48889.747000000003</v>
      </c>
    </row>
    <row r="414" spans="2:4">
      <c r="B414">
        <f t="shared" si="14"/>
        <v>2040</v>
      </c>
      <c r="C414">
        <f t="shared" si="15"/>
        <v>5</v>
      </c>
      <c r="D414" s="29">
        <v>48897.523000000001</v>
      </c>
    </row>
    <row r="415" spans="2:4">
      <c r="B415">
        <f t="shared" si="14"/>
        <v>2040</v>
      </c>
      <c r="C415">
        <f t="shared" si="15"/>
        <v>6</v>
      </c>
      <c r="D415" s="29">
        <v>48900.817999999999</v>
      </c>
    </row>
    <row r="416" spans="2:4">
      <c r="B416">
        <f t="shared" si="14"/>
        <v>2040</v>
      </c>
      <c r="C416">
        <f t="shared" si="15"/>
        <v>7</v>
      </c>
      <c r="D416" s="29">
        <v>48901.447999999997</v>
      </c>
    </row>
    <row r="417" spans="2:4">
      <c r="B417">
        <f t="shared" si="14"/>
        <v>2040</v>
      </c>
      <c r="C417">
        <f t="shared" si="15"/>
        <v>8</v>
      </c>
      <c r="D417" s="29">
        <v>48901.716</v>
      </c>
    </row>
    <row r="418" spans="2:4">
      <c r="B418">
        <f t="shared" si="14"/>
        <v>2040</v>
      </c>
      <c r="C418">
        <f t="shared" si="15"/>
        <v>9</v>
      </c>
      <c r="D418" s="29">
        <v>48901.828999999998</v>
      </c>
    </row>
    <row r="419" spans="2:4">
      <c r="B419">
        <f t="shared" si="14"/>
        <v>2040</v>
      </c>
      <c r="C419">
        <f t="shared" si="15"/>
        <v>10</v>
      </c>
      <c r="D419" s="29">
        <v>48902.936000000002</v>
      </c>
    </row>
    <row r="420" spans="2:4">
      <c r="B420">
        <f t="shared" si="14"/>
        <v>2040</v>
      </c>
      <c r="C420">
        <f t="shared" si="15"/>
        <v>11</v>
      </c>
      <c r="D420" s="29">
        <v>48903.406000000003</v>
      </c>
    </row>
    <row r="421" spans="2:4">
      <c r="B421">
        <f t="shared" si="14"/>
        <v>2040</v>
      </c>
      <c r="C421">
        <f t="shared" si="15"/>
        <v>12</v>
      </c>
      <c r="D421" s="29">
        <v>48903.603999999999</v>
      </c>
    </row>
    <row r="422" spans="2:4">
      <c r="B422">
        <f t="shared" si="14"/>
        <v>2041</v>
      </c>
      <c r="C422">
        <f t="shared" si="15"/>
        <v>1</v>
      </c>
      <c r="D422" s="29">
        <v>48975.517999999996</v>
      </c>
    </row>
    <row r="423" spans="2:4">
      <c r="B423">
        <f t="shared" si="14"/>
        <v>2041</v>
      </c>
      <c r="C423">
        <f t="shared" si="15"/>
        <v>2</v>
      </c>
      <c r="D423" s="29">
        <v>49005.983</v>
      </c>
    </row>
    <row r="424" spans="2:4">
      <c r="B424">
        <f t="shared" si="14"/>
        <v>2041</v>
      </c>
      <c r="C424">
        <f t="shared" si="15"/>
        <v>3</v>
      </c>
      <c r="D424" s="29">
        <v>49018.887999999999</v>
      </c>
    </row>
    <row r="425" spans="2:4">
      <c r="B425">
        <f t="shared" si="14"/>
        <v>2041</v>
      </c>
      <c r="C425">
        <f t="shared" si="15"/>
        <v>4</v>
      </c>
      <c r="D425" s="29">
        <v>49029.463000000003</v>
      </c>
    </row>
    <row r="426" spans="2:4">
      <c r="B426">
        <f t="shared" si="14"/>
        <v>2041</v>
      </c>
      <c r="C426">
        <f t="shared" si="15"/>
        <v>5</v>
      </c>
      <c r="D426" s="29">
        <v>49033.942999999999</v>
      </c>
    </row>
    <row r="427" spans="2:4">
      <c r="B427">
        <f t="shared" si="14"/>
        <v>2041</v>
      </c>
      <c r="C427">
        <f t="shared" si="15"/>
        <v>6</v>
      </c>
      <c r="D427" s="29">
        <v>49035.841</v>
      </c>
    </row>
    <row r="428" spans="2:4">
      <c r="B428">
        <f t="shared" si="14"/>
        <v>2041</v>
      </c>
      <c r="C428">
        <f t="shared" si="15"/>
        <v>7</v>
      </c>
      <c r="D428" s="29">
        <v>49041.913999999997</v>
      </c>
    </row>
    <row r="429" spans="2:4">
      <c r="B429">
        <f t="shared" si="14"/>
        <v>2041</v>
      </c>
      <c r="C429">
        <f t="shared" si="15"/>
        <v>8</v>
      </c>
      <c r="D429" s="29">
        <v>49044.485999999997</v>
      </c>
    </row>
    <row r="430" spans="2:4">
      <c r="B430">
        <f t="shared" si="14"/>
        <v>2041</v>
      </c>
      <c r="C430">
        <f t="shared" si="15"/>
        <v>9</v>
      </c>
      <c r="D430" s="29">
        <v>49045.576000000001</v>
      </c>
    </row>
    <row r="431" spans="2:4">
      <c r="B431">
        <f t="shared" si="14"/>
        <v>2041</v>
      </c>
      <c r="C431">
        <f t="shared" si="15"/>
        <v>10</v>
      </c>
      <c r="D431" s="29">
        <v>49051.614000000001</v>
      </c>
    </row>
    <row r="432" spans="2:4">
      <c r="B432">
        <f t="shared" si="14"/>
        <v>2041</v>
      </c>
      <c r="C432">
        <f t="shared" si="15"/>
        <v>11</v>
      </c>
      <c r="D432" s="29">
        <v>49054.171999999999</v>
      </c>
    </row>
    <row r="433" spans="2:4">
      <c r="B433">
        <f t="shared" si="14"/>
        <v>2041</v>
      </c>
      <c r="C433">
        <f t="shared" si="15"/>
        <v>12</v>
      </c>
      <c r="D433" s="29">
        <v>49055.256000000001</v>
      </c>
    </row>
    <row r="434" spans="2:4">
      <c r="B434">
        <f t="shared" si="14"/>
        <v>2042</v>
      </c>
      <c r="C434">
        <f t="shared" si="15"/>
        <v>1</v>
      </c>
      <c r="D434" s="29">
        <v>49128.345999999998</v>
      </c>
    </row>
    <row r="435" spans="2:4">
      <c r="B435">
        <f t="shared" si="14"/>
        <v>2042</v>
      </c>
      <c r="C435">
        <f t="shared" si="15"/>
        <v>2</v>
      </c>
      <c r="D435" s="29">
        <v>49159.307999999997</v>
      </c>
    </row>
    <row r="436" spans="2:4">
      <c r="B436">
        <f t="shared" ref="B436:B499" si="16">IF(C436=1,B435+1,B435)</f>
        <v>2042</v>
      </c>
      <c r="C436">
        <f t="shared" ref="C436:C499" si="17">IF(C435=12,1,C435+1)</f>
        <v>3</v>
      </c>
      <c r="D436" s="29">
        <v>49172.425000000003</v>
      </c>
    </row>
    <row r="437" spans="2:4">
      <c r="B437">
        <f t="shared" si="16"/>
        <v>2042</v>
      </c>
      <c r="C437">
        <f t="shared" si="17"/>
        <v>4</v>
      </c>
      <c r="D437" s="29">
        <v>49183.203000000001</v>
      </c>
    </row>
    <row r="438" spans="2:4">
      <c r="B438">
        <f t="shared" si="16"/>
        <v>2042</v>
      </c>
      <c r="C438">
        <f t="shared" si="17"/>
        <v>5</v>
      </c>
      <c r="D438" s="29">
        <v>49187.769</v>
      </c>
    </row>
    <row r="439" spans="2:4">
      <c r="B439">
        <f t="shared" si="16"/>
        <v>2042</v>
      </c>
      <c r="C439">
        <f t="shared" si="17"/>
        <v>6</v>
      </c>
      <c r="D439" s="29">
        <v>49189.703000000001</v>
      </c>
    </row>
    <row r="440" spans="2:4">
      <c r="B440">
        <f t="shared" si="16"/>
        <v>2042</v>
      </c>
      <c r="C440">
        <f t="shared" si="17"/>
        <v>7</v>
      </c>
      <c r="D440" s="29">
        <v>49195.970999999998</v>
      </c>
    </row>
    <row r="441" spans="2:4">
      <c r="B441">
        <f t="shared" si="16"/>
        <v>2042</v>
      </c>
      <c r="C441">
        <f t="shared" si="17"/>
        <v>8</v>
      </c>
      <c r="D441" s="29">
        <v>49198.627</v>
      </c>
    </row>
    <row r="442" spans="2:4">
      <c r="B442">
        <f t="shared" si="16"/>
        <v>2042</v>
      </c>
      <c r="C442">
        <f t="shared" si="17"/>
        <v>9</v>
      </c>
      <c r="D442" s="29">
        <v>49199.752</v>
      </c>
    </row>
    <row r="443" spans="2:4">
      <c r="B443">
        <f t="shared" si="16"/>
        <v>2042</v>
      </c>
      <c r="C443">
        <f t="shared" si="17"/>
        <v>10</v>
      </c>
      <c r="D443" s="29">
        <v>49206.142999999996</v>
      </c>
    </row>
    <row r="444" spans="2:4">
      <c r="B444">
        <f t="shared" si="16"/>
        <v>2042</v>
      </c>
      <c r="C444">
        <f t="shared" si="17"/>
        <v>11</v>
      </c>
      <c r="D444" s="29">
        <v>49208.85</v>
      </c>
    </row>
    <row r="445" spans="2:4">
      <c r="B445">
        <f t="shared" si="16"/>
        <v>2042</v>
      </c>
      <c r="C445">
        <f t="shared" si="17"/>
        <v>12</v>
      </c>
      <c r="D445" s="29">
        <v>49209.997000000003</v>
      </c>
    </row>
    <row r="446" spans="2:4">
      <c r="B446">
        <f t="shared" si="16"/>
        <v>2043</v>
      </c>
      <c r="C446">
        <f t="shared" si="17"/>
        <v>1</v>
      </c>
      <c r="D446" s="29">
        <v>49282.987000000001</v>
      </c>
    </row>
    <row r="447" spans="2:4">
      <c r="B447">
        <f t="shared" si="16"/>
        <v>2043</v>
      </c>
      <c r="C447">
        <f t="shared" si="17"/>
        <v>2</v>
      </c>
      <c r="D447" s="29">
        <v>49313.908000000003</v>
      </c>
    </row>
    <row r="448" spans="2:4">
      <c r="B448">
        <f t="shared" si="16"/>
        <v>2043</v>
      </c>
      <c r="C448">
        <f t="shared" si="17"/>
        <v>3</v>
      </c>
      <c r="D448" s="29">
        <v>49327.006000000001</v>
      </c>
    </row>
    <row r="449" spans="2:4">
      <c r="B449">
        <f t="shared" si="16"/>
        <v>2043</v>
      </c>
      <c r="C449">
        <f t="shared" si="17"/>
        <v>4</v>
      </c>
      <c r="D449" s="29">
        <v>49337.906999999999</v>
      </c>
    </row>
    <row r="450" spans="2:4">
      <c r="B450">
        <f t="shared" si="16"/>
        <v>2043</v>
      </c>
      <c r="C450">
        <f t="shared" si="17"/>
        <v>5</v>
      </c>
      <c r="D450" s="29">
        <v>49342.525000000001</v>
      </c>
    </row>
    <row r="451" spans="2:4">
      <c r="B451">
        <f t="shared" si="16"/>
        <v>2043</v>
      </c>
      <c r="C451">
        <f t="shared" si="17"/>
        <v>6</v>
      </c>
      <c r="D451" s="29">
        <v>49344.481</v>
      </c>
    </row>
    <row r="452" spans="2:4">
      <c r="B452">
        <f t="shared" si="16"/>
        <v>2043</v>
      </c>
      <c r="C452">
        <f t="shared" si="17"/>
        <v>7</v>
      </c>
      <c r="D452" s="29">
        <v>49351.082999999999</v>
      </c>
    </row>
    <row r="453" spans="2:4">
      <c r="B453">
        <f t="shared" si="16"/>
        <v>2043</v>
      </c>
      <c r="C453">
        <f t="shared" si="17"/>
        <v>8</v>
      </c>
      <c r="D453" s="29">
        <v>49353.88</v>
      </c>
    </row>
    <row r="454" spans="2:4">
      <c r="B454">
        <f t="shared" si="16"/>
        <v>2043</v>
      </c>
      <c r="C454">
        <f t="shared" si="17"/>
        <v>9</v>
      </c>
      <c r="D454" s="29">
        <v>49355.063999999998</v>
      </c>
    </row>
    <row r="455" spans="2:4">
      <c r="B455">
        <f t="shared" si="16"/>
        <v>2043</v>
      </c>
      <c r="C455">
        <f t="shared" si="17"/>
        <v>10</v>
      </c>
      <c r="D455" s="29">
        <v>49361.822999999997</v>
      </c>
    </row>
    <row r="456" spans="2:4">
      <c r="B456">
        <f t="shared" si="16"/>
        <v>2043</v>
      </c>
      <c r="C456">
        <f t="shared" si="17"/>
        <v>11</v>
      </c>
      <c r="D456" s="29">
        <v>49364.686000000002</v>
      </c>
    </row>
    <row r="457" spans="2:4">
      <c r="B457">
        <f t="shared" si="16"/>
        <v>2043</v>
      </c>
      <c r="C457">
        <f t="shared" si="17"/>
        <v>12</v>
      </c>
      <c r="D457" s="29">
        <v>49365.898999999998</v>
      </c>
    </row>
    <row r="458" spans="2:4">
      <c r="B458">
        <f t="shared" si="16"/>
        <v>2044</v>
      </c>
      <c r="C458">
        <f t="shared" si="17"/>
        <v>1</v>
      </c>
      <c r="D458" s="29">
        <v>49438.199000000001</v>
      </c>
    </row>
    <row r="459" spans="2:4">
      <c r="B459">
        <f t="shared" si="16"/>
        <v>2044</v>
      </c>
      <c r="C459">
        <f t="shared" si="17"/>
        <v>2</v>
      </c>
      <c r="D459" s="29">
        <v>49468.826999999997</v>
      </c>
    </row>
    <row r="460" spans="2:4">
      <c r="B460">
        <f t="shared" si="16"/>
        <v>2044</v>
      </c>
      <c r="C460">
        <f t="shared" si="17"/>
        <v>3</v>
      </c>
      <c r="D460" s="29">
        <v>49481.802000000003</v>
      </c>
    </row>
    <row r="461" spans="2:4">
      <c r="B461">
        <f t="shared" si="16"/>
        <v>2044</v>
      </c>
      <c r="C461">
        <f t="shared" si="17"/>
        <v>4</v>
      </c>
      <c r="D461" s="29">
        <v>49492.88</v>
      </c>
    </row>
    <row r="462" spans="2:4">
      <c r="B462">
        <f t="shared" si="16"/>
        <v>2044</v>
      </c>
      <c r="C462">
        <f t="shared" si="17"/>
        <v>5</v>
      </c>
      <c r="D462" s="29">
        <v>49497.572999999997</v>
      </c>
    </row>
    <row r="463" spans="2:4">
      <c r="B463">
        <f t="shared" si="16"/>
        <v>2044</v>
      </c>
      <c r="C463">
        <f t="shared" si="17"/>
        <v>6</v>
      </c>
      <c r="D463" s="29">
        <v>49499.561999999998</v>
      </c>
    </row>
    <row r="464" spans="2:4">
      <c r="B464">
        <f t="shared" si="16"/>
        <v>2044</v>
      </c>
      <c r="C464">
        <f t="shared" si="17"/>
        <v>7</v>
      </c>
      <c r="D464" s="29">
        <v>49506.652999999998</v>
      </c>
    </row>
    <row r="465" spans="2:4">
      <c r="B465">
        <f t="shared" si="16"/>
        <v>2044</v>
      </c>
      <c r="C465">
        <f t="shared" si="17"/>
        <v>8</v>
      </c>
      <c r="D465" s="29">
        <v>49509.656999999999</v>
      </c>
    </row>
    <row r="466" spans="2:4">
      <c r="B466">
        <f t="shared" si="16"/>
        <v>2044</v>
      </c>
      <c r="C466">
        <f t="shared" si="17"/>
        <v>9</v>
      </c>
      <c r="D466" s="29">
        <v>49510.928999999996</v>
      </c>
    </row>
    <row r="467" spans="2:4">
      <c r="B467">
        <f t="shared" si="16"/>
        <v>2044</v>
      </c>
      <c r="C467">
        <f t="shared" si="17"/>
        <v>10</v>
      </c>
      <c r="D467" s="29">
        <v>49517.974999999999</v>
      </c>
    </row>
    <row r="468" spans="2:4">
      <c r="B468">
        <f t="shared" si="16"/>
        <v>2044</v>
      </c>
      <c r="C468">
        <f t="shared" si="17"/>
        <v>11</v>
      </c>
      <c r="D468" s="29">
        <v>49520.959999999999</v>
      </c>
    </row>
    <row r="469" spans="2:4">
      <c r="B469">
        <f t="shared" si="16"/>
        <v>2044</v>
      </c>
      <c r="C469">
        <f t="shared" si="17"/>
        <v>12</v>
      </c>
      <c r="D469" s="29">
        <v>49522.224000000002</v>
      </c>
    </row>
    <row r="470" spans="2:4">
      <c r="B470">
        <f t="shared" si="16"/>
        <v>2045</v>
      </c>
      <c r="C470">
        <f t="shared" si="17"/>
        <v>1</v>
      </c>
      <c r="D470" s="29">
        <v>49592.303</v>
      </c>
    </row>
    <row r="471" spans="2:4">
      <c r="B471">
        <f t="shared" si="16"/>
        <v>2045</v>
      </c>
      <c r="C471">
        <f t="shared" si="17"/>
        <v>2</v>
      </c>
      <c r="D471" s="29">
        <v>49621.99</v>
      </c>
    </row>
    <row r="472" spans="2:4">
      <c r="B472">
        <f t="shared" si="16"/>
        <v>2045</v>
      </c>
      <c r="C472">
        <f t="shared" si="17"/>
        <v>3</v>
      </c>
      <c r="D472" s="29">
        <v>49634.565999999999</v>
      </c>
    </row>
    <row r="473" spans="2:4">
      <c r="B473">
        <f t="shared" si="16"/>
        <v>2045</v>
      </c>
      <c r="C473">
        <f t="shared" si="17"/>
        <v>4</v>
      </c>
      <c r="D473" s="29">
        <v>49644.014999999999</v>
      </c>
    </row>
    <row r="474" spans="2:4">
      <c r="B474">
        <f t="shared" si="16"/>
        <v>2045</v>
      </c>
      <c r="C474">
        <f t="shared" si="17"/>
        <v>5</v>
      </c>
      <c r="D474" s="29">
        <v>49648.017</v>
      </c>
    </row>
    <row r="475" spans="2:4">
      <c r="B475">
        <f t="shared" si="16"/>
        <v>2045</v>
      </c>
      <c r="C475">
        <f t="shared" si="17"/>
        <v>6</v>
      </c>
      <c r="D475" s="29">
        <v>49649.713000000003</v>
      </c>
    </row>
    <row r="476" spans="2:4">
      <c r="B476">
        <f t="shared" si="16"/>
        <v>2045</v>
      </c>
      <c r="C476">
        <f t="shared" si="17"/>
        <v>7</v>
      </c>
      <c r="D476" s="29">
        <v>49656.468999999997</v>
      </c>
    </row>
    <row r="477" spans="2:4">
      <c r="B477">
        <f t="shared" si="16"/>
        <v>2045</v>
      </c>
      <c r="C477">
        <f t="shared" si="17"/>
        <v>8</v>
      </c>
      <c r="D477" s="29">
        <v>49659.33</v>
      </c>
    </row>
    <row r="478" spans="2:4">
      <c r="B478">
        <f t="shared" si="16"/>
        <v>2045</v>
      </c>
      <c r="C478">
        <f t="shared" si="17"/>
        <v>9</v>
      </c>
      <c r="D478" s="29">
        <v>49660.542999999998</v>
      </c>
    </row>
    <row r="479" spans="2:4">
      <c r="B479">
        <f t="shared" si="16"/>
        <v>2045</v>
      </c>
      <c r="C479">
        <f t="shared" si="17"/>
        <v>10</v>
      </c>
      <c r="D479" s="29">
        <v>49666.307999999997</v>
      </c>
    </row>
    <row r="480" spans="2:4">
      <c r="B480">
        <f t="shared" si="16"/>
        <v>2045</v>
      </c>
      <c r="C480">
        <f t="shared" si="17"/>
        <v>11</v>
      </c>
      <c r="D480" s="29">
        <v>49668.75</v>
      </c>
    </row>
    <row r="481" spans="2:4">
      <c r="B481">
        <f t="shared" si="16"/>
        <v>2045</v>
      </c>
      <c r="C481">
        <f t="shared" si="17"/>
        <v>12</v>
      </c>
      <c r="D481" s="29">
        <v>49669.784</v>
      </c>
    </row>
    <row r="482" spans="2:4">
      <c r="B482">
        <f t="shared" si="16"/>
        <v>2046</v>
      </c>
      <c r="C482">
        <f t="shared" si="17"/>
        <v>1</v>
      </c>
      <c r="D482" s="29">
        <v>49739.536</v>
      </c>
    </row>
    <row r="483" spans="2:4">
      <c r="B483">
        <f t="shared" si="16"/>
        <v>2046</v>
      </c>
      <c r="C483">
        <f t="shared" si="17"/>
        <v>2</v>
      </c>
      <c r="D483" s="29">
        <v>49769.084000000003</v>
      </c>
    </row>
    <row r="484" spans="2:4">
      <c r="B484">
        <f t="shared" si="16"/>
        <v>2046</v>
      </c>
      <c r="C484">
        <f t="shared" si="17"/>
        <v>3</v>
      </c>
      <c r="D484" s="29">
        <v>49781.601999999999</v>
      </c>
    </row>
    <row r="485" spans="2:4">
      <c r="B485">
        <f t="shared" si="16"/>
        <v>2046</v>
      </c>
      <c r="C485">
        <f t="shared" si="17"/>
        <v>4</v>
      </c>
      <c r="D485" s="29">
        <v>49790.569000000003</v>
      </c>
    </row>
    <row r="486" spans="2:4">
      <c r="B486">
        <f t="shared" si="16"/>
        <v>2046</v>
      </c>
      <c r="C486">
        <f t="shared" si="17"/>
        <v>5</v>
      </c>
      <c r="D486" s="29">
        <v>49794.368000000002</v>
      </c>
    </row>
    <row r="487" spans="2:4">
      <c r="B487">
        <f t="shared" si="16"/>
        <v>2046</v>
      </c>
      <c r="C487">
        <f t="shared" si="17"/>
        <v>6</v>
      </c>
      <c r="D487" s="29">
        <v>49795.976999999999</v>
      </c>
    </row>
    <row r="488" spans="2:4">
      <c r="B488">
        <f t="shared" si="16"/>
        <v>2046</v>
      </c>
      <c r="C488">
        <f t="shared" si="17"/>
        <v>7</v>
      </c>
      <c r="D488" s="29">
        <v>49801.445</v>
      </c>
    </row>
    <row r="489" spans="2:4">
      <c r="B489">
        <f t="shared" si="16"/>
        <v>2046</v>
      </c>
      <c r="C489">
        <f t="shared" si="17"/>
        <v>8</v>
      </c>
      <c r="D489" s="29">
        <v>49803.760999999999</v>
      </c>
    </row>
    <row r="490" spans="2:4">
      <c r="B490">
        <f t="shared" si="16"/>
        <v>2046</v>
      </c>
      <c r="C490">
        <f t="shared" si="17"/>
        <v>9</v>
      </c>
      <c r="D490" s="29">
        <v>49804.743000000002</v>
      </c>
    </row>
    <row r="491" spans="2:4">
      <c r="B491">
        <f t="shared" si="16"/>
        <v>2046</v>
      </c>
      <c r="C491">
        <f t="shared" si="17"/>
        <v>10</v>
      </c>
      <c r="D491" s="29">
        <v>49811.383000000002</v>
      </c>
    </row>
    <row r="492" spans="2:4">
      <c r="B492">
        <f t="shared" si="16"/>
        <v>2046</v>
      </c>
      <c r="C492">
        <f t="shared" si="17"/>
        <v>11</v>
      </c>
      <c r="D492" s="29">
        <v>49814.196000000004</v>
      </c>
    </row>
    <row r="493" spans="2:4">
      <c r="B493">
        <f t="shared" si="16"/>
        <v>2046</v>
      </c>
      <c r="C493">
        <f t="shared" si="17"/>
        <v>12</v>
      </c>
      <c r="D493" s="29">
        <v>49815.387999999999</v>
      </c>
    </row>
    <row r="494" spans="2:4">
      <c r="B494">
        <f t="shared" si="16"/>
        <v>2047</v>
      </c>
      <c r="C494">
        <f t="shared" si="17"/>
        <v>1</v>
      </c>
      <c r="D494" s="29">
        <v>49887.61</v>
      </c>
    </row>
    <row r="495" spans="2:4">
      <c r="B495">
        <f t="shared" si="16"/>
        <v>2047</v>
      </c>
      <c r="C495">
        <f t="shared" si="17"/>
        <v>2</v>
      </c>
      <c r="D495" s="29">
        <v>49918.205000000002</v>
      </c>
    </row>
    <row r="496" spans="2:4">
      <c r="B496">
        <f t="shared" si="16"/>
        <v>2047</v>
      </c>
      <c r="C496">
        <f t="shared" si="17"/>
        <v>3</v>
      </c>
      <c r="D496" s="29">
        <v>49931.165999999997</v>
      </c>
    </row>
    <row r="497" spans="2:4">
      <c r="B497">
        <f t="shared" si="16"/>
        <v>2047</v>
      </c>
      <c r="C497">
        <f t="shared" si="17"/>
        <v>4</v>
      </c>
      <c r="D497" s="29">
        <v>49940.485999999997</v>
      </c>
    </row>
    <row r="498" spans="2:4">
      <c r="B498">
        <f t="shared" si="16"/>
        <v>2047</v>
      </c>
      <c r="C498">
        <f t="shared" si="17"/>
        <v>5</v>
      </c>
      <c r="D498" s="29">
        <v>49944.434000000001</v>
      </c>
    </row>
    <row r="499" spans="2:4">
      <c r="B499">
        <f t="shared" si="16"/>
        <v>2047</v>
      </c>
      <c r="C499">
        <f t="shared" si="17"/>
        <v>6</v>
      </c>
      <c r="D499" s="29">
        <v>49946.107000000004</v>
      </c>
    </row>
    <row r="500" spans="2:4">
      <c r="B500">
        <f t="shared" ref="B500:B541" si="18">IF(C500=1,B499+1,B499)</f>
        <v>2047</v>
      </c>
      <c r="C500">
        <f t="shared" ref="C500:C541" si="19">IF(C499=12,1,C499+1)</f>
        <v>7</v>
      </c>
      <c r="D500" s="29">
        <v>49951.027999999998</v>
      </c>
    </row>
    <row r="501" spans="2:4">
      <c r="B501">
        <f t="shared" si="18"/>
        <v>2047</v>
      </c>
      <c r="C501">
        <f t="shared" si="19"/>
        <v>8</v>
      </c>
      <c r="D501" s="29">
        <v>49953.112000000001</v>
      </c>
    </row>
    <row r="502" spans="2:4">
      <c r="B502">
        <f t="shared" si="18"/>
        <v>2047</v>
      </c>
      <c r="C502">
        <f t="shared" si="19"/>
        <v>9</v>
      </c>
      <c r="D502" s="29">
        <v>49953.995999999999</v>
      </c>
    </row>
    <row r="503" spans="2:4">
      <c r="B503">
        <f t="shared" si="18"/>
        <v>2047</v>
      </c>
      <c r="C503">
        <f t="shared" si="19"/>
        <v>10</v>
      </c>
      <c r="D503" s="29">
        <v>49960.372000000003</v>
      </c>
    </row>
    <row r="504" spans="2:4">
      <c r="B504">
        <f t="shared" si="18"/>
        <v>2047</v>
      </c>
      <c r="C504">
        <f t="shared" si="19"/>
        <v>11</v>
      </c>
      <c r="D504" s="29">
        <v>49963.072999999997</v>
      </c>
    </row>
    <row r="505" spans="2:4">
      <c r="B505">
        <f t="shared" si="18"/>
        <v>2047</v>
      </c>
      <c r="C505">
        <f t="shared" si="19"/>
        <v>12</v>
      </c>
      <c r="D505" s="29">
        <v>49964.216999999997</v>
      </c>
    </row>
    <row r="506" spans="2:4">
      <c r="B506">
        <f t="shared" si="18"/>
        <v>2048</v>
      </c>
      <c r="C506">
        <f t="shared" si="19"/>
        <v>1</v>
      </c>
      <c r="D506" s="29">
        <v>50016.406000000003</v>
      </c>
    </row>
    <row r="507" spans="2:4">
      <c r="B507">
        <f t="shared" si="18"/>
        <v>2048</v>
      </c>
      <c r="C507">
        <f t="shared" si="19"/>
        <v>2</v>
      </c>
      <c r="D507" s="29">
        <v>50038.514999999999</v>
      </c>
    </row>
    <row r="508" spans="2:4">
      <c r="B508">
        <f t="shared" si="18"/>
        <v>2048</v>
      </c>
      <c r="C508">
        <f t="shared" si="19"/>
        <v>3</v>
      </c>
      <c r="D508" s="29">
        <v>50047.881000000001</v>
      </c>
    </row>
    <row r="509" spans="2:4">
      <c r="B509">
        <f t="shared" si="18"/>
        <v>2048</v>
      </c>
      <c r="C509">
        <f t="shared" si="19"/>
        <v>4</v>
      </c>
      <c r="D509" s="29">
        <v>50050.991000000002</v>
      </c>
    </row>
    <row r="510" spans="2:4">
      <c r="B510">
        <f t="shared" si="18"/>
        <v>2048</v>
      </c>
      <c r="C510">
        <f t="shared" si="19"/>
        <v>5</v>
      </c>
      <c r="D510" s="29">
        <v>50052.309000000001</v>
      </c>
    </row>
    <row r="511" spans="2:4">
      <c r="B511">
        <f t="shared" si="18"/>
        <v>2048</v>
      </c>
      <c r="C511">
        <f t="shared" si="19"/>
        <v>6</v>
      </c>
      <c r="D511" s="29">
        <v>50052.866999999998</v>
      </c>
    </row>
    <row r="512" spans="2:4">
      <c r="B512">
        <f t="shared" si="18"/>
        <v>2048</v>
      </c>
      <c r="C512">
        <f t="shared" si="19"/>
        <v>7</v>
      </c>
      <c r="D512" s="29">
        <v>50053.417999999998</v>
      </c>
    </row>
    <row r="513" spans="2:4">
      <c r="B513">
        <f t="shared" si="18"/>
        <v>2048</v>
      </c>
      <c r="C513">
        <f t="shared" si="19"/>
        <v>8</v>
      </c>
      <c r="D513" s="29">
        <v>50053.650999999998</v>
      </c>
    </row>
    <row r="514" spans="2:4">
      <c r="B514">
        <f t="shared" si="18"/>
        <v>2048</v>
      </c>
      <c r="C514">
        <f t="shared" si="19"/>
        <v>9</v>
      </c>
      <c r="D514" s="29">
        <v>50053.75</v>
      </c>
    </row>
    <row r="515" spans="2:4">
      <c r="B515">
        <f t="shared" si="18"/>
        <v>2048</v>
      </c>
      <c r="C515">
        <f t="shared" si="19"/>
        <v>10</v>
      </c>
      <c r="D515" s="29">
        <v>50055.762000000002</v>
      </c>
    </row>
    <row r="516" spans="2:4">
      <c r="B516">
        <f t="shared" si="18"/>
        <v>2048</v>
      </c>
      <c r="C516">
        <f t="shared" si="19"/>
        <v>11</v>
      </c>
      <c r="D516" s="29">
        <v>50056.614999999998</v>
      </c>
    </row>
    <row r="517" spans="2:4">
      <c r="B517">
        <f t="shared" si="18"/>
        <v>2048</v>
      </c>
      <c r="C517">
        <f t="shared" si="19"/>
        <v>12</v>
      </c>
      <c r="D517" s="29">
        <v>50056.976000000002</v>
      </c>
    </row>
    <row r="518" spans="2:4">
      <c r="B518">
        <f t="shared" si="18"/>
        <v>2049</v>
      </c>
      <c r="C518">
        <f t="shared" si="19"/>
        <v>1</v>
      </c>
      <c r="D518" s="29">
        <v>50131.43</v>
      </c>
    </row>
    <row r="519" spans="2:4">
      <c r="B519">
        <f t="shared" si="18"/>
        <v>2049</v>
      </c>
      <c r="C519">
        <f t="shared" si="19"/>
        <v>2</v>
      </c>
      <c r="D519" s="29">
        <v>50162.970999999998</v>
      </c>
    </row>
    <row r="520" spans="2:4">
      <c r="B520">
        <f t="shared" si="18"/>
        <v>2049</v>
      </c>
      <c r="C520">
        <f t="shared" si="19"/>
        <v>3</v>
      </c>
      <c r="D520" s="29">
        <v>50176.332000000002</v>
      </c>
    </row>
    <row r="521" spans="2:4">
      <c r="B521">
        <f t="shared" si="18"/>
        <v>2049</v>
      </c>
      <c r="C521">
        <f t="shared" si="19"/>
        <v>4</v>
      </c>
      <c r="D521" s="29">
        <v>50180.014999999999</v>
      </c>
    </row>
    <row r="522" spans="2:4">
      <c r="B522">
        <f t="shared" si="18"/>
        <v>2049</v>
      </c>
      <c r="C522">
        <f t="shared" si="19"/>
        <v>5</v>
      </c>
      <c r="D522" s="29">
        <v>50181.574999999997</v>
      </c>
    </row>
    <row r="523" spans="2:4">
      <c r="B523">
        <f t="shared" si="18"/>
        <v>2049</v>
      </c>
      <c r="C523">
        <f t="shared" si="19"/>
        <v>6</v>
      </c>
      <c r="D523" s="29">
        <v>50182.235999999997</v>
      </c>
    </row>
    <row r="524" spans="2:4">
      <c r="B524">
        <f t="shared" si="18"/>
        <v>2049</v>
      </c>
      <c r="C524">
        <f t="shared" si="19"/>
        <v>7</v>
      </c>
      <c r="D524" s="29">
        <v>50181.752</v>
      </c>
    </row>
    <row r="525" spans="2:4">
      <c r="B525">
        <f t="shared" si="18"/>
        <v>2049</v>
      </c>
      <c r="C525">
        <f t="shared" si="19"/>
        <v>8</v>
      </c>
      <c r="D525" s="29">
        <v>50181.546999999999</v>
      </c>
    </row>
    <row r="526" spans="2:4">
      <c r="B526">
        <f t="shared" si="18"/>
        <v>2049</v>
      </c>
      <c r="C526">
        <f t="shared" si="19"/>
        <v>9</v>
      </c>
      <c r="D526" s="29">
        <v>50181.46</v>
      </c>
    </row>
    <row r="527" spans="2:4">
      <c r="B527">
        <f t="shared" si="18"/>
        <v>2049</v>
      </c>
      <c r="C527">
        <f t="shared" si="19"/>
        <v>10</v>
      </c>
      <c r="D527" s="29">
        <v>50182.498</v>
      </c>
    </row>
    <row r="528" spans="2:4">
      <c r="B528">
        <f t="shared" si="18"/>
        <v>2049</v>
      </c>
      <c r="C528">
        <f t="shared" si="19"/>
        <v>11</v>
      </c>
      <c r="D528" s="29">
        <v>50182.936999999998</v>
      </c>
    </row>
    <row r="529" spans="2:4">
      <c r="B529">
        <f t="shared" si="18"/>
        <v>2049</v>
      </c>
      <c r="C529">
        <f t="shared" si="19"/>
        <v>12</v>
      </c>
      <c r="D529" s="29">
        <v>50183.123</v>
      </c>
    </row>
    <row r="530" spans="2:4">
      <c r="B530">
        <f t="shared" si="18"/>
        <v>2050</v>
      </c>
      <c r="C530">
        <f t="shared" si="19"/>
        <v>1</v>
      </c>
      <c r="D530" s="29">
        <v>50260.402999999998</v>
      </c>
    </row>
    <row r="531" spans="2:4">
      <c r="B531">
        <f t="shared" si="18"/>
        <v>2050</v>
      </c>
      <c r="C531">
        <f t="shared" si="19"/>
        <v>2</v>
      </c>
      <c r="D531" s="29">
        <v>50293.141000000003</v>
      </c>
    </row>
    <row r="532" spans="2:4">
      <c r="B532">
        <f t="shared" si="18"/>
        <v>2050</v>
      </c>
      <c r="C532">
        <f t="shared" si="19"/>
        <v>3</v>
      </c>
      <c r="D532" s="29">
        <v>50307.008999999998</v>
      </c>
    </row>
    <row r="533" spans="2:4">
      <c r="B533">
        <f t="shared" si="18"/>
        <v>2050</v>
      </c>
      <c r="C533">
        <f t="shared" si="19"/>
        <v>4</v>
      </c>
      <c r="D533" s="29">
        <v>50309.748</v>
      </c>
    </row>
    <row r="534" spans="2:4">
      <c r="B534">
        <f t="shared" si="18"/>
        <v>2050</v>
      </c>
      <c r="C534">
        <f t="shared" si="19"/>
        <v>5</v>
      </c>
      <c r="D534" s="29">
        <v>50310.909</v>
      </c>
    </row>
    <row r="535" spans="2:4">
      <c r="B535">
        <f t="shared" si="18"/>
        <v>2050</v>
      </c>
      <c r="C535">
        <f t="shared" si="19"/>
        <v>6</v>
      </c>
      <c r="D535" s="29">
        <v>50311.4</v>
      </c>
    </row>
    <row r="536" spans="2:4">
      <c r="B536">
        <f t="shared" si="18"/>
        <v>2050</v>
      </c>
      <c r="C536">
        <f t="shared" si="19"/>
        <v>7</v>
      </c>
      <c r="D536" s="29">
        <v>50309.726999999999</v>
      </c>
    </row>
    <row r="537" spans="2:4">
      <c r="B537">
        <f t="shared" si="18"/>
        <v>2050</v>
      </c>
      <c r="C537">
        <f t="shared" si="19"/>
        <v>8</v>
      </c>
      <c r="D537" s="29">
        <v>50309.017999999996</v>
      </c>
    </row>
    <row r="538" spans="2:4">
      <c r="B538">
        <f t="shared" si="18"/>
        <v>2050</v>
      </c>
      <c r="C538">
        <f t="shared" si="19"/>
        <v>9</v>
      </c>
      <c r="D538" s="29">
        <v>50308.716999999997</v>
      </c>
    </row>
    <row r="539" spans="2:4">
      <c r="B539">
        <f t="shared" si="18"/>
        <v>2050</v>
      </c>
      <c r="C539">
        <f t="shared" si="19"/>
        <v>10</v>
      </c>
      <c r="D539" s="29">
        <v>50308.724000000002</v>
      </c>
    </row>
    <row r="540" spans="2:4">
      <c r="B540">
        <f t="shared" si="18"/>
        <v>2050</v>
      </c>
      <c r="C540">
        <f t="shared" si="19"/>
        <v>11</v>
      </c>
      <c r="D540" s="29">
        <v>50308.726999999999</v>
      </c>
    </row>
    <row r="541" spans="2:4">
      <c r="B541">
        <f t="shared" si="18"/>
        <v>2050</v>
      </c>
      <c r="C541">
        <f t="shared" si="19"/>
        <v>12</v>
      </c>
      <c r="D541" s="29">
        <v>50308.728000000003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27"/>
  <sheetViews>
    <sheetView topLeftCell="A13" workbookViewId="0">
      <selection activeCell="R25" sqref="R25"/>
    </sheetView>
  </sheetViews>
  <sheetFormatPr defaultRowHeight="14.5"/>
  <cols>
    <col min="2" max="2" width="10.81640625" bestFit="1" customWidth="1"/>
    <col min="3" max="3" width="13.26953125" bestFit="1" customWidth="1"/>
    <col min="4" max="4" width="17.81640625" bestFit="1" customWidth="1"/>
    <col min="5" max="5" width="13.26953125" customWidth="1"/>
    <col min="6" max="7" width="7.54296875" bestFit="1" customWidth="1"/>
    <col min="8" max="8" width="13.1796875" bestFit="1" customWidth="1"/>
    <col min="9" max="10" width="7.54296875" bestFit="1" customWidth="1"/>
    <col min="11" max="11" width="15.26953125" bestFit="1" customWidth="1"/>
    <col min="12" max="13" width="6.81640625" bestFit="1" customWidth="1"/>
    <col min="14" max="16" width="11.1796875" customWidth="1"/>
    <col min="17" max="17" width="15.7265625" customWidth="1"/>
    <col min="18" max="21" width="11.1796875" bestFit="1" customWidth="1"/>
    <col min="22" max="22" width="13.26953125" bestFit="1" customWidth="1"/>
    <col min="23" max="23" width="17.81640625" bestFit="1" customWidth="1"/>
    <col min="24" max="24" width="13.26953125" bestFit="1" customWidth="1"/>
    <col min="25" max="25" width="11.1796875" bestFit="1" customWidth="1"/>
    <col min="26" max="29" width="10" bestFit="1" customWidth="1"/>
  </cols>
  <sheetData>
    <row r="1" spans="1:25">
      <c r="A1" s="6" t="s">
        <v>2</v>
      </c>
      <c r="Q1" t="s">
        <v>9</v>
      </c>
    </row>
    <row r="2" spans="1:25">
      <c r="C2" s="3" t="str">
        <f>KUGS_River!C2</f>
        <v>2018 (2019BP)</v>
      </c>
      <c r="D2" s="3" t="s">
        <v>54</v>
      </c>
      <c r="E2" s="3" t="str">
        <f>KUGS_River!D2</f>
        <v>2018 (2018BP)</v>
      </c>
      <c r="F2" s="3">
        <f>KUGS_River!E2</f>
        <v>2018</v>
      </c>
      <c r="G2" s="3">
        <f>KUGS_River!F2</f>
        <v>2017</v>
      </c>
      <c r="H2" s="3" t="str">
        <f>KUGS_River!G2</f>
        <v>Five-Year Avg</v>
      </c>
      <c r="I2" s="3" t="str">
        <f>KUGS_River!H2</f>
        <v>Min</v>
      </c>
      <c r="J2" s="3" t="str">
        <f>KUGS_River!I2</f>
        <v>Max</v>
      </c>
      <c r="K2" s="3" t="str">
        <f>KUGS_River!J2</f>
        <v>Five-Year Range</v>
      </c>
      <c r="L2" s="3" t="str">
        <f>KUGS_River!K2</f>
        <v>v. Avg</v>
      </c>
      <c r="M2" s="3" t="str">
        <f>KUGS_River!L2</f>
        <v>YoY</v>
      </c>
      <c r="N2" s="3"/>
      <c r="O2" s="3"/>
      <c r="P2" s="3"/>
      <c r="Q2" s="32">
        <f>2013</f>
        <v>2013</v>
      </c>
      <c r="R2" s="3">
        <f>Q2+1</f>
        <v>2014</v>
      </c>
      <c r="S2" s="3">
        <f t="shared" ref="S2:U2" si="0">R2+1</f>
        <v>2015</v>
      </c>
      <c r="T2" s="3">
        <f t="shared" si="0"/>
        <v>2016</v>
      </c>
      <c r="U2" s="3">
        <f t="shared" si="0"/>
        <v>2017</v>
      </c>
      <c r="V2" t="str">
        <f>C2</f>
        <v>2018 (2019BP)</v>
      </c>
      <c r="W2" t="str">
        <f t="shared" ref="W2:X2" si="1">D2</f>
        <v>2018 (2019BP_REV)</v>
      </c>
      <c r="X2" t="str">
        <f t="shared" si="1"/>
        <v>2018 (2018BP)</v>
      </c>
      <c r="Y2" s="3">
        <f>U2+1</f>
        <v>2018</v>
      </c>
    </row>
    <row r="3" spans="1:25">
      <c r="B3" s="7" t="s">
        <v>10</v>
      </c>
      <c r="C3" s="4">
        <f>V3/1000</f>
        <v>106923.947418</v>
      </c>
      <c r="D3" s="4">
        <f>W3/1000</f>
        <v>0</v>
      </c>
      <c r="E3" s="4">
        <f>X3/1000</f>
        <v>104331.69502</v>
      </c>
      <c r="F3" s="4">
        <f>Y3/1000</f>
        <v>115084.895</v>
      </c>
      <c r="G3" s="4">
        <f t="shared" ref="G3:G14" si="2">U3/1000</f>
        <v>105739.16</v>
      </c>
      <c r="H3" s="4">
        <f t="shared" ref="H3:H14" si="3">AVERAGE(Q3:U3)/1000</f>
        <v>113019.194</v>
      </c>
      <c r="I3" s="4">
        <f t="shared" ref="I3:I14" si="4">MIN(Q3:U3)/1000</f>
        <v>105739.16</v>
      </c>
      <c r="J3" s="4">
        <f t="shared" ref="J3:J14" si="5">MAX(Q3:U3)/1000</f>
        <v>122768.05899999999</v>
      </c>
      <c r="K3" s="4">
        <f>J3-I3</f>
        <v>17028.89899999999</v>
      </c>
      <c r="L3" s="9">
        <f t="shared" ref="L3:L14" si="6">C3/H3-1</f>
        <v>-5.3931074592515782E-2</v>
      </c>
      <c r="M3" s="9">
        <f t="shared" ref="M3:M14" si="7">C3/G3-1</f>
        <v>1.120481208664792E-2</v>
      </c>
      <c r="N3" s="8"/>
      <c r="O3" s="8"/>
      <c r="P3" s="5"/>
      <c r="Q3" s="5">
        <v>114458093</v>
      </c>
      <c r="R3" s="5">
        <v>122768059</v>
      </c>
      <c r="S3" s="5">
        <v>114003557</v>
      </c>
      <c r="T3" s="5">
        <v>108127101</v>
      </c>
      <c r="U3" s="5">
        <v>105739160</v>
      </c>
      <c r="V3" s="5">
        <v>106923947.418</v>
      </c>
      <c r="W3" s="5"/>
      <c r="X3" s="5">
        <v>104331695.02</v>
      </c>
      <c r="Y3" s="5">
        <v>115084895</v>
      </c>
    </row>
    <row r="4" spans="1:25">
      <c r="B4" s="7" t="s">
        <v>11</v>
      </c>
      <c r="C4" s="4">
        <f t="shared" ref="C4:C14" si="8">V4/1000</f>
        <v>100768.67364299999</v>
      </c>
      <c r="D4" s="4">
        <f t="shared" ref="D4:D14" si="9">W4/1000</f>
        <v>0</v>
      </c>
      <c r="E4" s="4">
        <f t="shared" ref="E4:E14" si="10">X4/1000</f>
        <v>103558.47521999999</v>
      </c>
      <c r="F4" s="4">
        <f t="shared" ref="F4:F5" si="11">Y4/1000</f>
        <v>100787.955</v>
      </c>
      <c r="G4" s="4">
        <f t="shared" si="2"/>
        <v>93132.235000000001</v>
      </c>
      <c r="H4" s="4">
        <f t="shared" si="3"/>
        <v>106538.3944</v>
      </c>
      <c r="I4" s="4">
        <f t="shared" si="4"/>
        <v>93132.235000000001</v>
      </c>
      <c r="J4" s="4">
        <f t="shared" si="5"/>
        <v>114379.21400000001</v>
      </c>
      <c r="K4" s="4">
        <f t="shared" ref="K4:K14" si="12">J4-I4</f>
        <v>21246.979000000007</v>
      </c>
      <c r="L4" s="9">
        <f t="shared" si="6"/>
        <v>-5.415625784013145E-2</v>
      </c>
      <c r="M4" s="9">
        <f t="shared" si="7"/>
        <v>8.1995655349621721E-2</v>
      </c>
      <c r="N4" s="8"/>
      <c r="O4" s="8"/>
      <c r="P4" s="5"/>
      <c r="Q4" s="5">
        <v>111492557</v>
      </c>
      <c r="R4" s="5">
        <v>114379214</v>
      </c>
      <c r="S4" s="5">
        <v>110201357</v>
      </c>
      <c r="T4" s="5">
        <v>103486609</v>
      </c>
      <c r="U4" s="5">
        <v>93132235</v>
      </c>
      <c r="V4" s="5">
        <v>100768673.64299999</v>
      </c>
      <c r="W4" s="5"/>
      <c r="X4" s="5">
        <v>103558475.22</v>
      </c>
      <c r="Y4" s="5">
        <v>100787955</v>
      </c>
    </row>
    <row r="5" spans="1:25">
      <c r="B5" s="7" t="s">
        <v>12</v>
      </c>
      <c r="C5" s="4">
        <f t="shared" si="8"/>
        <v>95958.413812000013</v>
      </c>
      <c r="D5" s="4">
        <f t="shared" si="9"/>
        <v>0</v>
      </c>
      <c r="E5" s="4">
        <f t="shared" si="10"/>
        <v>100697.89024000001</v>
      </c>
      <c r="F5" s="4">
        <f t="shared" si="11"/>
        <v>90739.701000000001</v>
      </c>
      <c r="G5" s="4">
        <f t="shared" si="2"/>
        <v>89356.695000000007</v>
      </c>
      <c r="H5" s="4">
        <f t="shared" si="3"/>
        <v>101743.57640000001</v>
      </c>
      <c r="I5" s="4">
        <f t="shared" si="4"/>
        <v>89356.695000000007</v>
      </c>
      <c r="J5" s="4">
        <f t="shared" si="5"/>
        <v>108574.522</v>
      </c>
      <c r="K5" s="4">
        <f t="shared" si="12"/>
        <v>19217.82699999999</v>
      </c>
      <c r="L5" s="9">
        <f t="shared" si="6"/>
        <v>-5.6860224425922534E-2</v>
      </c>
      <c r="M5" s="9">
        <f t="shared" si="7"/>
        <v>7.3880516865580281E-2</v>
      </c>
      <c r="N5" s="8"/>
      <c r="O5" s="8"/>
      <c r="P5" s="5"/>
      <c r="Q5" s="5">
        <v>108574522</v>
      </c>
      <c r="R5" s="5">
        <v>107842988</v>
      </c>
      <c r="S5" s="5">
        <v>107980669</v>
      </c>
      <c r="T5" s="5">
        <v>94963008</v>
      </c>
      <c r="U5" s="5">
        <v>89356695</v>
      </c>
      <c r="V5" s="5">
        <v>95958413.812000006</v>
      </c>
      <c r="W5" s="5"/>
      <c r="X5" s="5">
        <v>100697890.24000001</v>
      </c>
      <c r="Y5" s="5">
        <v>90739701</v>
      </c>
    </row>
    <row r="6" spans="1:25">
      <c r="B6" s="7" t="s">
        <v>13</v>
      </c>
      <c r="C6" s="4">
        <f t="shared" si="8"/>
        <v>95593.734368000005</v>
      </c>
      <c r="D6" s="4">
        <f t="shared" si="9"/>
        <v>0</v>
      </c>
      <c r="E6" s="4">
        <f t="shared" si="10"/>
        <v>91859.069010000007</v>
      </c>
      <c r="F6" s="4"/>
      <c r="G6" s="4">
        <f t="shared" si="2"/>
        <v>95154.058999999994</v>
      </c>
      <c r="H6" s="4">
        <f t="shared" si="3"/>
        <v>95848.478400000007</v>
      </c>
      <c r="I6" s="4">
        <f t="shared" si="4"/>
        <v>93004.441000000006</v>
      </c>
      <c r="J6" s="4">
        <f t="shared" si="5"/>
        <v>102795.83199999999</v>
      </c>
      <c r="K6" s="4">
        <f t="shared" si="12"/>
        <v>9791.3909999999887</v>
      </c>
      <c r="L6" s="9">
        <f t="shared" si="6"/>
        <v>-2.657778571474978E-3</v>
      </c>
      <c r="M6" s="9">
        <f t="shared" si="7"/>
        <v>4.6206685518273005E-3</v>
      </c>
      <c r="N6" s="8"/>
      <c r="O6" s="8"/>
      <c r="P6" s="5"/>
      <c r="Q6" s="5">
        <v>102795832</v>
      </c>
      <c r="R6" s="5">
        <v>95190469</v>
      </c>
      <c r="S6" s="5">
        <v>93097591</v>
      </c>
      <c r="T6" s="5">
        <v>93004441</v>
      </c>
      <c r="U6" s="5">
        <v>95154059</v>
      </c>
      <c r="V6" s="5">
        <v>95593734.368000001</v>
      </c>
      <c r="W6" s="5"/>
      <c r="X6" s="5">
        <v>91859069.010000005</v>
      </c>
      <c r="Y6" s="5"/>
    </row>
    <row r="7" spans="1:25">
      <c r="B7" s="7" t="s">
        <v>8</v>
      </c>
      <c r="C7" s="4">
        <f t="shared" si="8"/>
        <v>98261.439691000007</v>
      </c>
      <c r="D7" s="4">
        <f t="shared" si="9"/>
        <v>0</v>
      </c>
      <c r="E7" s="4">
        <f t="shared" si="10"/>
        <v>95584.685819999999</v>
      </c>
      <c r="F7" s="4"/>
      <c r="G7" s="4">
        <f t="shared" si="2"/>
        <v>99889.120999999999</v>
      </c>
      <c r="H7" s="4">
        <f t="shared" si="3"/>
        <v>99391.349400000006</v>
      </c>
      <c r="I7" s="4">
        <f t="shared" si="4"/>
        <v>95252.463000000003</v>
      </c>
      <c r="J7" s="4">
        <f t="shared" si="5"/>
        <v>103383.50599999999</v>
      </c>
      <c r="K7" s="4">
        <f t="shared" si="12"/>
        <v>8131.0429999999906</v>
      </c>
      <c r="L7" s="9">
        <f t="shared" si="6"/>
        <v>-1.1368290256858149E-2</v>
      </c>
      <c r="M7" s="9">
        <f t="shared" si="7"/>
        <v>-1.6294880690761016E-2</v>
      </c>
      <c r="N7" s="8"/>
      <c r="O7" s="8"/>
      <c r="P7" s="5"/>
      <c r="Q7" s="5">
        <v>100863180</v>
      </c>
      <c r="R7" s="5">
        <v>103383506</v>
      </c>
      <c r="S7" s="5">
        <v>97568477</v>
      </c>
      <c r="T7" s="5">
        <v>95252463</v>
      </c>
      <c r="U7" s="5">
        <v>99889121</v>
      </c>
      <c r="V7" s="5">
        <v>98261439.691</v>
      </c>
      <c r="W7" s="5"/>
      <c r="X7" s="5">
        <v>95584685.819999993</v>
      </c>
      <c r="Y7" s="5"/>
    </row>
    <row r="8" spans="1:25">
      <c r="B8" s="7" t="s">
        <v>14</v>
      </c>
      <c r="C8" s="4">
        <f t="shared" si="8"/>
        <v>113332.05061200001</v>
      </c>
      <c r="D8" s="4">
        <f t="shared" si="9"/>
        <v>0</v>
      </c>
      <c r="E8" s="4">
        <f t="shared" si="10"/>
        <v>114899.40398999999</v>
      </c>
      <c r="F8" s="4"/>
      <c r="G8" s="4">
        <f t="shared" si="2"/>
        <v>122071.606</v>
      </c>
      <c r="H8" s="4">
        <f t="shared" si="3"/>
        <v>121456.09020000001</v>
      </c>
      <c r="I8" s="4">
        <f t="shared" si="4"/>
        <v>119805.103</v>
      </c>
      <c r="J8" s="4">
        <f t="shared" si="5"/>
        <v>122909.577</v>
      </c>
      <c r="K8" s="4">
        <f t="shared" si="12"/>
        <v>3104.474000000002</v>
      </c>
      <c r="L8" s="9">
        <f t="shared" si="6"/>
        <v>-6.6888696767879341E-2</v>
      </c>
      <c r="M8" s="9">
        <f t="shared" si="7"/>
        <v>-7.1593679106671138E-2</v>
      </c>
      <c r="N8" s="8"/>
      <c r="O8" s="8"/>
      <c r="Q8" s="5">
        <v>122909577</v>
      </c>
      <c r="R8" s="5">
        <v>121570631</v>
      </c>
      <c r="S8" s="5">
        <v>119805103</v>
      </c>
      <c r="T8" s="5">
        <v>120923534</v>
      </c>
      <c r="U8" s="5">
        <v>122071606</v>
      </c>
      <c r="V8" s="5">
        <v>113332050.612</v>
      </c>
      <c r="W8" s="5"/>
      <c r="X8" s="5">
        <v>114899403.98999999</v>
      </c>
    </row>
    <row r="9" spans="1:25">
      <c r="B9" s="7" t="s">
        <v>15</v>
      </c>
      <c r="C9" s="4">
        <f t="shared" si="8"/>
        <v>130989.88578</v>
      </c>
      <c r="D9" s="4">
        <f t="shared" si="9"/>
        <v>0</v>
      </c>
      <c r="E9" s="4">
        <f t="shared" si="10"/>
        <v>128902.42685999999</v>
      </c>
      <c r="F9" s="4"/>
      <c r="G9" s="4">
        <f t="shared" si="2"/>
        <v>131214.753</v>
      </c>
      <c r="H9" s="4">
        <f t="shared" si="3"/>
        <v>132718.64740000002</v>
      </c>
      <c r="I9" s="4">
        <f t="shared" si="4"/>
        <v>129169.86599999999</v>
      </c>
      <c r="J9" s="4">
        <f t="shared" si="5"/>
        <v>135946.22200000001</v>
      </c>
      <c r="K9" s="4">
        <f t="shared" si="12"/>
        <v>6776.3560000000143</v>
      </c>
      <c r="L9" s="9">
        <f t="shared" si="6"/>
        <v>-1.3025762798725027E-2</v>
      </c>
      <c r="M9" s="9">
        <f t="shared" si="7"/>
        <v>-1.7137342780350062E-3</v>
      </c>
      <c r="N9" s="8"/>
      <c r="O9" s="8"/>
      <c r="Q9" s="5">
        <v>132277218</v>
      </c>
      <c r="R9" s="5">
        <v>134985178</v>
      </c>
      <c r="S9" s="5">
        <v>129169866</v>
      </c>
      <c r="T9" s="5">
        <v>135946222</v>
      </c>
      <c r="U9" s="5">
        <v>131214753</v>
      </c>
      <c r="V9" s="5">
        <v>130989885.78</v>
      </c>
      <c r="W9" s="5"/>
      <c r="X9" s="5">
        <v>128902426.86</v>
      </c>
    </row>
    <row r="10" spans="1:25">
      <c r="B10" s="7" t="s">
        <v>16</v>
      </c>
      <c r="C10" s="4">
        <f t="shared" si="8"/>
        <v>131344.053247</v>
      </c>
      <c r="D10" s="4">
        <f t="shared" si="9"/>
        <v>0</v>
      </c>
      <c r="E10" s="4">
        <f t="shared" si="10"/>
        <v>129473.13231</v>
      </c>
      <c r="F10" s="4"/>
      <c r="G10" s="4">
        <f t="shared" si="2"/>
        <v>125230.88800000001</v>
      </c>
      <c r="H10" s="4">
        <f t="shared" si="3"/>
        <v>130686.67</v>
      </c>
      <c r="I10" s="4">
        <f t="shared" si="4"/>
        <v>121914.981</v>
      </c>
      <c r="J10" s="4">
        <f t="shared" si="5"/>
        <v>139615.573</v>
      </c>
      <c r="K10" s="4">
        <f t="shared" si="12"/>
        <v>17700.592000000004</v>
      </c>
      <c r="L10" s="9">
        <f t="shared" si="6"/>
        <v>5.0302241766508882E-3</v>
      </c>
      <c r="M10" s="9">
        <f t="shared" si="7"/>
        <v>4.8815155307371016E-2</v>
      </c>
      <c r="N10" s="8"/>
      <c r="O10" s="8"/>
      <c r="Q10" s="5">
        <v>133987711</v>
      </c>
      <c r="R10" s="5">
        <v>121914981</v>
      </c>
      <c r="S10" s="5">
        <v>132684197</v>
      </c>
      <c r="T10" s="5">
        <v>139615573</v>
      </c>
      <c r="U10" s="5">
        <v>125230888</v>
      </c>
      <c r="V10" s="5">
        <v>131344053.24699999</v>
      </c>
      <c r="W10" s="5"/>
      <c r="X10" s="5">
        <v>129473132.31</v>
      </c>
    </row>
    <row r="11" spans="1:25">
      <c r="B11" s="7" t="s">
        <v>17</v>
      </c>
      <c r="C11" s="4">
        <f t="shared" si="8"/>
        <v>126083.92436800001</v>
      </c>
      <c r="D11" s="4">
        <f t="shared" si="9"/>
        <v>0</v>
      </c>
      <c r="E11" s="4">
        <f t="shared" si="10"/>
        <v>125205.10407</v>
      </c>
      <c r="F11" s="4"/>
      <c r="G11" s="4">
        <f t="shared" si="2"/>
        <v>115038.09</v>
      </c>
      <c r="H11" s="4">
        <f t="shared" si="3"/>
        <v>130140.26820000001</v>
      </c>
      <c r="I11" s="4">
        <f t="shared" si="4"/>
        <v>115038.09</v>
      </c>
      <c r="J11" s="4">
        <f t="shared" si="5"/>
        <v>138865.41200000001</v>
      </c>
      <c r="K11" s="4">
        <f t="shared" si="12"/>
        <v>23827.322000000015</v>
      </c>
      <c r="L11" s="9">
        <f t="shared" si="6"/>
        <v>-3.1169013927082045E-2</v>
      </c>
      <c r="M11" s="9">
        <f t="shared" si="7"/>
        <v>9.6018930495108235E-2</v>
      </c>
      <c r="N11" s="8"/>
      <c r="O11" s="8"/>
      <c r="P11" s="3"/>
      <c r="Q11" s="5">
        <v>138061406</v>
      </c>
      <c r="R11" s="5">
        <v>128235012</v>
      </c>
      <c r="S11" s="5">
        <v>130501421</v>
      </c>
      <c r="T11" s="5">
        <v>138865412</v>
      </c>
      <c r="U11" s="5">
        <v>115038090</v>
      </c>
      <c r="V11" s="5">
        <v>126083924.368</v>
      </c>
      <c r="W11" s="5"/>
      <c r="X11" s="5">
        <v>125205104.07000001</v>
      </c>
    </row>
    <row r="12" spans="1:25">
      <c r="B12" s="7" t="s">
        <v>18</v>
      </c>
      <c r="C12" s="4">
        <f t="shared" si="8"/>
        <v>104029.78423399999</v>
      </c>
      <c r="D12" s="4">
        <f t="shared" si="9"/>
        <v>0</v>
      </c>
      <c r="E12" s="4">
        <f t="shared" si="10"/>
        <v>103038.27482000001</v>
      </c>
      <c r="F12" s="4"/>
      <c r="G12" s="4">
        <f t="shared" si="2"/>
        <v>105787.561</v>
      </c>
      <c r="H12" s="4">
        <f t="shared" si="3"/>
        <v>106070.803</v>
      </c>
      <c r="I12" s="4">
        <f t="shared" si="4"/>
        <v>103318.02</v>
      </c>
      <c r="J12" s="4">
        <f t="shared" si="5"/>
        <v>112907.755</v>
      </c>
      <c r="K12" s="4">
        <f t="shared" si="12"/>
        <v>9589.7350000000006</v>
      </c>
      <c r="L12" s="9">
        <f t="shared" si="6"/>
        <v>-1.9242041242961139E-2</v>
      </c>
      <c r="M12" s="9">
        <f t="shared" si="7"/>
        <v>-1.6616100696375868E-2</v>
      </c>
      <c r="N12" s="8"/>
      <c r="O12" s="8"/>
      <c r="P12" s="5"/>
      <c r="Q12" s="5">
        <v>112907755</v>
      </c>
      <c r="R12" s="5">
        <v>104957590</v>
      </c>
      <c r="S12" s="5">
        <v>103318020</v>
      </c>
      <c r="T12" s="5">
        <v>103383089</v>
      </c>
      <c r="U12" s="5">
        <v>105787561</v>
      </c>
      <c r="V12" s="5">
        <v>104029784.234</v>
      </c>
      <c r="W12" s="5"/>
      <c r="X12" s="5">
        <v>103038274.82000001</v>
      </c>
    </row>
    <row r="13" spans="1:25">
      <c r="B13" s="7" t="s">
        <v>19</v>
      </c>
      <c r="C13" s="4">
        <f t="shared" si="8"/>
        <v>91977.6391</v>
      </c>
      <c r="D13" s="4">
        <f t="shared" si="9"/>
        <v>0</v>
      </c>
      <c r="E13" s="4">
        <f t="shared" si="10"/>
        <v>92855.990810000003</v>
      </c>
      <c r="F13" s="4"/>
      <c r="G13" s="4">
        <f t="shared" si="2"/>
        <v>91722.538</v>
      </c>
      <c r="H13" s="4">
        <f t="shared" si="3"/>
        <v>94138.031199999998</v>
      </c>
      <c r="I13" s="4">
        <f t="shared" si="4"/>
        <v>91722.538</v>
      </c>
      <c r="J13" s="4">
        <f t="shared" si="5"/>
        <v>98577.413</v>
      </c>
      <c r="K13" s="4">
        <f t="shared" si="12"/>
        <v>6854.875</v>
      </c>
      <c r="L13" s="9">
        <f t="shared" si="6"/>
        <v>-2.2949195691273405E-2</v>
      </c>
      <c r="M13" s="9">
        <f t="shared" si="7"/>
        <v>2.7812259185413524E-3</v>
      </c>
      <c r="N13" s="8"/>
      <c r="O13" s="8"/>
      <c r="P13" s="5"/>
      <c r="Q13" s="5">
        <v>98577413</v>
      </c>
      <c r="R13" s="5">
        <v>94188763</v>
      </c>
      <c r="S13" s="5">
        <v>91784133</v>
      </c>
      <c r="T13" s="5">
        <v>94417309</v>
      </c>
      <c r="U13" s="5">
        <v>91722538</v>
      </c>
      <c r="V13" s="5">
        <v>91977639.099999994</v>
      </c>
      <c r="W13" s="5"/>
      <c r="X13" s="5">
        <v>92855990.810000002</v>
      </c>
    </row>
    <row r="14" spans="1:25">
      <c r="B14" s="7" t="s">
        <v>20</v>
      </c>
      <c r="C14" s="4">
        <f t="shared" si="8"/>
        <v>98151.533322000003</v>
      </c>
      <c r="D14" s="4">
        <f t="shared" si="9"/>
        <v>0</v>
      </c>
      <c r="E14" s="4">
        <f t="shared" si="10"/>
        <v>97915.389420000007</v>
      </c>
      <c r="F14" s="4"/>
      <c r="G14" s="4">
        <f t="shared" si="2"/>
        <v>95764.322</v>
      </c>
      <c r="H14" s="4">
        <f t="shared" si="3"/>
        <v>102858.166</v>
      </c>
      <c r="I14" s="4">
        <f t="shared" si="4"/>
        <v>95764.322</v>
      </c>
      <c r="J14" s="4">
        <f t="shared" si="5"/>
        <v>111252.56600000001</v>
      </c>
      <c r="K14" s="4">
        <f t="shared" si="12"/>
        <v>15488.244000000006</v>
      </c>
      <c r="L14" s="9">
        <f t="shared" si="6"/>
        <v>-4.5758473644182951E-2</v>
      </c>
      <c r="M14" s="9">
        <f t="shared" si="7"/>
        <v>2.4927982281334415E-2</v>
      </c>
      <c r="N14" s="8"/>
      <c r="O14" s="8"/>
      <c r="P14" s="5"/>
      <c r="Q14" s="5">
        <v>111252566</v>
      </c>
      <c r="R14" s="5">
        <v>106250620</v>
      </c>
      <c r="S14" s="5">
        <v>100144415</v>
      </c>
      <c r="T14" s="5">
        <v>100878907</v>
      </c>
      <c r="U14" s="5">
        <v>95764322</v>
      </c>
      <c r="V14" s="5">
        <v>98151533.321999997</v>
      </c>
      <c r="W14" s="5"/>
      <c r="X14" s="5">
        <v>97915389.420000002</v>
      </c>
    </row>
    <row r="15" spans="1:25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5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2:21">
      <c r="B17" s="3"/>
      <c r="S17" s="3"/>
    </row>
    <row r="18" spans="2:21">
      <c r="B18" s="3"/>
    </row>
    <row r="20" spans="2:21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S20" s="3"/>
      <c r="T20" s="3"/>
      <c r="U20" s="3"/>
    </row>
    <row r="21" spans="2:21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S21" s="5"/>
      <c r="T21" s="5"/>
      <c r="U21" s="5"/>
    </row>
    <row r="22" spans="2:2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S22" s="5"/>
      <c r="T22" s="5"/>
      <c r="U22" s="5"/>
    </row>
    <row r="23" spans="2:21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S23" s="5"/>
      <c r="T23" s="5"/>
      <c r="U23" s="5"/>
    </row>
    <row r="24" spans="2:2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S24" s="5"/>
      <c r="T24" s="5"/>
      <c r="U24" s="5"/>
    </row>
    <row r="25" spans="2:2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S25" s="5"/>
      <c r="T25" s="5"/>
      <c r="U25" s="5"/>
    </row>
    <row r="26" spans="2:21">
      <c r="B26" s="3"/>
    </row>
    <row r="27" spans="2:21">
      <c r="B27" s="3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C1:L514"/>
  <sheetViews>
    <sheetView showGridLines="0" topLeftCell="A6" workbookViewId="0">
      <selection activeCell="F15" sqref="F15:F45"/>
    </sheetView>
  </sheetViews>
  <sheetFormatPr defaultRowHeight="14.5"/>
  <cols>
    <col min="1" max="2" width="2.7265625" customWidth="1"/>
    <col min="4" max="4" width="12.54296875" bestFit="1" customWidth="1"/>
    <col min="5" max="5" width="13.6328125" bestFit="1" customWidth="1"/>
    <col min="6" max="6" width="12.54296875" customWidth="1"/>
    <col min="7" max="7" width="13.54296875" bestFit="1" customWidth="1"/>
    <col min="8" max="10" width="12" bestFit="1" customWidth="1"/>
    <col min="24" max="25" width="11" bestFit="1" customWidth="1"/>
  </cols>
  <sheetData>
    <row r="1" spans="3:12">
      <c r="I1" s="20"/>
    </row>
    <row r="2" spans="3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32</v>
      </c>
    </row>
    <row r="3" spans="3:12">
      <c r="C3">
        <v>2010</v>
      </c>
      <c r="D3" s="10">
        <v>105212116</v>
      </c>
      <c r="E3" s="11">
        <v>100004353.03184612</v>
      </c>
      <c r="F3" s="35"/>
      <c r="G3" s="11"/>
      <c r="H3" s="11"/>
      <c r="I3" s="11"/>
      <c r="J3" s="12"/>
    </row>
    <row r="4" spans="3:12">
      <c r="C4">
        <v>2011</v>
      </c>
      <c r="D4" s="10">
        <v>101037432</v>
      </c>
      <c r="E4" s="22">
        <v>99754464.952845365</v>
      </c>
      <c r="F4" s="36"/>
      <c r="G4" s="14"/>
      <c r="H4" s="14"/>
      <c r="I4" s="14"/>
      <c r="J4" s="15"/>
    </row>
    <row r="5" spans="3:12">
      <c r="C5">
        <v>2012</v>
      </c>
      <c r="D5" s="14">
        <v>92702103</v>
      </c>
      <c r="E5" s="22">
        <v>96185111</v>
      </c>
      <c r="F5" s="36"/>
      <c r="G5" s="14"/>
      <c r="H5" s="14"/>
      <c r="I5" s="14"/>
      <c r="J5" s="15"/>
    </row>
    <row r="6" spans="3:12">
      <c r="C6">
        <v>2013</v>
      </c>
      <c r="D6" s="14">
        <v>91575349</v>
      </c>
      <c r="E6" s="22">
        <v>91241214</v>
      </c>
      <c r="F6" s="36"/>
      <c r="G6" s="14"/>
      <c r="H6" s="14"/>
      <c r="I6" s="14"/>
      <c r="J6" s="15"/>
    </row>
    <row r="7" spans="3:12">
      <c r="C7">
        <v>2014</v>
      </c>
      <c r="D7" s="14">
        <v>91917171</v>
      </c>
      <c r="E7" s="22">
        <v>88557223</v>
      </c>
      <c r="F7" s="36"/>
      <c r="G7" s="14"/>
      <c r="H7" s="14"/>
      <c r="I7" s="14"/>
      <c r="J7" s="15"/>
    </row>
    <row r="8" spans="3:12">
      <c r="C8">
        <v>2015</v>
      </c>
      <c r="D8" s="14">
        <v>85418680</v>
      </c>
      <c r="E8" s="22">
        <v>84322582</v>
      </c>
      <c r="F8" s="36"/>
      <c r="G8" s="14"/>
      <c r="H8" s="14"/>
      <c r="I8" s="14"/>
      <c r="J8" s="15"/>
    </row>
    <row r="9" spans="3:12">
      <c r="C9">
        <v>2016</v>
      </c>
      <c r="D9" s="14">
        <v>80880309</v>
      </c>
      <c r="E9" s="22">
        <v>81395367</v>
      </c>
      <c r="F9" s="36"/>
      <c r="G9" s="14"/>
      <c r="H9" s="14"/>
      <c r="I9" s="14"/>
      <c r="J9" s="15"/>
    </row>
    <row r="10" spans="3:12">
      <c r="C10">
        <v>2017</v>
      </c>
      <c r="D10" s="14">
        <v>77058324</v>
      </c>
      <c r="E10" s="22">
        <v>80710696</v>
      </c>
      <c r="F10" s="36"/>
      <c r="G10" s="14"/>
      <c r="H10" s="14"/>
      <c r="I10" s="14"/>
      <c r="J10" s="15"/>
    </row>
    <row r="11" spans="3:12">
      <c r="C11">
        <v>2018</v>
      </c>
      <c r="D11" s="14">
        <v>84595357</v>
      </c>
      <c r="E11" s="22">
        <v>81938035</v>
      </c>
      <c r="F11" s="36"/>
      <c r="G11" s="14"/>
      <c r="H11" s="14"/>
      <c r="I11" s="14"/>
      <c r="J11" s="15"/>
      <c r="K11" s="16"/>
    </row>
    <row r="12" spans="3:12">
      <c r="C12">
        <v>2019</v>
      </c>
      <c r="D12" s="14">
        <v>77531118</v>
      </c>
      <c r="E12" s="14">
        <v>78277322</v>
      </c>
      <c r="F12" s="36"/>
      <c r="G12" s="14"/>
      <c r="H12" s="14"/>
      <c r="I12" s="14"/>
      <c r="J12" s="15"/>
      <c r="K12" s="16"/>
    </row>
    <row r="13" spans="3:12">
      <c r="C13">
        <v>2020</v>
      </c>
      <c r="D13" s="13">
        <v>70898257</v>
      </c>
      <c r="E13" s="14">
        <v>74955589</v>
      </c>
      <c r="F13" s="14"/>
      <c r="G13" s="14"/>
      <c r="H13" s="14">
        <v>78544138.126000002</v>
      </c>
      <c r="I13" s="14"/>
      <c r="J13" s="15"/>
      <c r="K13" s="16"/>
    </row>
    <row r="14" spans="3:12">
      <c r="C14">
        <v>2021</v>
      </c>
      <c r="D14" s="13">
        <v>75990319</v>
      </c>
      <c r="E14" s="14">
        <v>76516756</v>
      </c>
      <c r="F14" s="14"/>
      <c r="G14" s="14">
        <v>76952836.223000005</v>
      </c>
      <c r="H14" s="14">
        <v>77173629.537</v>
      </c>
      <c r="I14" s="14"/>
      <c r="J14" s="15"/>
      <c r="K14" s="16"/>
    </row>
    <row r="15" spans="3:12">
      <c r="C15">
        <v>2022</v>
      </c>
      <c r="D15" s="13"/>
      <c r="E15" s="14"/>
      <c r="F15" s="14">
        <f>SUM(SUMIF('[1]2023BP_Energy_Fcst_Input'!$A$4:$A$387,C15,'[1]2023BP_Energy_Fcst_Input'!$AT$4:$AT$387),SUMIF('[1]2023BP_Energy_Fcst_Input'!$A$4:$A$387,C15,'[1]2023BP_Energy_Fcst_Input'!$AS$4:$AS$387))</f>
        <v>75763573.900539547</v>
      </c>
      <c r="G15" s="14">
        <v>76196230.171000004</v>
      </c>
      <c r="H15" s="14">
        <v>75880526.151999995</v>
      </c>
      <c r="I15" s="14">
        <f>SUM([4]GS_Sales!$F$146:$G$149,[4]GS_Sales!$H$150:$I$157)</f>
        <v>74234222.618000001</v>
      </c>
      <c r="J15" s="14">
        <f>SUM(31543686,[4]GS_Sales!$H$150:$I$157)</f>
        <v>76235599.618000001</v>
      </c>
      <c r="K15" s="16"/>
    </row>
    <row r="16" spans="3:12">
      <c r="C16">
        <v>2023</v>
      </c>
      <c r="D16" s="13"/>
      <c r="E16" s="14"/>
      <c r="F16" s="14">
        <f>SUM(SUMIF('[1]2023BP_Energy_Fcst_Input'!$A$4:$A$387,C16,'[1]2023BP_Energy_Fcst_Input'!$AT$4:$AT$387),SUMIF('[1]2023BP_Energy_Fcst_Input'!$A$4:$A$387,C16,'[1]2023BP_Energy_Fcst_Input'!$AS$4:$AS$387))</f>
        <v>74887642.965984046</v>
      </c>
      <c r="G16" s="14">
        <v>75180038.397</v>
      </c>
      <c r="H16" s="14">
        <v>74702181.864999995</v>
      </c>
      <c r="I16" s="14"/>
      <c r="J16" s="15"/>
    </row>
    <row r="17" spans="3:10">
      <c r="C17">
        <v>2024</v>
      </c>
      <c r="D17" s="13"/>
      <c r="E17" s="14"/>
      <c r="F17" s="14">
        <f>SUM(SUMIF('[1]2023BP_Energy_Fcst_Input'!$A$4:$A$387,C17,'[1]2023BP_Energy_Fcst_Input'!$AT$4:$AT$387),SUMIF('[1]2023BP_Energy_Fcst_Input'!$A$4:$A$387,C17,'[1]2023BP_Energy_Fcst_Input'!$AS$4:$AS$387))</f>
        <v>74324816.410076886</v>
      </c>
      <c r="G17" s="14">
        <v>74184986.319000006</v>
      </c>
      <c r="H17" s="14">
        <v>74055373.854000002</v>
      </c>
      <c r="I17" s="14"/>
      <c r="J17" s="15"/>
    </row>
    <row r="18" spans="3:10" ht="15" thickBot="1">
      <c r="C18">
        <v>2025</v>
      </c>
      <c r="D18" s="24"/>
      <c r="E18" s="25"/>
      <c r="F18" s="14">
        <f>SUM(SUMIF('[1]2023BP_Energy_Fcst_Input'!$A$4:$A$387,C18,'[1]2023BP_Energy_Fcst_Input'!$AT$4:$AT$387),SUMIF('[1]2023BP_Energy_Fcst_Input'!$A$4:$A$387,C18,'[1]2023BP_Energy_Fcst_Input'!$AS$4:$AS$387))</f>
        <v>73320761.787631646</v>
      </c>
      <c r="G18" s="25">
        <v>73097722.800999999</v>
      </c>
      <c r="H18" s="25">
        <v>73411055.22299999</v>
      </c>
      <c r="I18" s="25"/>
      <c r="J18" s="26"/>
    </row>
    <row r="19" spans="3:10">
      <c r="C19">
        <v>2026</v>
      </c>
      <c r="D19" s="21"/>
      <c r="E19" s="22"/>
      <c r="F19" s="14">
        <f>SUM(SUMIF('[1]2023BP_Energy_Fcst_Input'!$A$4:$A$387,C19,'[1]2023BP_Energy_Fcst_Input'!$AT$4:$AT$387),SUMIF('[1]2023BP_Energy_Fcst_Input'!$A$4:$A$387,C19,'[1]2023BP_Energy_Fcst_Input'!$AS$4:$AS$387))</f>
        <v>72463564.304890335</v>
      </c>
      <c r="G19" s="22">
        <v>72271583.169</v>
      </c>
      <c r="H19" s="22">
        <v>72574284.487000003</v>
      </c>
      <c r="I19" s="22"/>
      <c r="J19" s="23"/>
    </row>
    <row r="20" spans="3:10">
      <c r="C20">
        <v>2027</v>
      </c>
      <c r="D20" s="13"/>
      <c r="E20" s="14"/>
      <c r="F20" s="14">
        <f>SUM(SUMIF('[1]2023BP_Energy_Fcst_Input'!$A$4:$A$387,C20,'[1]2023BP_Energy_Fcst_Input'!$AT$4:$AT$387),SUMIF('[1]2023BP_Energy_Fcst_Input'!$A$4:$A$387,C20,'[1]2023BP_Energy_Fcst_Input'!$AS$4:$AS$387))</f>
        <v>71840947.940157294</v>
      </c>
      <c r="G20" s="22">
        <v>72260806.384000003</v>
      </c>
      <c r="H20" s="14">
        <v>71786039.876000002</v>
      </c>
      <c r="I20" s="14"/>
      <c r="J20" s="15"/>
    </row>
    <row r="21" spans="3:10">
      <c r="C21">
        <v>2028</v>
      </c>
      <c r="D21" s="13"/>
      <c r="E21" s="14"/>
      <c r="F21" s="14">
        <f>SUM(SUMIF('[1]2023BP_Energy_Fcst_Input'!$A$4:$A$387,C21,'[1]2023BP_Energy_Fcst_Input'!$AT$4:$AT$387),SUMIF('[1]2023BP_Energy_Fcst_Input'!$A$4:$A$387,C21,'[1]2023BP_Energy_Fcst_Input'!$AS$4:$AS$387))</f>
        <v>71250533.668437019</v>
      </c>
      <c r="G21" s="14">
        <v>71341857.720999986</v>
      </c>
      <c r="H21" s="14">
        <v>71132952.830000013</v>
      </c>
      <c r="I21" s="14"/>
      <c r="J21" s="15"/>
    </row>
    <row r="22" spans="3:10">
      <c r="C22">
        <v>2029</v>
      </c>
      <c r="D22" s="13"/>
      <c r="E22" s="14"/>
      <c r="F22" s="14">
        <f>SUM(SUMIF('[1]2023BP_Energy_Fcst_Input'!$A$4:$A$387,C22,'[1]2023BP_Energy_Fcst_Input'!$AT$4:$AT$387),SUMIF('[1]2023BP_Energy_Fcst_Input'!$A$4:$A$387,C22,'[1]2023BP_Energy_Fcst_Input'!$AS$4:$AS$387))</f>
        <v>70473276.924419224</v>
      </c>
      <c r="G22" s="14">
        <v>70375515.421000004</v>
      </c>
      <c r="H22" s="14">
        <v>70470351.856000006</v>
      </c>
      <c r="I22" s="14"/>
      <c r="J22" s="15"/>
    </row>
    <row r="23" spans="3:10">
      <c r="C23">
        <v>2030</v>
      </c>
      <c r="D23" s="13"/>
      <c r="E23" s="14"/>
      <c r="F23" s="14">
        <f>SUM(SUMIF('[1]2023BP_Energy_Fcst_Input'!$A$4:$A$387,C23,'[1]2023BP_Energy_Fcst_Input'!$AT$4:$AT$387),SUMIF('[1]2023BP_Energy_Fcst_Input'!$A$4:$A$387,C23,'[1]2023BP_Energy_Fcst_Input'!$AS$4:$AS$387))</f>
        <v>69762083.364666656</v>
      </c>
      <c r="G23" s="14">
        <v>69999757.590000004</v>
      </c>
      <c r="H23" s="14">
        <v>69710393.875999987</v>
      </c>
      <c r="I23" s="14"/>
      <c r="J23" s="15"/>
    </row>
    <row r="24" spans="3:10">
      <c r="C24">
        <v>2031</v>
      </c>
      <c r="D24" s="13"/>
      <c r="E24" s="14"/>
      <c r="F24" s="14">
        <f>SUM(SUMIF('[1]2023BP_Energy_Fcst_Input'!$A$4:$A$387,C24,'[1]2023BP_Energy_Fcst_Input'!$AT$4:$AT$387),SUMIF('[1]2023BP_Energy_Fcst_Input'!$A$4:$A$387,C24,'[1]2023BP_Energy_Fcst_Input'!$AS$4:$AS$387))</f>
        <v>69095409.439624399</v>
      </c>
      <c r="G24" s="14">
        <v>69093666.867000014</v>
      </c>
      <c r="H24" s="14">
        <v>68960588.052000001</v>
      </c>
      <c r="I24" s="14"/>
      <c r="J24" s="15"/>
    </row>
    <row r="25" spans="3:10">
      <c r="C25">
        <v>2032</v>
      </c>
      <c r="D25" s="13"/>
      <c r="E25" s="14"/>
      <c r="F25" s="14">
        <f>SUM(SUMIF('[1]2023BP_Energy_Fcst_Input'!$A$4:$A$387,C25,'[1]2023BP_Energy_Fcst_Input'!$AT$4:$AT$387),SUMIF('[1]2023BP_Energy_Fcst_Input'!$A$4:$A$387,C25,'[1]2023BP_Energy_Fcst_Input'!$AS$4:$AS$387))</f>
        <v>68648457.929792315</v>
      </c>
      <c r="G25" s="14">
        <v>68940412.708000004</v>
      </c>
      <c r="H25" s="14">
        <v>68299338.561000004</v>
      </c>
      <c r="I25" s="14"/>
      <c r="J25" s="15"/>
    </row>
    <row r="26" spans="3:10">
      <c r="C26">
        <v>2033</v>
      </c>
      <c r="D26" s="13"/>
      <c r="E26" s="14"/>
      <c r="F26" s="14">
        <f>SUM(SUMIF('[1]2023BP_Energy_Fcst_Input'!$A$4:$A$387,C26,'[1]2023BP_Energy_Fcst_Input'!$AT$4:$AT$387),SUMIF('[1]2023BP_Energy_Fcst_Input'!$A$4:$A$387,C26,'[1]2023BP_Energy_Fcst_Input'!$AS$4:$AS$387))</f>
        <v>67960799.413139567</v>
      </c>
      <c r="G26" s="14">
        <v>68418847.819999993</v>
      </c>
      <c r="H26" s="14">
        <v>67650192.537</v>
      </c>
      <c r="I26" s="14"/>
      <c r="J26" s="15"/>
    </row>
    <row r="27" spans="3:10">
      <c r="C27">
        <v>2034</v>
      </c>
      <c r="D27" s="13"/>
      <c r="E27" s="14"/>
      <c r="F27" s="14">
        <f>SUM(SUMIF('[1]2023BP_Energy_Fcst_Input'!$A$4:$A$387,C27,'[1]2023BP_Energy_Fcst_Input'!$AT$4:$AT$387),SUMIF('[1]2023BP_Energy_Fcst_Input'!$A$4:$A$387,C27,'[1]2023BP_Energy_Fcst_Input'!$AS$4:$AS$387))</f>
        <v>67371369.362626925</v>
      </c>
      <c r="G27" s="14">
        <v>68209627.851999998</v>
      </c>
      <c r="H27" s="14">
        <v>67040934.817000002</v>
      </c>
      <c r="I27" s="14"/>
      <c r="J27" s="15"/>
    </row>
    <row r="28" spans="3:10">
      <c r="C28">
        <v>2035</v>
      </c>
      <c r="D28" s="13"/>
      <c r="E28" s="14"/>
      <c r="F28" s="14">
        <f>SUM(SUMIF('[1]2023BP_Energy_Fcst_Input'!$A$4:$A$387,C28,'[1]2023BP_Energy_Fcst_Input'!$AT$4:$AT$387),SUMIF('[1]2023BP_Energy_Fcst_Input'!$A$4:$A$387,C28,'[1]2023BP_Energy_Fcst_Input'!$AS$4:$AS$387))</f>
        <v>66778105.847568795</v>
      </c>
      <c r="G28" s="14">
        <v>67395990.26699999</v>
      </c>
      <c r="H28" s="14">
        <v>66524004.199000001</v>
      </c>
      <c r="I28" s="14"/>
      <c r="J28" s="15"/>
    </row>
    <row r="29" spans="3:10">
      <c r="C29">
        <v>2036</v>
      </c>
      <c r="D29" s="13"/>
      <c r="E29" s="14"/>
      <c r="F29" s="14">
        <f>SUM(SUMIF('[1]2023BP_Energy_Fcst_Input'!$A$4:$A$387,C29,'[1]2023BP_Energy_Fcst_Input'!$AT$4:$AT$387),SUMIF('[1]2023BP_Energy_Fcst_Input'!$A$4:$A$387,C29,'[1]2023BP_Energy_Fcst_Input'!$AS$4:$AS$387))</f>
        <v>66324517.34259586</v>
      </c>
      <c r="G29" s="14">
        <v>67191515.177000001</v>
      </c>
      <c r="H29" s="14">
        <v>66059365.765999995</v>
      </c>
      <c r="I29" s="14"/>
      <c r="J29" s="15"/>
    </row>
    <row r="30" spans="3:10">
      <c r="C30">
        <v>2037</v>
      </c>
      <c r="D30" s="13"/>
      <c r="E30" s="14"/>
      <c r="F30" s="14">
        <f>SUM(SUMIF('[1]2023BP_Energy_Fcst_Input'!$A$4:$A$387,C30,'[1]2023BP_Energy_Fcst_Input'!$AT$4:$AT$387),SUMIF('[1]2023BP_Energy_Fcst_Input'!$A$4:$A$387,C30,'[1]2023BP_Energy_Fcst_Input'!$AS$4:$AS$387))</f>
        <v>65757579.292997167</v>
      </c>
      <c r="G30" s="14">
        <v>66605590.355999991</v>
      </c>
      <c r="H30" s="14">
        <v>65637866.122999996</v>
      </c>
      <c r="I30" s="14"/>
      <c r="J30" s="15"/>
    </row>
    <row r="31" spans="3:10">
      <c r="C31">
        <v>2038</v>
      </c>
      <c r="D31" s="13"/>
      <c r="E31" s="14"/>
      <c r="F31" s="14">
        <f>SUM(SUMIF('[1]2023BP_Energy_Fcst_Input'!$A$4:$A$387,C31,'[1]2023BP_Energy_Fcst_Input'!$AT$4:$AT$387),SUMIF('[1]2023BP_Energy_Fcst_Input'!$A$4:$A$387,C31,'[1]2023BP_Energy_Fcst_Input'!$AS$4:$AS$387))</f>
        <v>65353603.048616722</v>
      </c>
      <c r="G31" s="14">
        <v>66661869.883000001</v>
      </c>
      <c r="H31" s="14">
        <v>65257147.309</v>
      </c>
      <c r="I31" s="14"/>
      <c r="J31" s="15"/>
    </row>
    <row r="32" spans="3:10">
      <c r="C32">
        <v>2039</v>
      </c>
      <c r="D32" s="13"/>
      <c r="E32" s="14"/>
      <c r="F32" s="14">
        <f>SUM(SUMIF('[1]2023BP_Energy_Fcst_Input'!$A$4:$A$387,C32,'[1]2023BP_Energy_Fcst_Input'!$AT$4:$AT$387),SUMIF('[1]2023BP_Energy_Fcst_Input'!$A$4:$A$387,C32,'[1]2023BP_Energy_Fcst_Input'!$AS$4:$AS$387))</f>
        <v>64911282.880343661</v>
      </c>
      <c r="G32" s="14">
        <v>66629413.713</v>
      </c>
      <c r="H32" s="14">
        <v>64869375.784999996</v>
      </c>
      <c r="I32" s="14"/>
      <c r="J32" s="15"/>
    </row>
    <row r="33" spans="3:10">
      <c r="C33">
        <v>2040</v>
      </c>
      <c r="D33" s="13"/>
      <c r="E33" s="14"/>
      <c r="F33" s="14">
        <f>SUM(SUMIF('[1]2023BP_Energy_Fcst_Input'!$A$4:$A$387,C33,'[1]2023BP_Energy_Fcst_Input'!$AT$4:$AT$387),SUMIF('[1]2023BP_Energy_Fcst_Input'!$A$4:$A$387,C33,'[1]2023BP_Energy_Fcst_Input'!$AS$4:$AS$387))</f>
        <v>64506670.952874854</v>
      </c>
      <c r="G33" s="14">
        <v>65862329.267999999</v>
      </c>
      <c r="H33" s="14">
        <v>64307846.699000001</v>
      </c>
      <c r="I33" s="14"/>
      <c r="J33" s="15"/>
    </row>
    <row r="34" spans="3:10">
      <c r="C34">
        <v>2041</v>
      </c>
      <c r="D34" s="13"/>
      <c r="E34" s="14"/>
      <c r="F34" s="14">
        <f>SUM(SUMIF('[1]2023BP_Energy_Fcst_Input'!$A$4:$A$387,C34,'[1]2023BP_Energy_Fcst_Input'!$AT$4:$AT$387),SUMIF('[1]2023BP_Energy_Fcst_Input'!$A$4:$A$387,C34,'[1]2023BP_Energy_Fcst_Input'!$AS$4:$AS$387))</f>
        <v>64001717.75024873</v>
      </c>
      <c r="G34" s="14">
        <v>65504432.704999998</v>
      </c>
      <c r="H34" s="14">
        <v>63799378.616000004</v>
      </c>
      <c r="I34" s="14"/>
      <c r="J34" s="15"/>
    </row>
    <row r="35" spans="3:10">
      <c r="C35">
        <v>2042</v>
      </c>
      <c r="D35" s="13"/>
      <c r="E35" s="14"/>
      <c r="F35" s="14">
        <f>SUM(SUMIF('[1]2023BP_Energy_Fcst_Input'!$A$4:$A$387,C35,'[1]2023BP_Energy_Fcst_Input'!$AT$4:$AT$387),SUMIF('[1]2023BP_Energy_Fcst_Input'!$A$4:$A$387,C35,'[1]2023BP_Energy_Fcst_Input'!$AS$4:$AS$387))</f>
        <v>63536998.399400368</v>
      </c>
      <c r="G35" s="14">
        <v>64864382.524000004</v>
      </c>
      <c r="H35" s="14">
        <v>63356358.883000001</v>
      </c>
      <c r="I35" s="14"/>
      <c r="J35" s="15"/>
    </row>
    <row r="36" spans="3:10">
      <c r="C36">
        <v>2043</v>
      </c>
      <c r="D36" s="13"/>
      <c r="E36" s="14"/>
      <c r="F36" s="14">
        <f>SUM(SUMIF('[1]2023BP_Energy_Fcst_Input'!$A$4:$A$387,C36,'[1]2023BP_Energy_Fcst_Input'!$AT$4:$AT$387),SUMIF('[1]2023BP_Energy_Fcst_Input'!$A$4:$A$387,C36,'[1]2023BP_Energy_Fcst_Input'!$AS$4:$AS$387))</f>
        <v>63179179.451132163</v>
      </c>
      <c r="G36" s="14">
        <v>64874403.946999997</v>
      </c>
      <c r="H36" s="14">
        <v>62960920.560000002</v>
      </c>
      <c r="I36" s="14"/>
      <c r="J36" s="15"/>
    </row>
    <row r="37" spans="3:10">
      <c r="C37">
        <v>2044</v>
      </c>
      <c r="D37" s="13"/>
      <c r="E37" s="14"/>
      <c r="F37" s="14">
        <f>SUM(SUMIF('[1]2023BP_Energy_Fcst_Input'!$A$4:$A$387,C37,'[1]2023BP_Energy_Fcst_Input'!$AT$4:$AT$387),SUMIF('[1]2023BP_Energy_Fcst_Input'!$A$4:$A$387,C37,'[1]2023BP_Energy_Fcst_Input'!$AS$4:$AS$387))</f>
        <v>62878551.616819844</v>
      </c>
      <c r="G37" s="14">
        <v>64590940.599999994</v>
      </c>
      <c r="H37" s="14">
        <v>62649627.50999999</v>
      </c>
      <c r="I37" s="14"/>
      <c r="J37" s="15"/>
    </row>
    <row r="38" spans="3:10">
      <c r="C38">
        <v>2045</v>
      </c>
      <c r="D38" s="13"/>
      <c r="E38" s="14"/>
      <c r="F38" s="14">
        <f>SUM(SUMIF('[1]2023BP_Energy_Fcst_Input'!$A$4:$A$387,C38,'[1]2023BP_Energy_Fcst_Input'!$AT$4:$AT$387),SUMIF('[1]2023BP_Energy_Fcst_Input'!$A$4:$A$387,C38,'[1]2023BP_Energy_Fcst_Input'!$AS$4:$AS$387))</f>
        <v>62494554.208147109</v>
      </c>
      <c r="G38" s="14">
        <v>64586911.193000004</v>
      </c>
      <c r="H38" s="14">
        <v>62290350.546999991</v>
      </c>
      <c r="I38" s="14"/>
      <c r="J38" s="15"/>
    </row>
    <row r="39" spans="3:10">
      <c r="C39">
        <v>2046</v>
      </c>
      <c r="D39" s="13"/>
      <c r="E39" s="14"/>
      <c r="F39" s="14">
        <f>SUM(SUMIF('[1]2023BP_Energy_Fcst_Input'!$A$4:$A$387,C39,'[1]2023BP_Energy_Fcst_Input'!$AT$4:$AT$387),SUMIF('[1]2023BP_Energy_Fcst_Input'!$A$4:$A$387,C39,'[1]2023BP_Energy_Fcst_Input'!$AS$4:$AS$387))</f>
        <v>62165265.886508398</v>
      </c>
      <c r="G39" s="14">
        <v>64039385.157000005</v>
      </c>
      <c r="H39" s="14">
        <v>61951881.953000002</v>
      </c>
      <c r="I39" s="14"/>
      <c r="J39" s="15"/>
    </row>
    <row r="40" spans="3:10">
      <c r="C40">
        <v>2047</v>
      </c>
      <c r="D40" s="13"/>
      <c r="E40" s="14"/>
      <c r="F40" s="14">
        <f>SUM(SUMIF('[1]2023BP_Energy_Fcst_Input'!$A$4:$A$387,C40,'[1]2023BP_Energy_Fcst_Input'!$AT$4:$AT$387),SUMIF('[1]2023BP_Energy_Fcst_Input'!$A$4:$A$387,C40,'[1]2023BP_Energy_Fcst_Input'!$AS$4:$AS$387))</f>
        <v>61861963.832554936</v>
      </c>
      <c r="G40" s="14">
        <v>64083271.571999997</v>
      </c>
      <c r="H40" s="14">
        <v>61579303.536000006</v>
      </c>
      <c r="I40" s="14"/>
      <c r="J40" s="15"/>
    </row>
    <row r="41" spans="3:10">
      <c r="C41">
        <v>2048</v>
      </c>
      <c r="D41" s="13"/>
      <c r="E41" s="14"/>
      <c r="F41" s="14">
        <f>SUM(SUMIF('[1]2023BP_Energy_Fcst_Input'!$A$4:$A$387,C41,'[1]2023BP_Energy_Fcst_Input'!$AT$4:$AT$387),SUMIF('[1]2023BP_Energy_Fcst_Input'!$A$4:$A$387,C41,'[1]2023BP_Energy_Fcst_Input'!$AS$4:$AS$387))</f>
        <v>61567426.880327784</v>
      </c>
      <c r="G41" s="14">
        <v>63616819.325000003</v>
      </c>
      <c r="H41" s="14">
        <v>61219222.218000002</v>
      </c>
      <c r="I41" s="14"/>
      <c r="J41" s="15"/>
    </row>
    <row r="42" spans="3:10">
      <c r="C42">
        <v>2049</v>
      </c>
      <c r="D42" s="13"/>
      <c r="E42" s="14"/>
      <c r="F42" s="14">
        <f>SUM(SUMIF('[1]2023BP_Energy_Fcst_Input'!$A$4:$A$387,C42,'[1]2023BP_Energy_Fcst_Input'!$AT$4:$AT$387),SUMIF('[1]2023BP_Energy_Fcst_Input'!$A$4:$A$387,C42,'[1]2023BP_Energy_Fcst_Input'!$AS$4:$AS$387))</f>
        <v>61251747.266986519</v>
      </c>
      <c r="G42" s="14">
        <v>63880021.451999992</v>
      </c>
      <c r="H42" s="14">
        <v>60880334.375</v>
      </c>
      <c r="I42" s="14"/>
      <c r="J42" s="15"/>
    </row>
    <row r="43" spans="3:10">
      <c r="C43">
        <v>2050</v>
      </c>
      <c r="D43" s="17"/>
      <c r="E43" s="18"/>
      <c r="F43" s="14">
        <f>SUM(SUMIF('[1]2023BP_Energy_Fcst_Input'!$A$4:$A$387,C43,'[1]2023BP_Energy_Fcst_Input'!$AT$4:$AT$387),SUMIF('[1]2023BP_Energy_Fcst_Input'!$A$4:$A$387,C43,'[1]2023BP_Energy_Fcst_Input'!$AS$4:$AS$387))</f>
        <v>60917873.800944619</v>
      </c>
      <c r="G43" s="14">
        <v>63700487.943999998</v>
      </c>
      <c r="H43" s="14">
        <v>60557236.471000001</v>
      </c>
      <c r="I43" s="18"/>
      <c r="J43" s="19"/>
    </row>
    <row r="44" spans="3:10">
      <c r="C44">
        <v>2051</v>
      </c>
      <c r="F44" s="14">
        <f>SUM(SUMIF('[1]2023BP_Energy_Fcst_Input'!$A$4:$A$387,C44,'[1]2023BP_Energy_Fcst_Input'!$AT$4:$AT$387),SUMIF('[1]2023BP_Energy_Fcst_Input'!$A$4:$A$387,C44,'[1]2023BP_Energy_Fcst_Input'!$AS$4:$AS$387))</f>
        <v>60628273.5438255</v>
      </c>
    </row>
    <row r="45" spans="3:10">
      <c r="C45">
        <v>2052</v>
      </c>
      <c r="F45" s="14">
        <f>SUM(SUMIF('[1]2023BP_Energy_Fcst_Input'!$A$4:$A$387,C45,'[1]2023BP_Energy_Fcst_Input'!$AT$4:$AT$387),SUMIF('[1]2023BP_Energy_Fcst_Input'!$A$4:$A$387,C45,'[1]2023BP_Energy_Fcst_Input'!$AS$4:$AS$387))</f>
        <v>60139396.351901293</v>
      </c>
    </row>
    <row r="47" spans="3:10">
      <c r="C47">
        <v>2012</v>
      </c>
      <c r="D47">
        <v>1</v>
      </c>
      <c r="E47" s="29">
        <v>11284299.994999999</v>
      </c>
      <c r="F47" s="29"/>
      <c r="H47">
        <v>2018</v>
      </c>
    </row>
    <row r="48" spans="3:10">
      <c r="C48">
        <v>2012</v>
      </c>
      <c r="D48">
        <v>2</v>
      </c>
      <c r="E48" s="29">
        <v>9944265.1989999991</v>
      </c>
      <c r="F48" s="29"/>
      <c r="H48">
        <v>2019</v>
      </c>
    </row>
    <row r="49" spans="3:8">
      <c r="C49">
        <v>2012</v>
      </c>
      <c r="D49">
        <v>3</v>
      </c>
      <c r="E49" s="29">
        <v>8433783.7579999994</v>
      </c>
      <c r="F49" s="29"/>
      <c r="H49">
        <v>2020</v>
      </c>
    </row>
    <row r="50" spans="3:8">
      <c r="C50">
        <v>2012</v>
      </c>
      <c r="D50">
        <v>4</v>
      </c>
      <c r="E50" s="29">
        <v>6258357.8439999996</v>
      </c>
      <c r="F50" s="29"/>
      <c r="H50">
        <v>2021</v>
      </c>
    </row>
    <row r="51" spans="3:8">
      <c r="C51">
        <v>2012</v>
      </c>
      <c r="D51">
        <v>5</v>
      </c>
      <c r="E51" s="29">
        <v>6480502.949</v>
      </c>
      <c r="F51" s="29"/>
      <c r="H51">
        <v>2022</v>
      </c>
    </row>
    <row r="52" spans="3:8">
      <c r="C52">
        <v>2012</v>
      </c>
      <c r="D52">
        <v>6</v>
      </c>
      <c r="E52" s="29">
        <v>6737588.3329999996</v>
      </c>
      <c r="F52" s="29"/>
      <c r="H52">
        <v>2023</v>
      </c>
    </row>
    <row r="53" spans="3:8">
      <c r="C53">
        <v>2012</v>
      </c>
      <c r="D53">
        <v>7</v>
      </c>
      <c r="E53" s="29">
        <v>7392445.051</v>
      </c>
      <c r="F53" s="29"/>
      <c r="H53">
        <v>2024</v>
      </c>
    </row>
    <row r="54" spans="3:8">
      <c r="C54">
        <v>2012</v>
      </c>
      <c r="D54">
        <v>8</v>
      </c>
      <c r="E54" s="29">
        <v>7273384.5070000002</v>
      </c>
      <c r="F54" s="29"/>
      <c r="H54">
        <v>2025</v>
      </c>
    </row>
    <row r="55" spans="3:8">
      <c r="C55">
        <v>2012</v>
      </c>
      <c r="D55">
        <v>9</v>
      </c>
      <c r="E55" s="29">
        <v>6862856.7220000001</v>
      </c>
      <c r="F55" s="29"/>
      <c r="H55">
        <v>2026</v>
      </c>
    </row>
    <row r="56" spans="3:8">
      <c r="C56">
        <v>2012</v>
      </c>
      <c r="D56">
        <v>10</v>
      </c>
      <c r="E56" s="29">
        <v>6405964.1519999998</v>
      </c>
      <c r="F56" s="29"/>
      <c r="H56">
        <v>2027</v>
      </c>
    </row>
    <row r="57" spans="3:8">
      <c r="C57">
        <v>2012</v>
      </c>
      <c r="D57">
        <v>11</v>
      </c>
      <c r="E57" s="29">
        <v>7401479.9000000004</v>
      </c>
      <c r="F57" s="29"/>
      <c r="H57">
        <v>2028</v>
      </c>
    </row>
    <row r="58" spans="3:8">
      <c r="C58">
        <v>2012</v>
      </c>
      <c r="D58">
        <v>12</v>
      </c>
      <c r="E58" s="29">
        <v>8665973.2009999994</v>
      </c>
      <c r="F58" s="29"/>
      <c r="H58">
        <v>2029</v>
      </c>
    </row>
    <row r="59" spans="3:8">
      <c r="C59">
        <v>2013</v>
      </c>
      <c r="D59">
        <v>1</v>
      </c>
      <c r="E59" s="29">
        <v>10055393.242000001</v>
      </c>
      <c r="F59" s="29"/>
      <c r="H59">
        <v>2030</v>
      </c>
    </row>
    <row r="60" spans="3:8">
      <c r="C60">
        <v>2013</v>
      </c>
      <c r="D60">
        <v>2</v>
      </c>
      <c r="E60" s="29">
        <v>9701554.557</v>
      </c>
      <c r="F60" s="29"/>
      <c r="H60">
        <v>2031</v>
      </c>
    </row>
    <row r="61" spans="3:8">
      <c r="C61">
        <v>2013</v>
      </c>
      <c r="D61">
        <v>3</v>
      </c>
      <c r="E61" s="29">
        <v>9449102.5830000006</v>
      </c>
      <c r="F61" s="29"/>
      <c r="H61">
        <v>2032</v>
      </c>
    </row>
    <row r="62" spans="3:8">
      <c r="C62">
        <v>2013</v>
      </c>
      <c r="D62">
        <v>4</v>
      </c>
      <c r="E62" s="29">
        <v>7985737.7889999999</v>
      </c>
      <c r="F62" s="29"/>
      <c r="H62">
        <v>2033</v>
      </c>
    </row>
    <row r="63" spans="3:8">
      <c r="C63">
        <v>2013</v>
      </c>
      <c r="D63">
        <v>5</v>
      </c>
      <c r="E63" s="29">
        <v>6199330.1320000002</v>
      </c>
      <c r="F63" s="29"/>
      <c r="H63">
        <v>2034</v>
      </c>
    </row>
    <row r="64" spans="3:8">
      <c r="C64">
        <v>2013</v>
      </c>
      <c r="D64">
        <v>6</v>
      </c>
      <c r="E64" s="29">
        <v>6460057.7300000004</v>
      </c>
      <c r="F64" s="29"/>
      <c r="H64">
        <v>2035</v>
      </c>
    </row>
    <row r="65" spans="3:8">
      <c r="C65">
        <v>2013</v>
      </c>
      <c r="D65">
        <v>7</v>
      </c>
      <c r="E65" s="29">
        <v>6550903.0599999996</v>
      </c>
      <c r="F65" s="29"/>
      <c r="H65">
        <v>2036</v>
      </c>
    </row>
    <row r="66" spans="3:8">
      <c r="C66">
        <v>2013</v>
      </c>
      <c r="D66">
        <v>8</v>
      </c>
      <c r="E66" s="29">
        <v>6597750.2180000003</v>
      </c>
      <c r="F66" s="29"/>
      <c r="H66">
        <v>2037</v>
      </c>
    </row>
    <row r="67" spans="3:8">
      <c r="C67">
        <v>2013</v>
      </c>
      <c r="D67">
        <v>9</v>
      </c>
      <c r="E67" s="29">
        <v>6588032.3760000002</v>
      </c>
      <c r="F67" s="29"/>
      <c r="H67">
        <v>2038</v>
      </c>
    </row>
    <row r="68" spans="3:8">
      <c r="C68">
        <v>2013</v>
      </c>
      <c r="D68">
        <v>10</v>
      </c>
      <c r="E68" s="29">
        <v>5780384.2479999997</v>
      </c>
      <c r="F68" s="29"/>
      <c r="H68">
        <v>2039</v>
      </c>
    </row>
    <row r="69" spans="3:8">
      <c r="C69">
        <v>2013</v>
      </c>
      <c r="D69">
        <v>11</v>
      </c>
      <c r="E69" s="29">
        <v>6675527.5719999997</v>
      </c>
      <c r="F69" s="29"/>
      <c r="H69">
        <v>2040</v>
      </c>
    </row>
    <row r="70" spans="3:8">
      <c r="C70">
        <v>2013</v>
      </c>
      <c r="D70">
        <v>12</v>
      </c>
      <c r="E70" s="29">
        <v>9128750.1050000004</v>
      </c>
      <c r="F70" s="29"/>
      <c r="H70">
        <v>2041</v>
      </c>
    </row>
    <row r="71" spans="3:8">
      <c r="C71">
        <v>2014</v>
      </c>
      <c r="D71">
        <v>1</v>
      </c>
      <c r="E71" s="29">
        <v>11453576.950999999</v>
      </c>
      <c r="F71" s="29"/>
      <c r="H71">
        <v>2042</v>
      </c>
    </row>
    <row r="72" spans="3:8">
      <c r="C72">
        <v>2014</v>
      </c>
      <c r="D72">
        <v>2</v>
      </c>
      <c r="E72" s="29">
        <v>10637064.697000001</v>
      </c>
      <c r="F72" s="29"/>
      <c r="H72">
        <v>2043</v>
      </c>
    </row>
    <row r="73" spans="3:8">
      <c r="C73">
        <v>2014</v>
      </c>
      <c r="D73">
        <v>3</v>
      </c>
      <c r="E73" s="29">
        <v>8889973.9269999992</v>
      </c>
      <c r="F73" s="29"/>
      <c r="H73">
        <v>2044</v>
      </c>
    </row>
    <row r="74" spans="3:8">
      <c r="C74">
        <v>2014</v>
      </c>
      <c r="D74">
        <v>4</v>
      </c>
      <c r="E74" s="29">
        <v>6997331.4220000003</v>
      </c>
      <c r="F74" s="29"/>
      <c r="H74">
        <v>2045</v>
      </c>
    </row>
    <row r="75" spans="3:8">
      <c r="C75">
        <v>2014</v>
      </c>
      <c r="D75">
        <v>5</v>
      </c>
      <c r="E75" s="29">
        <v>5897592.2709999997</v>
      </c>
      <c r="F75" s="29"/>
      <c r="H75">
        <v>2046</v>
      </c>
    </row>
    <row r="76" spans="3:8">
      <c r="C76">
        <v>2014</v>
      </c>
      <c r="D76">
        <v>6</v>
      </c>
      <c r="E76" s="29">
        <v>6366749.2410000004</v>
      </c>
      <c r="F76" s="29"/>
      <c r="H76">
        <v>2047</v>
      </c>
    </row>
    <row r="77" spans="3:8">
      <c r="C77">
        <v>2014</v>
      </c>
      <c r="D77">
        <v>7</v>
      </c>
      <c r="E77" s="29">
        <v>6502166.1069999998</v>
      </c>
      <c r="F77" s="29"/>
      <c r="H77">
        <v>2048</v>
      </c>
    </row>
    <row r="78" spans="3:8">
      <c r="C78">
        <v>2014</v>
      </c>
      <c r="D78">
        <v>8</v>
      </c>
      <c r="E78" s="29">
        <v>6002798.1940000001</v>
      </c>
      <c r="F78" s="29"/>
      <c r="H78">
        <v>2049</v>
      </c>
    </row>
    <row r="79" spans="3:8">
      <c r="C79">
        <v>2014</v>
      </c>
      <c r="D79">
        <v>9</v>
      </c>
      <c r="E79" s="29">
        <v>6441694.0539999995</v>
      </c>
      <c r="F79" s="29"/>
      <c r="H79">
        <v>2050</v>
      </c>
    </row>
    <row r="80" spans="3:8">
      <c r="C80">
        <v>2014</v>
      </c>
      <c r="D80">
        <v>10</v>
      </c>
      <c r="E80" s="29">
        <v>5771373.1859999998</v>
      </c>
      <c r="F80" s="29"/>
    </row>
    <row r="81" spans="3:6">
      <c r="C81">
        <v>2014</v>
      </c>
      <c r="D81">
        <v>11</v>
      </c>
      <c r="E81" s="29">
        <v>7129938.807</v>
      </c>
      <c r="F81" s="29"/>
    </row>
    <row r="82" spans="3:6">
      <c r="C82">
        <v>2014</v>
      </c>
      <c r="D82">
        <v>12</v>
      </c>
      <c r="E82" s="29">
        <v>8659312.7019999996</v>
      </c>
      <c r="F82" s="29"/>
    </row>
    <row r="83" spans="3:6">
      <c r="C83">
        <v>2015</v>
      </c>
      <c r="D83">
        <v>1</v>
      </c>
      <c r="E83" s="29">
        <v>9937128.1170000006</v>
      </c>
      <c r="F83" s="29"/>
    </row>
    <row r="84" spans="3:6">
      <c r="C84">
        <v>2015</v>
      </c>
      <c r="D84">
        <v>2</v>
      </c>
      <c r="E84" s="29">
        <v>10204339.084000001</v>
      </c>
      <c r="F84" s="29"/>
    </row>
    <row r="85" spans="3:6">
      <c r="C85">
        <v>2015</v>
      </c>
      <c r="D85">
        <v>3</v>
      </c>
      <c r="E85" s="29">
        <v>9231831.0250000004</v>
      </c>
      <c r="F85" s="29"/>
    </row>
    <row r="86" spans="3:6">
      <c r="C86">
        <v>2015</v>
      </c>
      <c r="D86">
        <v>4</v>
      </c>
      <c r="E86" s="29">
        <v>6300413.625</v>
      </c>
      <c r="F86" s="29"/>
    </row>
    <row r="87" spans="3:6">
      <c r="C87">
        <v>2015</v>
      </c>
      <c r="D87">
        <v>5</v>
      </c>
      <c r="E87" s="29">
        <v>5428470.449</v>
      </c>
      <c r="F87" s="29"/>
    </row>
    <row r="88" spans="3:6">
      <c r="C88">
        <v>2015</v>
      </c>
      <c r="D88">
        <v>6</v>
      </c>
      <c r="E88" s="29">
        <v>6413269.6189999999</v>
      </c>
      <c r="F88" s="29"/>
    </row>
    <row r="89" spans="3:6">
      <c r="C89">
        <v>2015</v>
      </c>
      <c r="D89">
        <v>7</v>
      </c>
      <c r="E89" s="29">
        <v>6457203.1960000005</v>
      </c>
      <c r="F89" s="29"/>
    </row>
    <row r="90" spans="3:6">
      <c r="C90">
        <v>2015</v>
      </c>
      <c r="D90">
        <v>8</v>
      </c>
      <c r="E90" s="29">
        <v>6604146.3250000002</v>
      </c>
      <c r="F90" s="29"/>
    </row>
    <row r="91" spans="3:6">
      <c r="C91">
        <v>2015</v>
      </c>
      <c r="D91">
        <v>9</v>
      </c>
      <c r="E91" s="29">
        <v>6430097.8159999996</v>
      </c>
      <c r="F91" s="29"/>
    </row>
    <row r="92" spans="3:6">
      <c r="C92">
        <v>2015</v>
      </c>
      <c r="D92">
        <v>10</v>
      </c>
      <c r="E92" s="29">
        <v>5633802.6789999995</v>
      </c>
      <c r="F92" s="29"/>
    </row>
    <row r="93" spans="3:6">
      <c r="C93">
        <v>2015</v>
      </c>
      <c r="D93">
        <v>11</v>
      </c>
      <c r="E93" s="29">
        <v>5570141.8260000004</v>
      </c>
      <c r="F93" s="29"/>
    </row>
    <row r="94" spans="3:6">
      <c r="C94">
        <v>2015</v>
      </c>
      <c r="D94">
        <v>12</v>
      </c>
      <c r="E94" s="29">
        <v>6895594.5060000001</v>
      </c>
      <c r="F94" s="29"/>
    </row>
    <row r="95" spans="3:6">
      <c r="C95">
        <v>2016</v>
      </c>
      <c r="D95">
        <v>1</v>
      </c>
      <c r="E95" s="29">
        <v>8812320.1840000004</v>
      </c>
      <c r="F95" s="29"/>
    </row>
    <row r="96" spans="3:6">
      <c r="C96">
        <v>2016</v>
      </c>
      <c r="D96">
        <v>2</v>
      </c>
      <c r="E96" s="29">
        <v>9395043.7809999995</v>
      </c>
      <c r="F96" s="29"/>
    </row>
    <row r="97" spans="3:6">
      <c r="C97">
        <v>2016</v>
      </c>
      <c r="D97">
        <v>3</v>
      </c>
      <c r="E97" s="29">
        <v>7289042.9270000001</v>
      </c>
      <c r="F97" s="29"/>
    </row>
    <row r="98" spans="3:6">
      <c r="C98">
        <v>2016</v>
      </c>
      <c r="D98">
        <v>4</v>
      </c>
      <c r="E98" s="29">
        <v>6416392.9069999997</v>
      </c>
      <c r="F98" s="29"/>
    </row>
    <row r="99" spans="3:6">
      <c r="C99">
        <v>2016</v>
      </c>
      <c r="D99">
        <v>5</v>
      </c>
      <c r="E99" s="29">
        <v>5377367.773</v>
      </c>
      <c r="F99" s="29"/>
    </row>
    <row r="100" spans="3:6">
      <c r="C100">
        <v>2016</v>
      </c>
      <c r="D100">
        <v>6</v>
      </c>
      <c r="E100" s="29">
        <v>6161367.8729999997</v>
      </c>
      <c r="F100" s="29"/>
    </row>
    <row r="101" spans="3:6">
      <c r="C101">
        <v>2016</v>
      </c>
      <c r="D101">
        <v>7</v>
      </c>
      <c r="E101" s="29">
        <v>6688896.6260000002</v>
      </c>
      <c r="F101" s="29"/>
    </row>
    <row r="102" spans="3:6">
      <c r="C102">
        <v>2016</v>
      </c>
      <c r="D102">
        <v>8</v>
      </c>
      <c r="E102" s="29">
        <v>6943078.5990000004</v>
      </c>
      <c r="F102" s="29"/>
    </row>
    <row r="103" spans="3:6">
      <c r="C103">
        <v>2016</v>
      </c>
      <c r="D103">
        <v>9</v>
      </c>
      <c r="E103" s="29">
        <v>6573724.9749999996</v>
      </c>
      <c r="F103" s="29"/>
    </row>
    <row r="104" spans="3:6">
      <c r="C104">
        <v>2016</v>
      </c>
      <c r="D104">
        <v>10</v>
      </c>
      <c r="E104" s="29">
        <v>5394445.2690000003</v>
      </c>
      <c r="F104" s="29"/>
    </row>
    <row r="105" spans="3:6">
      <c r="C105">
        <v>2016</v>
      </c>
      <c r="D105">
        <v>11</v>
      </c>
      <c r="E105" s="29">
        <v>5408782.7529999996</v>
      </c>
      <c r="F105" s="29"/>
    </row>
    <row r="106" spans="3:6">
      <c r="C106">
        <v>2016</v>
      </c>
      <c r="D106">
        <v>12</v>
      </c>
      <c r="E106" s="29">
        <v>7899686.5060000001</v>
      </c>
      <c r="F106" s="29"/>
    </row>
    <row r="107" spans="3:6">
      <c r="C107">
        <v>2017</v>
      </c>
      <c r="D107">
        <v>1</v>
      </c>
      <c r="E107" s="29">
        <v>8461637.5109999999</v>
      </c>
      <c r="F107" s="29"/>
    </row>
    <row r="108" spans="3:6">
      <c r="C108">
        <v>2017</v>
      </c>
      <c r="D108">
        <v>2</v>
      </c>
      <c r="E108" s="29">
        <v>7314956.682</v>
      </c>
      <c r="F108" s="29"/>
    </row>
    <row r="109" spans="3:6">
      <c r="C109">
        <v>2017</v>
      </c>
      <c r="D109">
        <v>3</v>
      </c>
      <c r="E109" s="29">
        <v>7255434.7810000004</v>
      </c>
      <c r="F109" s="29"/>
    </row>
    <row r="110" spans="3:6">
      <c r="C110">
        <v>2017</v>
      </c>
      <c r="D110">
        <v>4</v>
      </c>
      <c r="E110" s="29">
        <v>5835224.4129999997</v>
      </c>
      <c r="F110" s="29"/>
    </row>
    <row r="111" spans="3:6">
      <c r="C111">
        <v>2017</v>
      </c>
      <c r="D111">
        <v>5</v>
      </c>
      <c r="E111" s="29">
        <v>5281591.426</v>
      </c>
      <c r="F111" s="29"/>
    </row>
    <row r="112" spans="3:6">
      <c r="C112">
        <v>2017</v>
      </c>
      <c r="D112">
        <v>6</v>
      </c>
      <c r="E112" s="29">
        <v>5835335.2029999997</v>
      </c>
      <c r="F112" s="29"/>
    </row>
    <row r="113" spans="3:6">
      <c r="C113">
        <v>2017</v>
      </c>
      <c r="D113">
        <v>7</v>
      </c>
      <c r="E113" s="29">
        <v>6227581.96</v>
      </c>
      <c r="F113" s="29"/>
    </row>
    <row r="114" spans="3:6">
      <c r="C114">
        <v>2017</v>
      </c>
      <c r="D114">
        <v>8</v>
      </c>
      <c r="E114" s="29">
        <v>6104719.1569999997</v>
      </c>
      <c r="F114" s="29"/>
    </row>
    <row r="115" spans="3:6">
      <c r="C115">
        <v>2017</v>
      </c>
      <c r="D115">
        <v>9</v>
      </c>
      <c r="E115" s="29">
        <v>5832656.0559999999</v>
      </c>
      <c r="F115" s="29"/>
    </row>
    <row r="116" spans="3:6">
      <c r="C116">
        <v>2017</v>
      </c>
      <c r="D116">
        <v>10</v>
      </c>
      <c r="E116" s="29">
        <v>5592641.4670000002</v>
      </c>
      <c r="F116" s="29"/>
    </row>
    <row r="117" spans="3:6">
      <c r="C117">
        <v>2017</v>
      </c>
      <c r="D117">
        <v>11</v>
      </c>
      <c r="E117" s="29">
        <v>5681663.3640000001</v>
      </c>
      <c r="F117" s="29"/>
    </row>
    <row r="118" spans="3:6">
      <c r="C118">
        <v>2017</v>
      </c>
      <c r="D118">
        <v>12</v>
      </c>
      <c r="E118" s="29">
        <v>7634881.9800000004</v>
      </c>
      <c r="F118" s="29"/>
    </row>
    <row r="119" spans="3:6">
      <c r="C119">
        <v>2018</v>
      </c>
      <c r="D119">
        <v>1</v>
      </c>
      <c r="E119" s="29">
        <v>9391332.1919999998</v>
      </c>
      <c r="F119" s="29"/>
    </row>
    <row r="120" spans="3:6">
      <c r="C120">
        <v>2018</v>
      </c>
      <c r="D120">
        <v>2</v>
      </c>
      <c r="E120" s="29">
        <v>8583252.5260000005</v>
      </c>
      <c r="F120" s="29"/>
    </row>
    <row r="121" spans="3:6">
      <c r="C121">
        <v>2018</v>
      </c>
      <c r="D121">
        <v>3</v>
      </c>
      <c r="E121" s="29">
        <v>7703258.4359999998</v>
      </c>
      <c r="F121" s="29"/>
    </row>
    <row r="122" spans="3:6">
      <c r="C122">
        <v>2018</v>
      </c>
      <c r="D122">
        <v>4</v>
      </c>
      <c r="E122" s="29">
        <v>6467720.0839999998</v>
      </c>
      <c r="F122" s="29"/>
    </row>
    <row r="123" spans="3:6">
      <c r="C123">
        <v>2018</v>
      </c>
      <c r="D123">
        <v>5</v>
      </c>
      <c r="E123" s="29">
        <v>5548223.6770000001</v>
      </c>
      <c r="F123" s="29"/>
    </row>
    <row r="124" spans="3:6">
      <c r="C124">
        <v>2018</v>
      </c>
      <c r="D124">
        <v>6</v>
      </c>
      <c r="E124" s="29">
        <v>5806206.3269999996</v>
      </c>
      <c r="F124" s="29"/>
    </row>
    <row r="125" spans="3:6">
      <c r="C125">
        <v>2018</v>
      </c>
      <c r="D125">
        <v>7</v>
      </c>
      <c r="E125" s="29">
        <v>6085927.6299999999</v>
      </c>
      <c r="F125" s="29"/>
    </row>
    <row r="126" spans="3:6">
      <c r="C126">
        <v>2018</v>
      </c>
      <c r="D126">
        <v>8</v>
      </c>
      <c r="E126" s="29">
        <v>6160762.2869999995</v>
      </c>
      <c r="F126" s="29"/>
    </row>
    <row r="127" spans="3:6">
      <c r="C127">
        <v>2018</v>
      </c>
      <c r="D127">
        <v>9</v>
      </c>
      <c r="E127" s="29">
        <v>5940445.9199999999</v>
      </c>
      <c r="F127" s="29"/>
    </row>
    <row r="128" spans="3:6">
      <c r="C128">
        <v>2018</v>
      </c>
      <c r="D128">
        <v>10</v>
      </c>
      <c r="E128" s="29">
        <v>5508757.8550000004</v>
      </c>
      <c r="F128" s="29"/>
    </row>
    <row r="129" spans="3:6">
      <c r="C129">
        <v>2018</v>
      </c>
      <c r="D129">
        <v>11</v>
      </c>
      <c r="E129" s="29">
        <v>5711134.3640000001</v>
      </c>
      <c r="F129" s="29"/>
    </row>
    <row r="130" spans="3:6">
      <c r="C130">
        <v>2018</v>
      </c>
      <c r="D130">
        <v>12</v>
      </c>
      <c r="E130" s="29">
        <v>7436631.6519999998</v>
      </c>
      <c r="F130" s="29"/>
    </row>
    <row r="131" spans="3:6">
      <c r="C131">
        <v>2019</v>
      </c>
      <c r="D131">
        <v>1</v>
      </c>
      <c r="E131" s="29">
        <v>9183325.75</v>
      </c>
      <c r="F131" s="29"/>
    </row>
    <row r="132" spans="3:6">
      <c r="C132">
        <v>2019</v>
      </c>
      <c r="D132">
        <v>2</v>
      </c>
      <c r="E132" s="29">
        <v>8437735.0160000008</v>
      </c>
      <c r="F132" s="29"/>
    </row>
    <row r="133" spans="3:6">
      <c r="C133">
        <v>2019</v>
      </c>
      <c r="D133">
        <v>3</v>
      </c>
      <c r="E133" s="29">
        <v>7702841.7649999997</v>
      </c>
      <c r="F133" s="29"/>
    </row>
    <row r="134" spans="3:6">
      <c r="C134">
        <v>2019</v>
      </c>
      <c r="D134">
        <v>4</v>
      </c>
      <c r="E134" s="29">
        <v>6315603.7230000002</v>
      </c>
      <c r="F134" s="29"/>
    </row>
    <row r="135" spans="3:6">
      <c r="C135">
        <v>2019</v>
      </c>
      <c r="D135">
        <v>5</v>
      </c>
      <c r="E135" s="29">
        <v>5395480.3490000004</v>
      </c>
      <c r="F135" s="29"/>
    </row>
    <row r="136" spans="3:6">
      <c r="C136">
        <v>2019</v>
      </c>
      <c r="D136">
        <v>6</v>
      </c>
      <c r="E136" s="29">
        <v>5790402.1160000004</v>
      </c>
      <c r="F136" s="29"/>
    </row>
    <row r="137" spans="3:6">
      <c r="C137">
        <v>2019</v>
      </c>
      <c r="D137">
        <v>7</v>
      </c>
      <c r="E137" s="29">
        <v>5979087.4069999997</v>
      </c>
      <c r="F137" s="29"/>
    </row>
    <row r="138" spans="3:6">
      <c r="C138">
        <v>2019</v>
      </c>
      <c r="D138">
        <v>8</v>
      </c>
      <c r="E138" s="29">
        <v>6093681.1859999998</v>
      </c>
      <c r="F138" s="29"/>
    </row>
    <row r="139" spans="3:6">
      <c r="C139">
        <v>2019</v>
      </c>
      <c r="D139">
        <v>9</v>
      </c>
      <c r="E139" s="29">
        <v>5899872.5420000004</v>
      </c>
      <c r="F139" s="29"/>
    </row>
    <row r="140" spans="3:6">
      <c r="C140">
        <v>2019</v>
      </c>
      <c r="D140">
        <v>10</v>
      </c>
      <c r="E140" s="29">
        <v>5467672.9519999996</v>
      </c>
      <c r="F140" s="29"/>
    </row>
    <row r="141" spans="3:6">
      <c r="C141">
        <v>2019</v>
      </c>
      <c r="D141">
        <v>11</v>
      </c>
      <c r="E141" s="29">
        <v>5680390.5549999997</v>
      </c>
      <c r="F141" s="29"/>
    </row>
    <row r="142" spans="3:6">
      <c r="C142">
        <v>2019</v>
      </c>
      <c r="D142">
        <v>12</v>
      </c>
      <c r="E142" s="29">
        <v>7292512.7439999999</v>
      </c>
      <c r="F142" s="29"/>
    </row>
    <row r="143" spans="3:6">
      <c r="C143">
        <v>2020</v>
      </c>
      <c r="D143">
        <v>1</v>
      </c>
      <c r="E143" s="29">
        <v>9098699.4529999997</v>
      </c>
      <c r="F143" s="29"/>
    </row>
    <row r="144" spans="3:6">
      <c r="C144">
        <v>2020</v>
      </c>
      <c r="D144">
        <v>2</v>
      </c>
      <c r="E144" s="29">
        <v>8350137.8550000004</v>
      </c>
      <c r="F144" s="29"/>
    </row>
    <row r="145" spans="3:6">
      <c r="C145">
        <v>2020</v>
      </c>
      <c r="D145">
        <v>3</v>
      </c>
      <c r="E145" s="29">
        <v>7730068.7240000004</v>
      </c>
      <c r="F145" s="29"/>
    </row>
    <row r="146" spans="3:6">
      <c r="C146">
        <v>2020</v>
      </c>
      <c r="D146">
        <v>4</v>
      </c>
      <c r="E146" s="29">
        <v>6251513.801</v>
      </c>
      <c r="F146" s="29"/>
    </row>
    <row r="147" spans="3:6">
      <c r="C147">
        <v>2020</v>
      </c>
      <c r="D147">
        <v>5</v>
      </c>
      <c r="E147" s="29">
        <v>5348235.1069999998</v>
      </c>
      <c r="F147" s="29"/>
    </row>
    <row r="148" spans="3:6">
      <c r="C148">
        <v>2020</v>
      </c>
      <c r="D148">
        <v>6</v>
      </c>
      <c r="E148" s="29">
        <v>5744576.4539999999</v>
      </c>
      <c r="F148" s="29"/>
    </row>
    <row r="149" spans="3:6">
      <c r="C149">
        <v>2020</v>
      </c>
      <c r="D149">
        <v>7</v>
      </c>
      <c r="E149" s="29">
        <v>5923138.1260000002</v>
      </c>
      <c r="F149" s="29"/>
    </row>
    <row r="150" spans="3:6">
      <c r="C150">
        <v>2020</v>
      </c>
      <c r="D150">
        <v>8</v>
      </c>
      <c r="E150" s="29">
        <v>6030739.96</v>
      </c>
      <c r="F150" s="29"/>
    </row>
    <row r="151" spans="3:6">
      <c r="C151">
        <v>2020</v>
      </c>
      <c r="D151">
        <v>9</v>
      </c>
      <c r="E151" s="29">
        <v>5834416.5820000004</v>
      </c>
      <c r="F151" s="29"/>
    </row>
    <row r="152" spans="3:6">
      <c r="C152">
        <v>2020</v>
      </c>
      <c r="D152">
        <v>10</v>
      </c>
      <c r="E152" s="29">
        <v>5394820.2070000004</v>
      </c>
      <c r="F152" s="29"/>
    </row>
    <row r="153" spans="3:6">
      <c r="C153">
        <v>2020</v>
      </c>
      <c r="D153">
        <v>11</v>
      </c>
      <c r="E153" s="29">
        <v>5560806.4680000003</v>
      </c>
      <c r="F153" s="29"/>
    </row>
    <row r="154" spans="3:6">
      <c r="C154">
        <v>2020</v>
      </c>
      <c r="D154">
        <v>12</v>
      </c>
      <c r="E154" s="29">
        <v>7110795.9649999999</v>
      </c>
      <c r="F154" s="29"/>
    </row>
    <row r="155" spans="3:6">
      <c r="C155">
        <v>2021</v>
      </c>
      <c r="D155">
        <v>1</v>
      </c>
      <c r="E155" s="29">
        <v>8907357.6469999999</v>
      </c>
      <c r="F155" s="29"/>
    </row>
    <row r="156" spans="3:6">
      <c r="C156">
        <v>2021</v>
      </c>
      <c r="D156">
        <v>2</v>
      </c>
      <c r="E156" s="29">
        <v>8190539.443</v>
      </c>
      <c r="F156" s="29"/>
    </row>
    <row r="157" spans="3:6">
      <c r="C157">
        <v>2021</v>
      </c>
      <c r="D157">
        <v>3</v>
      </c>
      <c r="E157" s="29">
        <v>7493043.2400000002</v>
      </c>
      <c r="F157" s="29"/>
    </row>
    <row r="158" spans="3:6">
      <c r="C158">
        <v>2021</v>
      </c>
      <c r="D158">
        <v>4</v>
      </c>
      <c r="E158" s="29">
        <v>6169985.301</v>
      </c>
      <c r="F158" s="29"/>
    </row>
    <row r="159" spans="3:6">
      <c r="C159">
        <v>2021</v>
      </c>
      <c r="D159">
        <v>5</v>
      </c>
      <c r="E159" s="29">
        <v>5299870.66</v>
      </c>
      <c r="F159" s="29"/>
    </row>
    <row r="160" spans="3:6">
      <c r="C160">
        <v>2021</v>
      </c>
      <c r="D160">
        <v>6</v>
      </c>
      <c r="E160" s="29">
        <v>5709512.5930000003</v>
      </c>
      <c r="F160" s="29"/>
    </row>
    <row r="161" spans="3:6">
      <c r="C161">
        <v>2021</v>
      </c>
      <c r="D161">
        <v>7</v>
      </c>
      <c r="E161" s="29">
        <v>5891534.2419999996</v>
      </c>
      <c r="F161" s="29"/>
    </row>
    <row r="162" spans="3:6">
      <c r="C162">
        <v>2021</v>
      </c>
      <c r="D162">
        <v>8</v>
      </c>
      <c r="E162" s="29">
        <v>6004854.0109999999</v>
      </c>
      <c r="F162" s="29"/>
    </row>
    <row r="163" spans="3:6">
      <c r="C163">
        <v>2021</v>
      </c>
      <c r="D163">
        <v>9</v>
      </c>
      <c r="E163" s="29">
        <v>5816406.4689999996</v>
      </c>
      <c r="F163" s="29"/>
    </row>
    <row r="164" spans="3:6">
      <c r="C164">
        <v>2021</v>
      </c>
      <c r="D164">
        <v>10</v>
      </c>
      <c r="E164" s="29">
        <v>5379544.5070000002</v>
      </c>
      <c r="F164" s="29"/>
    </row>
    <row r="165" spans="3:6">
      <c r="C165">
        <v>2021</v>
      </c>
      <c r="D165">
        <v>11</v>
      </c>
      <c r="E165" s="29">
        <v>5532865.3720000004</v>
      </c>
      <c r="F165" s="29"/>
    </row>
    <row r="166" spans="3:6">
      <c r="C166">
        <v>2021</v>
      </c>
      <c r="D166">
        <v>12</v>
      </c>
      <c r="E166" s="29">
        <v>7071259.5939999996</v>
      </c>
      <c r="F166" s="29"/>
    </row>
    <row r="167" spans="3:6">
      <c r="C167">
        <v>2022</v>
      </c>
      <c r="D167">
        <v>1</v>
      </c>
      <c r="E167" s="29">
        <v>8792412.1359999999</v>
      </c>
      <c r="F167" s="29"/>
    </row>
    <row r="168" spans="3:6">
      <c r="C168">
        <v>2022</v>
      </c>
      <c r="D168">
        <v>2</v>
      </c>
      <c r="E168" s="29">
        <v>8080787.3770000003</v>
      </c>
      <c r="F168" s="29"/>
    </row>
    <row r="169" spans="3:6">
      <c r="C169">
        <v>2022</v>
      </c>
      <c r="D169">
        <v>3</v>
      </c>
      <c r="E169" s="29">
        <v>7398594.0410000002</v>
      </c>
      <c r="F169" s="29"/>
    </row>
    <row r="170" spans="3:6">
      <c r="C170">
        <v>2022</v>
      </c>
      <c r="D170">
        <v>4</v>
      </c>
      <c r="E170" s="29">
        <v>6107901.6710000001</v>
      </c>
      <c r="F170" s="29"/>
    </row>
    <row r="171" spans="3:6">
      <c r="C171">
        <v>2022</v>
      </c>
      <c r="D171">
        <v>5</v>
      </c>
      <c r="E171" s="29">
        <v>5263710.5889999997</v>
      </c>
      <c r="F171" s="29"/>
    </row>
    <row r="172" spans="3:6">
      <c r="C172">
        <v>2022</v>
      </c>
      <c r="D172">
        <v>6</v>
      </c>
      <c r="E172" s="29">
        <v>5680885.29</v>
      </c>
      <c r="F172" s="29"/>
    </row>
    <row r="173" spans="3:6">
      <c r="C173">
        <v>2022</v>
      </c>
      <c r="D173">
        <v>7</v>
      </c>
      <c r="E173" s="29">
        <v>5856088.6720000003</v>
      </c>
      <c r="F173" s="29"/>
    </row>
    <row r="174" spans="3:6">
      <c r="C174">
        <v>2022</v>
      </c>
      <c r="D174">
        <v>8</v>
      </c>
      <c r="E174" s="29">
        <v>5964373.102</v>
      </c>
      <c r="F174" s="29"/>
    </row>
    <row r="175" spans="3:6">
      <c r="C175">
        <v>2022</v>
      </c>
      <c r="D175">
        <v>9</v>
      </c>
      <c r="E175" s="29">
        <v>5775549.9500000002</v>
      </c>
      <c r="F175" s="29"/>
    </row>
    <row r="176" spans="3:6">
      <c r="C176">
        <v>2022</v>
      </c>
      <c r="D176">
        <v>10</v>
      </c>
      <c r="E176" s="29">
        <v>5330331.4579999996</v>
      </c>
      <c r="F176" s="29"/>
    </row>
    <row r="177" spans="3:6">
      <c r="C177">
        <v>2022</v>
      </c>
      <c r="D177">
        <v>11</v>
      </c>
      <c r="E177" s="29">
        <v>5435150.0939999996</v>
      </c>
      <c r="F177" s="29"/>
    </row>
    <row r="178" spans="3:6">
      <c r="C178">
        <v>2022</v>
      </c>
      <c r="D178">
        <v>12</v>
      </c>
      <c r="E178" s="29">
        <v>6912316.4809999997</v>
      </c>
      <c r="F178" s="29"/>
    </row>
    <row r="179" spans="3:6">
      <c r="C179">
        <v>2023</v>
      </c>
      <c r="D179">
        <v>1</v>
      </c>
      <c r="E179" s="29">
        <v>8693717.6400000006</v>
      </c>
      <c r="F179" s="29"/>
    </row>
    <row r="180" spans="3:6">
      <c r="C180">
        <v>2023</v>
      </c>
      <c r="D180">
        <v>2</v>
      </c>
      <c r="E180" s="29">
        <v>7998314.2170000002</v>
      </c>
      <c r="F180" s="29"/>
    </row>
    <row r="181" spans="3:6">
      <c r="C181">
        <v>2023</v>
      </c>
      <c r="D181">
        <v>3</v>
      </c>
      <c r="E181" s="29">
        <v>7332113.4349999996</v>
      </c>
      <c r="F181" s="29"/>
    </row>
    <row r="182" spans="3:6">
      <c r="C182">
        <v>2023</v>
      </c>
      <c r="D182">
        <v>4</v>
      </c>
      <c r="E182" s="29">
        <v>6063008.0120000001</v>
      </c>
      <c r="F182" s="29"/>
    </row>
    <row r="183" spans="3:6">
      <c r="C183">
        <v>2023</v>
      </c>
      <c r="D183">
        <v>5</v>
      </c>
      <c r="E183" s="29">
        <v>5234314.6560000004</v>
      </c>
      <c r="F183" s="29"/>
    </row>
    <row r="184" spans="3:6">
      <c r="C184">
        <v>2023</v>
      </c>
      <c r="D184">
        <v>6</v>
      </c>
      <c r="E184" s="29">
        <v>5655487.4979999997</v>
      </c>
      <c r="F184" s="29"/>
    </row>
    <row r="185" spans="3:6">
      <c r="C185">
        <v>2023</v>
      </c>
      <c r="D185">
        <v>7</v>
      </c>
      <c r="E185" s="29">
        <v>5829977.2110000001</v>
      </c>
      <c r="F185" s="29"/>
    </row>
    <row r="186" spans="3:6">
      <c r="C186">
        <v>2023</v>
      </c>
      <c r="D186">
        <v>8</v>
      </c>
      <c r="E186" s="29">
        <v>5941030.7110000001</v>
      </c>
      <c r="F186" s="29"/>
    </row>
    <row r="187" spans="3:6">
      <c r="C187">
        <v>2023</v>
      </c>
      <c r="D187">
        <v>9</v>
      </c>
      <c r="E187" s="29">
        <v>5757552.5259999996</v>
      </c>
      <c r="F187" s="29"/>
    </row>
    <row r="188" spans="3:6">
      <c r="C188">
        <v>2023</v>
      </c>
      <c r="D188">
        <v>10</v>
      </c>
      <c r="E188" s="29">
        <v>5317440.9970000004</v>
      </c>
      <c r="F188" s="29"/>
    </row>
    <row r="189" spans="3:6">
      <c r="C189">
        <v>2023</v>
      </c>
      <c r="D189">
        <v>11</v>
      </c>
      <c r="E189" s="29">
        <v>5418363.0029999996</v>
      </c>
      <c r="F189" s="29"/>
    </row>
    <row r="190" spans="3:6">
      <c r="C190">
        <v>2023</v>
      </c>
      <c r="D190">
        <v>12</v>
      </c>
      <c r="E190" s="29">
        <v>6891199.0980000002</v>
      </c>
      <c r="F190" s="29"/>
    </row>
    <row r="191" spans="3:6">
      <c r="C191">
        <v>2024</v>
      </c>
      <c r="D191">
        <v>1</v>
      </c>
      <c r="E191" s="29">
        <v>8657861.5820000004</v>
      </c>
      <c r="F191" s="29"/>
    </row>
    <row r="192" spans="3:6">
      <c r="C192">
        <v>2024</v>
      </c>
      <c r="D192">
        <v>2</v>
      </c>
      <c r="E192" s="29">
        <v>7966426.4570000004</v>
      </c>
      <c r="F192" s="29"/>
    </row>
    <row r="193" spans="3:6">
      <c r="C193">
        <v>2024</v>
      </c>
      <c r="D193">
        <v>3</v>
      </c>
      <c r="E193" s="29">
        <v>7415454.21</v>
      </c>
      <c r="F193" s="29"/>
    </row>
    <row r="194" spans="3:6">
      <c r="C194">
        <v>2024</v>
      </c>
      <c r="D194">
        <v>4</v>
      </c>
      <c r="E194" s="29">
        <v>6048702.909</v>
      </c>
      <c r="F194" s="29"/>
    </row>
    <row r="195" spans="3:6">
      <c r="C195">
        <v>2024</v>
      </c>
      <c r="D195">
        <v>5</v>
      </c>
      <c r="E195" s="29">
        <v>5228163.4330000002</v>
      </c>
      <c r="F195" s="29"/>
    </row>
    <row r="196" spans="3:6">
      <c r="C196">
        <v>2024</v>
      </c>
      <c r="D196">
        <v>6</v>
      </c>
      <c r="E196" s="29">
        <v>5652090.8490000004</v>
      </c>
      <c r="F196" s="29"/>
    </row>
    <row r="197" spans="3:6">
      <c r="C197">
        <v>2024</v>
      </c>
      <c r="D197">
        <v>7</v>
      </c>
      <c r="E197" s="29">
        <v>5825472.517</v>
      </c>
      <c r="F197" s="29"/>
    </row>
    <row r="198" spans="3:6">
      <c r="C198">
        <v>2024</v>
      </c>
      <c r="D198">
        <v>8</v>
      </c>
      <c r="E198" s="29">
        <v>5936138.6710000001</v>
      </c>
      <c r="F198" s="29"/>
    </row>
    <row r="199" spans="3:6">
      <c r="C199">
        <v>2024</v>
      </c>
      <c r="D199">
        <v>9</v>
      </c>
      <c r="E199" s="29">
        <v>5753792.8049999997</v>
      </c>
      <c r="F199" s="29"/>
    </row>
    <row r="200" spans="3:6">
      <c r="C200">
        <v>2024</v>
      </c>
      <c r="D200">
        <v>10</v>
      </c>
      <c r="E200" s="29">
        <v>5312882.1909999996</v>
      </c>
      <c r="F200" s="29"/>
    </row>
    <row r="201" spans="3:6">
      <c r="C201">
        <v>2024</v>
      </c>
      <c r="D201">
        <v>11</v>
      </c>
      <c r="E201" s="29">
        <v>5403887.9570000004</v>
      </c>
      <c r="F201" s="29"/>
    </row>
    <row r="202" spans="3:6">
      <c r="C202">
        <v>2024</v>
      </c>
      <c r="D202">
        <v>12</v>
      </c>
      <c r="E202" s="29">
        <v>6864727.1050000004</v>
      </c>
      <c r="F202" s="29"/>
    </row>
    <row r="203" spans="3:6">
      <c r="C203">
        <v>2025</v>
      </c>
      <c r="D203">
        <v>1</v>
      </c>
      <c r="E203" s="29">
        <v>8617081.6160000004</v>
      </c>
      <c r="F203" s="29"/>
    </row>
    <row r="204" spans="3:6">
      <c r="C204">
        <v>2025</v>
      </c>
      <c r="D204">
        <v>2</v>
      </c>
      <c r="E204" s="29">
        <v>7930113.2000000002</v>
      </c>
      <c r="F204" s="29"/>
    </row>
    <row r="205" spans="3:6">
      <c r="C205">
        <v>2025</v>
      </c>
      <c r="D205">
        <v>3</v>
      </c>
      <c r="E205" s="29">
        <v>7277770.5539999995</v>
      </c>
      <c r="F205" s="29"/>
    </row>
    <row r="206" spans="3:6">
      <c r="C206">
        <v>2025</v>
      </c>
      <c r="D206">
        <v>4</v>
      </c>
      <c r="E206" s="29">
        <v>6031344.7649999997</v>
      </c>
      <c r="F206" s="29"/>
    </row>
    <row r="207" spans="3:6">
      <c r="C207">
        <v>2025</v>
      </c>
      <c r="D207">
        <v>5</v>
      </c>
      <c r="E207" s="29">
        <v>5219659.1519999998</v>
      </c>
      <c r="F207" s="29"/>
    </row>
    <row r="208" spans="3:6">
      <c r="C208">
        <v>2025</v>
      </c>
      <c r="D208">
        <v>6</v>
      </c>
      <c r="E208" s="29">
        <v>5646433.5369999995</v>
      </c>
      <c r="F208" s="29"/>
    </row>
    <row r="209" spans="3:6">
      <c r="C209">
        <v>2025</v>
      </c>
      <c r="D209">
        <v>7</v>
      </c>
      <c r="E209" s="29">
        <v>5818520.2699999996</v>
      </c>
      <c r="F209" s="29"/>
    </row>
    <row r="210" spans="3:6">
      <c r="C210">
        <v>2025</v>
      </c>
      <c r="D210">
        <v>8</v>
      </c>
      <c r="E210" s="29">
        <v>5928789.04</v>
      </c>
      <c r="F210" s="29"/>
    </row>
    <row r="211" spans="3:6">
      <c r="C211">
        <v>2025</v>
      </c>
      <c r="D211">
        <v>9</v>
      </c>
      <c r="E211" s="29">
        <v>5747682.2929999996</v>
      </c>
      <c r="F211" s="29"/>
    </row>
    <row r="212" spans="3:6">
      <c r="C212">
        <v>2025</v>
      </c>
      <c r="D212">
        <v>10</v>
      </c>
      <c r="E212" s="29">
        <v>5306040.0329999998</v>
      </c>
      <c r="F212" s="29"/>
    </row>
    <row r="213" spans="3:6">
      <c r="C213">
        <v>2025</v>
      </c>
      <c r="D213">
        <v>11</v>
      </c>
      <c r="E213" s="29">
        <v>5386357.7580000004</v>
      </c>
      <c r="F213" s="29"/>
    </row>
    <row r="214" spans="3:6">
      <c r="C214">
        <v>2025</v>
      </c>
      <c r="D214">
        <v>12</v>
      </c>
      <c r="E214" s="29">
        <v>6834160.96</v>
      </c>
      <c r="F214" s="29"/>
    </row>
    <row r="215" spans="3:6">
      <c r="C215">
        <v>2026</v>
      </c>
      <c r="D215">
        <v>1</v>
      </c>
      <c r="E215" s="29">
        <v>8541225.2479999997</v>
      </c>
      <c r="F215" s="29"/>
    </row>
    <row r="216" spans="3:6">
      <c r="C216">
        <v>2026</v>
      </c>
      <c r="D216">
        <v>2</v>
      </c>
      <c r="E216" s="29">
        <v>7862447.6830000002</v>
      </c>
      <c r="F216" s="29"/>
    </row>
    <row r="217" spans="3:6">
      <c r="C217">
        <v>2026</v>
      </c>
      <c r="D217">
        <v>3</v>
      </c>
      <c r="E217" s="29">
        <v>7222363.4019999998</v>
      </c>
      <c r="F217" s="29"/>
    </row>
    <row r="218" spans="3:6">
      <c r="C218">
        <v>2026</v>
      </c>
      <c r="D218">
        <v>4</v>
      </c>
      <c r="E218" s="29">
        <v>5996338.091</v>
      </c>
      <c r="F218" s="29"/>
    </row>
    <row r="219" spans="3:6">
      <c r="C219">
        <v>2026</v>
      </c>
      <c r="D219">
        <v>5</v>
      </c>
      <c r="E219" s="29">
        <v>5200275.642</v>
      </c>
      <c r="F219" s="29"/>
    </row>
    <row r="220" spans="3:6">
      <c r="C220">
        <v>2026</v>
      </c>
      <c r="D220">
        <v>6</v>
      </c>
      <c r="E220" s="29">
        <v>5632394.7300000004</v>
      </c>
      <c r="F220" s="29"/>
    </row>
    <row r="221" spans="3:6">
      <c r="C221">
        <v>2026</v>
      </c>
      <c r="D221">
        <v>7</v>
      </c>
      <c r="E221" s="29">
        <v>5802848.8909999998</v>
      </c>
      <c r="F221" s="29"/>
    </row>
    <row r="222" spans="3:6">
      <c r="C222">
        <v>2026</v>
      </c>
      <c r="D222">
        <v>8</v>
      </c>
      <c r="E222" s="29">
        <v>5912612.9340000004</v>
      </c>
      <c r="F222" s="29"/>
    </row>
    <row r="223" spans="3:6">
      <c r="C223">
        <v>2026</v>
      </c>
      <c r="D223">
        <v>9</v>
      </c>
      <c r="E223" s="29">
        <v>5733227.7089999998</v>
      </c>
      <c r="F223" s="29"/>
    </row>
    <row r="224" spans="3:6">
      <c r="C224">
        <v>2026</v>
      </c>
      <c r="D224">
        <v>10</v>
      </c>
      <c r="E224" s="29">
        <v>5289553.9630000005</v>
      </c>
      <c r="F224" s="29"/>
    </row>
    <row r="225" spans="3:6">
      <c r="C225">
        <v>2026</v>
      </c>
      <c r="D225">
        <v>11</v>
      </c>
      <c r="E225" s="29">
        <v>5351080.9819999998</v>
      </c>
      <c r="F225" s="29"/>
    </row>
    <row r="226" spans="3:6">
      <c r="C226">
        <v>2026</v>
      </c>
      <c r="D226">
        <v>12</v>
      </c>
      <c r="E226" s="29">
        <v>6776142.2740000002</v>
      </c>
      <c r="F226" s="29"/>
    </row>
    <row r="227" spans="3:6">
      <c r="C227">
        <v>2027</v>
      </c>
      <c r="D227">
        <v>1</v>
      </c>
      <c r="E227" s="29">
        <v>8474331.4450000003</v>
      </c>
      <c r="F227" s="29"/>
    </row>
    <row r="228" spans="3:6">
      <c r="C228">
        <v>2027</v>
      </c>
      <c r="D228">
        <v>2</v>
      </c>
      <c r="E228" s="29">
        <v>7802843.3909999998</v>
      </c>
      <c r="F228" s="29"/>
    </row>
    <row r="229" spans="3:6">
      <c r="C229">
        <v>2027</v>
      </c>
      <c r="D229">
        <v>3</v>
      </c>
      <c r="E229" s="29">
        <v>7174182.602</v>
      </c>
      <c r="F229" s="29"/>
    </row>
    <row r="230" spans="3:6">
      <c r="C230">
        <v>2027</v>
      </c>
      <c r="D230">
        <v>4</v>
      </c>
      <c r="E230" s="29">
        <v>5967023.6409999998</v>
      </c>
      <c r="F230" s="29"/>
    </row>
    <row r="231" spans="3:6">
      <c r="C231">
        <v>2027</v>
      </c>
      <c r="D231">
        <v>5</v>
      </c>
      <c r="E231" s="29">
        <v>5185349.4579999996</v>
      </c>
      <c r="F231" s="29"/>
    </row>
    <row r="232" spans="3:6">
      <c r="C232">
        <v>2027</v>
      </c>
      <c r="D232">
        <v>6</v>
      </c>
      <c r="E232" s="29">
        <v>5622631.9720000001</v>
      </c>
      <c r="F232" s="29"/>
    </row>
    <row r="233" spans="3:6">
      <c r="C233">
        <v>2027</v>
      </c>
      <c r="D233">
        <v>7</v>
      </c>
      <c r="E233" s="29">
        <v>5791743.1129999999</v>
      </c>
      <c r="F233" s="29"/>
    </row>
    <row r="234" spans="3:6">
      <c r="C234">
        <v>2027</v>
      </c>
      <c r="D234">
        <v>8</v>
      </c>
      <c r="E234" s="29">
        <v>5901007.2819999997</v>
      </c>
      <c r="F234" s="29"/>
    </row>
    <row r="235" spans="3:6">
      <c r="C235">
        <v>2027</v>
      </c>
      <c r="D235">
        <v>9</v>
      </c>
      <c r="E235" s="29">
        <v>5723184.6189999999</v>
      </c>
      <c r="F235" s="29"/>
    </row>
    <row r="236" spans="3:6">
      <c r="C236">
        <v>2027</v>
      </c>
      <c r="D236">
        <v>10</v>
      </c>
      <c r="E236" s="29">
        <v>5277405.5080000004</v>
      </c>
      <c r="F236" s="29"/>
    </row>
    <row r="237" spans="3:6">
      <c r="C237">
        <v>2027</v>
      </c>
      <c r="D237">
        <v>11</v>
      </c>
      <c r="E237" s="29">
        <v>5321497.835</v>
      </c>
      <c r="F237" s="29"/>
    </row>
    <row r="238" spans="3:6">
      <c r="C238">
        <v>2027</v>
      </c>
      <c r="D238">
        <v>12</v>
      </c>
      <c r="E238" s="29">
        <v>6725633.7379999999</v>
      </c>
      <c r="F238" s="29"/>
    </row>
    <row r="239" spans="3:6">
      <c r="C239">
        <v>2028</v>
      </c>
      <c r="D239">
        <v>1</v>
      </c>
      <c r="E239" s="29">
        <v>8418365.2899999991</v>
      </c>
      <c r="F239" s="29"/>
    </row>
    <row r="240" spans="3:6">
      <c r="C240">
        <v>2028</v>
      </c>
      <c r="D240">
        <v>2</v>
      </c>
      <c r="E240" s="29">
        <v>7753080.4589999998</v>
      </c>
      <c r="F240" s="29"/>
    </row>
    <row r="241" spans="3:6">
      <c r="C241">
        <v>2028</v>
      </c>
      <c r="D241">
        <v>3</v>
      </c>
      <c r="E241" s="29">
        <v>7243290.057</v>
      </c>
      <c r="F241" s="29"/>
    </row>
    <row r="242" spans="3:6">
      <c r="C242">
        <v>2028</v>
      </c>
      <c r="D242">
        <v>4</v>
      </c>
      <c r="E242" s="29">
        <v>5944951.227</v>
      </c>
      <c r="F242" s="29"/>
    </row>
    <row r="243" spans="3:6">
      <c r="C243">
        <v>2028</v>
      </c>
      <c r="D243">
        <v>5</v>
      </c>
      <c r="E243" s="29">
        <v>5176303.1239999998</v>
      </c>
      <c r="F243" s="29"/>
    </row>
    <row r="244" spans="3:6">
      <c r="C244">
        <v>2028</v>
      </c>
      <c r="D244">
        <v>6</v>
      </c>
      <c r="E244" s="29">
        <v>5618709.7690000003</v>
      </c>
      <c r="F244" s="29"/>
    </row>
    <row r="245" spans="3:6">
      <c r="C245">
        <v>2028</v>
      </c>
      <c r="D245">
        <v>7</v>
      </c>
      <c r="E245" s="29">
        <v>5786956.4879999999</v>
      </c>
      <c r="F245" s="29"/>
    </row>
    <row r="246" spans="3:6">
      <c r="C246">
        <v>2028</v>
      </c>
      <c r="D246">
        <v>8</v>
      </c>
      <c r="E246" s="29">
        <v>5895731.7640000004</v>
      </c>
      <c r="F246" s="29"/>
    </row>
    <row r="247" spans="3:6">
      <c r="C247">
        <v>2028</v>
      </c>
      <c r="D247">
        <v>9</v>
      </c>
      <c r="E247" s="29">
        <v>5719229.2999999998</v>
      </c>
      <c r="F247" s="29"/>
    </row>
    <row r="248" spans="3:6">
      <c r="C248">
        <v>2028</v>
      </c>
      <c r="D248">
        <v>10</v>
      </c>
      <c r="E248" s="29">
        <v>5271056.1090000002</v>
      </c>
      <c r="F248" s="29"/>
    </row>
    <row r="249" spans="3:6">
      <c r="C249">
        <v>2028</v>
      </c>
      <c r="D249">
        <v>11</v>
      </c>
      <c r="E249" s="29">
        <v>5299152.1430000002</v>
      </c>
      <c r="F249" s="29"/>
    </row>
    <row r="250" spans="3:6">
      <c r="C250">
        <v>2028</v>
      </c>
      <c r="D250">
        <v>12</v>
      </c>
      <c r="E250" s="29">
        <v>6684407.0999999996</v>
      </c>
      <c r="F250" s="29"/>
    </row>
    <row r="251" spans="3:6">
      <c r="C251">
        <v>2029</v>
      </c>
      <c r="D251">
        <v>1</v>
      </c>
      <c r="E251" s="29">
        <v>8366595.21</v>
      </c>
      <c r="F251" s="29"/>
    </row>
    <row r="252" spans="3:6">
      <c r="C252">
        <v>2029</v>
      </c>
      <c r="D252">
        <v>2</v>
      </c>
      <c r="E252" s="29">
        <v>7707140.8530000001</v>
      </c>
      <c r="F252" s="29"/>
    </row>
    <row r="253" spans="3:6">
      <c r="C253">
        <v>2029</v>
      </c>
      <c r="D253">
        <v>3</v>
      </c>
      <c r="E253" s="29">
        <v>7099591.426</v>
      </c>
      <c r="F253" s="29"/>
    </row>
    <row r="254" spans="3:6">
      <c r="C254">
        <v>2029</v>
      </c>
      <c r="D254">
        <v>4</v>
      </c>
      <c r="E254" s="29">
        <v>5926714.4970000004</v>
      </c>
      <c r="F254" s="29"/>
    </row>
    <row r="255" spans="3:6">
      <c r="C255">
        <v>2029</v>
      </c>
      <c r="D255">
        <v>5</v>
      </c>
      <c r="E255" s="29">
        <v>5171063.2089999998</v>
      </c>
      <c r="F255" s="29"/>
    </row>
    <row r="256" spans="3:6">
      <c r="C256">
        <v>2029</v>
      </c>
      <c r="D256">
        <v>6</v>
      </c>
      <c r="E256" s="29">
        <v>5619185.0029999996</v>
      </c>
      <c r="F256" s="29"/>
    </row>
    <row r="257" spans="3:6">
      <c r="C257">
        <v>2029</v>
      </c>
      <c r="D257">
        <v>7</v>
      </c>
      <c r="E257" s="29">
        <v>5787157.0379999997</v>
      </c>
      <c r="F257" s="29"/>
    </row>
    <row r="258" spans="3:6">
      <c r="C258">
        <v>2029</v>
      </c>
      <c r="D258">
        <v>8</v>
      </c>
      <c r="E258" s="29">
        <v>5895460.4960000003</v>
      </c>
      <c r="F258" s="29"/>
    </row>
    <row r="259" spans="3:6">
      <c r="C259">
        <v>2029</v>
      </c>
      <c r="D259">
        <v>9</v>
      </c>
      <c r="E259" s="29">
        <v>5720033.0839999998</v>
      </c>
      <c r="F259" s="29"/>
    </row>
    <row r="260" spans="3:6">
      <c r="C260">
        <v>2029</v>
      </c>
      <c r="D260">
        <v>10</v>
      </c>
      <c r="E260" s="29">
        <v>5268703.0949999997</v>
      </c>
      <c r="F260" s="29"/>
    </row>
    <row r="261" spans="3:6">
      <c r="C261">
        <v>2029</v>
      </c>
      <c r="D261">
        <v>11</v>
      </c>
      <c r="E261" s="29">
        <v>5280618.4879999999</v>
      </c>
      <c r="F261" s="29"/>
    </row>
    <row r="262" spans="3:6">
      <c r="C262">
        <v>2029</v>
      </c>
      <c r="D262">
        <v>12</v>
      </c>
      <c r="E262" s="29">
        <v>6647182.5300000003</v>
      </c>
      <c r="F262" s="29"/>
    </row>
    <row r="263" spans="3:6">
      <c r="C263">
        <v>2030</v>
      </c>
      <c r="D263">
        <v>1</v>
      </c>
      <c r="E263" s="29">
        <v>8309816.0319999997</v>
      </c>
      <c r="F263" s="29"/>
    </row>
    <row r="264" spans="3:6">
      <c r="C264">
        <v>2030</v>
      </c>
      <c r="D264">
        <v>2</v>
      </c>
      <c r="E264" s="29">
        <v>7656555.2070000004</v>
      </c>
      <c r="F264" s="29"/>
    </row>
    <row r="265" spans="3:6">
      <c r="C265">
        <v>2030</v>
      </c>
      <c r="D265">
        <v>3</v>
      </c>
      <c r="E265" s="29">
        <v>7058762.9639999997</v>
      </c>
      <c r="F265" s="29"/>
    </row>
    <row r="266" spans="3:6">
      <c r="C266">
        <v>2030</v>
      </c>
      <c r="D266">
        <v>4</v>
      </c>
      <c r="E266" s="29">
        <v>5902020.4560000002</v>
      </c>
      <c r="F266" s="29"/>
    </row>
    <row r="267" spans="3:6">
      <c r="C267">
        <v>2030</v>
      </c>
      <c r="D267">
        <v>5</v>
      </c>
      <c r="E267" s="29">
        <v>5158873.693</v>
      </c>
      <c r="F267" s="29"/>
    </row>
    <row r="268" spans="3:6">
      <c r="C268">
        <v>2030</v>
      </c>
      <c r="D268">
        <v>6</v>
      </c>
      <c r="E268" s="29">
        <v>5612256.6069999998</v>
      </c>
      <c r="F268" s="29"/>
    </row>
    <row r="269" spans="3:6">
      <c r="C269">
        <v>2030</v>
      </c>
      <c r="D269">
        <v>7</v>
      </c>
      <c r="E269" s="29">
        <v>5780032.6179999998</v>
      </c>
      <c r="F269" s="29"/>
    </row>
    <row r="270" spans="3:6">
      <c r="C270">
        <v>2030</v>
      </c>
      <c r="D270">
        <v>8</v>
      </c>
      <c r="E270" s="29">
        <v>5888042.0690000001</v>
      </c>
      <c r="F270" s="29"/>
    </row>
    <row r="271" spans="3:6">
      <c r="C271">
        <v>2030</v>
      </c>
      <c r="D271">
        <v>9</v>
      </c>
      <c r="E271" s="29">
        <v>5713447.3729999997</v>
      </c>
      <c r="F271" s="29"/>
    </row>
    <row r="272" spans="3:6">
      <c r="C272">
        <v>2030</v>
      </c>
      <c r="D272">
        <v>10</v>
      </c>
      <c r="E272" s="29">
        <v>5259090.0959999999</v>
      </c>
      <c r="F272" s="29"/>
    </row>
    <row r="273" spans="3:6">
      <c r="C273">
        <v>2030</v>
      </c>
      <c r="D273">
        <v>11</v>
      </c>
      <c r="E273" s="29">
        <v>5255689.3909999998</v>
      </c>
      <c r="F273" s="29"/>
    </row>
    <row r="274" spans="3:6">
      <c r="C274">
        <v>2030</v>
      </c>
      <c r="D274">
        <v>12</v>
      </c>
      <c r="E274" s="29">
        <v>6604373.3679999998</v>
      </c>
      <c r="F274" s="29"/>
    </row>
    <row r="275" spans="3:6">
      <c r="C275">
        <v>2031</v>
      </c>
      <c r="D275">
        <v>1</v>
      </c>
      <c r="E275" s="29">
        <v>8256992.0199999996</v>
      </c>
      <c r="F275" s="29"/>
    </row>
    <row r="276" spans="3:6">
      <c r="C276">
        <v>2031</v>
      </c>
      <c r="D276">
        <v>2</v>
      </c>
      <c r="E276" s="29">
        <v>7609546.0669999998</v>
      </c>
      <c r="F276" s="29"/>
    </row>
    <row r="277" spans="3:6">
      <c r="C277">
        <v>2031</v>
      </c>
      <c r="D277">
        <v>3</v>
      </c>
      <c r="E277" s="29">
        <v>7021319.0060000001</v>
      </c>
      <c r="F277" s="29"/>
    </row>
    <row r="278" spans="3:6">
      <c r="C278">
        <v>2031</v>
      </c>
      <c r="D278">
        <v>4</v>
      </c>
      <c r="E278" s="29">
        <v>5880286.1500000004</v>
      </c>
      <c r="F278" s="29"/>
    </row>
    <row r="279" spans="3:6">
      <c r="C279">
        <v>2031</v>
      </c>
      <c r="D279">
        <v>5</v>
      </c>
      <c r="E279" s="29">
        <v>5149276.3849999998</v>
      </c>
      <c r="F279" s="29"/>
    </row>
    <row r="280" spans="3:6">
      <c r="C280">
        <v>2031</v>
      </c>
      <c r="D280">
        <v>6</v>
      </c>
      <c r="E280" s="29">
        <v>5607976.085</v>
      </c>
      <c r="F280" s="29"/>
    </row>
    <row r="281" spans="3:6">
      <c r="C281">
        <v>2031</v>
      </c>
      <c r="D281">
        <v>7</v>
      </c>
      <c r="E281" s="29">
        <v>5775718.5810000002</v>
      </c>
      <c r="F281" s="29"/>
    </row>
    <row r="282" spans="3:6">
      <c r="C282">
        <v>2031</v>
      </c>
      <c r="D282">
        <v>8</v>
      </c>
      <c r="E282" s="29">
        <v>5883421.4210000001</v>
      </c>
      <c r="F282" s="29"/>
    </row>
    <row r="283" spans="3:6">
      <c r="C283">
        <v>2031</v>
      </c>
      <c r="D283">
        <v>9</v>
      </c>
      <c r="E283" s="29">
        <v>5709598.3760000002</v>
      </c>
      <c r="F283" s="29"/>
    </row>
    <row r="284" spans="3:6">
      <c r="C284">
        <v>2031</v>
      </c>
      <c r="D284">
        <v>10</v>
      </c>
      <c r="E284" s="29">
        <v>5252081.9610000001</v>
      </c>
      <c r="F284" s="29"/>
    </row>
    <row r="285" spans="3:6">
      <c r="C285">
        <v>2031</v>
      </c>
      <c r="D285">
        <v>11</v>
      </c>
      <c r="E285" s="29">
        <v>5233711.8459999999</v>
      </c>
      <c r="F285" s="29"/>
    </row>
    <row r="286" spans="3:6">
      <c r="C286">
        <v>2031</v>
      </c>
      <c r="D286">
        <v>12</v>
      </c>
      <c r="E286" s="29">
        <v>6565066.8099999996</v>
      </c>
      <c r="F286" s="29"/>
    </row>
    <row r="287" spans="3:6">
      <c r="C287">
        <v>2032</v>
      </c>
      <c r="D287">
        <v>1</v>
      </c>
      <c r="E287" s="29">
        <v>8205934.8059999999</v>
      </c>
      <c r="F287" s="29"/>
    </row>
    <row r="288" spans="3:6">
      <c r="C288">
        <v>2032</v>
      </c>
      <c r="D288">
        <v>2</v>
      </c>
      <c r="E288" s="29">
        <v>7564136.352</v>
      </c>
      <c r="F288" s="29"/>
    </row>
    <row r="289" spans="3:6">
      <c r="C289">
        <v>2032</v>
      </c>
      <c r="D289">
        <v>3</v>
      </c>
      <c r="E289" s="29">
        <v>7093972.8870000001</v>
      </c>
      <c r="F289" s="29"/>
    </row>
    <row r="290" spans="3:6">
      <c r="C290">
        <v>2032</v>
      </c>
      <c r="D290">
        <v>4</v>
      </c>
      <c r="E290" s="29">
        <v>5859913.1399999997</v>
      </c>
      <c r="F290" s="29"/>
    </row>
    <row r="291" spans="3:6">
      <c r="C291">
        <v>2032</v>
      </c>
      <c r="D291">
        <v>5</v>
      </c>
      <c r="E291" s="29">
        <v>5140878.7170000002</v>
      </c>
      <c r="F291" s="29"/>
    </row>
    <row r="292" spans="3:6">
      <c r="C292">
        <v>2032</v>
      </c>
      <c r="D292">
        <v>6</v>
      </c>
      <c r="E292" s="29">
        <v>5604882.8049999997</v>
      </c>
      <c r="F292" s="29"/>
    </row>
    <row r="293" spans="3:6">
      <c r="C293">
        <v>2032</v>
      </c>
      <c r="D293">
        <v>7</v>
      </c>
      <c r="E293" s="29">
        <v>5772611.841</v>
      </c>
      <c r="F293" s="29"/>
    </row>
    <row r="294" spans="3:6">
      <c r="C294">
        <v>2032</v>
      </c>
      <c r="D294">
        <v>8</v>
      </c>
      <c r="E294" s="29">
        <v>5879992.9869999997</v>
      </c>
      <c r="F294" s="29"/>
    </row>
    <row r="295" spans="3:6">
      <c r="C295">
        <v>2032</v>
      </c>
      <c r="D295">
        <v>9</v>
      </c>
      <c r="E295" s="29">
        <v>5706944.8559999997</v>
      </c>
      <c r="F295" s="29"/>
    </row>
    <row r="296" spans="3:6">
      <c r="C296">
        <v>2032</v>
      </c>
      <c r="D296">
        <v>10</v>
      </c>
      <c r="E296" s="29">
        <v>5246273.4069999997</v>
      </c>
      <c r="F296" s="29"/>
    </row>
    <row r="297" spans="3:6">
      <c r="C297">
        <v>2032</v>
      </c>
      <c r="D297">
        <v>11</v>
      </c>
      <c r="E297" s="29">
        <v>5213091.3689999999</v>
      </c>
      <c r="F297" s="29"/>
    </row>
    <row r="298" spans="3:6">
      <c r="C298">
        <v>2032</v>
      </c>
      <c r="D298">
        <v>12</v>
      </c>
      <c r="E298" s="29">
        <v>6527342.3700000001</v>
      </c>
      <c r="F298" s="29"/>
    </row>
    <row r="299" spans="3:6">
      <c r="C299">
        <v>2033</v>
      </c>
      <c r="D299">
        <v>1</v>
      </c>
      <c r="E299" s="29">
        <v>8156438.4890000001</v>
      </c>
      <c r="F299" s="29"/>
    </row>
    <row r="300" spans="3:6">
      <c r="C300">
        <v>2033</v>
      </c>
      <c r="D300">
        <v>2</v>
      </c>
      <c r="E300" s="29">
        <v>7520117.3990000002</v>
      </c>
      <c r="F300" s="29"/>
    </row>
    <row r="301" spans="3:6">
      <c r="C301">
        <v>2033</v>
      </c>
      <c r="D301">
        <v>3</v>
      </c>
      <c r="E301" s="29">
        <v>6950613.9869999997</v>
      </c>
      <c r="F301" s="29"/>
    </row>
    <row r="302" spans="3:6">
      <c r="C302">
        <v>2033</v>
      </c>
      <c r="D302">
        <v>4</v>
      </c>
      <c r="E302" s="29">
        <v>5840215.2149999999</v>
      </c>
      <c r="F302" s="29"/>
    </row>
    <row r="303" spans="3:6">
      <c r="C303">
        <v>2033</v>
      </c>
      <c r="D303">
        <v>5</v>
      </c>
      <c r="E303" s="29">
        <v>5132775.8030000003</v>
      </c>
      <c r="F303" s="29"/>
    </row>
    <row r="304" spans="3:6">
      <c r="C304">
        <v>2033</v>
      </c>
      <c r="D304">
        <v>6</v>
      </c>
      <c r="E304" s="29">
        <v>5601805.9249999998</v>
      </c>
      <c r="F304" s="29"/>
    </row>
    <row r="305" spans="3:6">
      <c r="C305">
        <v>2033</v>
      </c>
      <c r="D305">
        <v>7</v>
      </c>
      <c r="E305" s="29">
        <v>5769376.6090000002</v>
      </c>
      <c r="F305" s="29"/>
    </row>
    <row r="306" spans="3:6">
      <c r="C306">
        <v>2033</v>
      </c>
      <c r="D306">
        <v>8</v>
      </c>
      <c r="E306" s="29">
        <v>5876422.2419999996</v>
      </c>
      <c r="F306" s="29"/>
    </row>
    <row r="307" spans="3:6">
      <c r="C307">
        <v>2033</v>
      </c>
      <c r="D307">
        <v>9</v>
      </c>
      <c r="E307" s="29">
        <v>5704206.3320000004</v>
      </c>
      <c r="F307" s="29"/>
    </row>
    <row r="308" spans="3:6">
      <c r="C308">
        <v>2033</v>
      </c>
      <c r="D308">
        <v>10</v>
      </c>
      <c r="E308" s="29">
        <v>5240657.3499999996</v>
      </c>
      <c r="F308" s="29"/>
    </row>
    <row r="309" spans="3:6">
      <c r="C309">
        <v>2033</v>
      </c>
      <c r="D309">
        <v>11</v>
      </c>
      <c r="E309" s="29">
        <v>5193153.0439999998</v>
      </c>
      <c r="F309" s="29"/>
    </row>
    <row r="310" spans="3:6">
      <c r="C310">
        <v>2033</v>
      </c>
      <c r="D310">
        <v>12</v>
      </c>
      <c r="E310" s="29">
        <v>6490795.9079999998</v>
      </c>
      <c r="F310" s="29"/>
    </row>
    <row r="311" spans="3:6">
      <c r="C311">
        <v>2034</v>
      </c>
      <c r="D311">
        <v>1</v>
      </c>
      <c r="E311" s="29">
        <v>8108846.2290000003</v>
      </c>
      <c r="F311" s="29"/>
    </row>
    <row r="312" spans="3:6">
      <c r="C312">
        <v>2034</v>
      </c>
      <c r="D312">
        <v>2</v>
      </c>
      <c r="E312" s="29">
        <v>7477822.6780000003</v>
      </c>
      <c r="F312" s="29"/>
    </row>
    <row r="313" spans="3:6">
      <c r="C313">
        <v>2034</v>
      </c>
      <c r="D313">
        <v>3</v>
      </c>
      <c r="E313" s="29">
        <v>6917477.5279999999</v>
      </c>
      <c r="F313" s="29"/>
    </row>
    <row r="314" spans="3:6">
      <c r="C314">
        <v>2034</v>
      </c>
      <c r="D314">
        <v>4</v>
      </c>
      <c r="E314" s="29">
        <v>5821998.6270000003</v>
      </c>
      <c r="F314" s="29"/>
    </row>
    <row r="315" spans="3:6">
      <c r="C315">
        <v>2034</v>
      </c>
      <c r="D315">
        <v>5</v>
      </c>
      <c r="E315" s="29">
        <v>5125992.7960000001</v>
      </c>
      <c r="F315" s="29"/>
    </row>
    <row r="316" spans="3:6">
      <c r="C316">
        <v>2034</v>
      </c>
      <c r="D316">
        <v>6</v>
      </c>
      <c r="E316" s="29">
        <v>5600066.8470000001</v>
      </c>
      <c r="F316" s="29"/>
    </row>
    <row r="317" spans="3:6">
      <c r="C317">
        <v>2034</v>
      </c>
      <c r="D317">
        <v>7</v>
      </c>
      <c r="E317" s="29">
        <v>5767532.3629999999</v>
      </c>
      <c r="F317" s="29"/>
    </row>
    <row r="318" spans="3:6">
      <c r="C318">
        <v>2034</v>
      </c>
      <c r="D318">
        <v>8</v>
      </c>
      <c r="E318" s="29">
        <v>5874230.2319999998</v>
      </c>
      <c r="F318" s="29"/>
    </row>
    <row r="319" spans="3:6">
      <c r="C319">
        <v>2034</v>
      </c>
      <c r="D319">
        <v>9</v>
      </c>
      <c r="E319" s="29">
        <v>5702834.0449999999</v>
      </c>
      <c r="F319" s="29"/>
    </row>
    <row r="320" spans="3:6">
      <c r="C320">
        <v>2034</v>
      </c>
      <c r="D320">
        <v>10</v>
      </c>
      <c r="E320" s="29">
        <v>5236369.4960000003</v>
      </c>
      <c r="F320" s="29"/>
    </row>
    <row r="321" spans="3:6">
      <c r="C321">
        <v>2034</v>
      </c>
      <c r="D321">
        <v>11</v>
      </c>
      <c r="E321" s="29">
        <v>5174691.1100000003</v>
      </c>
      <c r="F321" s="29"/>
    </row>
    <row r="322" spans="3:6">
      <c r="C322">
        <v>2034</v>
      </c>
      <c r="D322">
        <v>12</v>
      </c>
      <c r="E322" s="29">
        <v>6455959.9340000004</v>
      </c>
      <c r="F322" s="29"/>
    </row>
    <row r="323" spans="3:6">
      <c r="C323">
        <v>2035</v>
      </c>
      <c r="D323">
        <v>1</v>
      </c>
      <c r="E323" s="29">
        <v>8062723.3260000004</v>
      </c>
      <c r="F323" s="29"/>
    </row>
    <row r="324" spans="3:6">
      <c r="C324">
        <v>2035</v>
      </c>
      <c r="D324">
        <v>2</v>
      </c>
      <c r="E324" s="29">
        <v>7436849.0329999998</v>
      </c>
      <c r="F324" s="29"/>
    </row>
    <row r="325" spans="3:6">
      <c r="C325">
        <v>2035</v>
      </c>
      <c r="D325">
        <v>3</v>
      </c>
      <c r="E325" s="29">
        <v>6885520.2000000002</v>
      </c>
      <c r="F325" s="29"/>
    </row>
    <row r="326" spans="3:6">
      <c r="C326">
        <v>2035</v>
      </c>
      <c r="D326">
        <v>4</v>
      </c>
      <c r="E326" s="29">
        <v>5804699.1409999998</v>
      </c>
      <c r="F326" s="29"/>
    </row>
    <row r="327" spans="3:6">
      <c r="C327">
        <v>2035</v>
      </c>
      <c r="D327">
        <v>5</v>
      </c>
      <c r="E327" s="29">
        <v>5119896.92</v>
      </c>
      <c r="F327" s="29"/>
    </row>
    <row r="328" spans="3:6">
      <c r="C328">
        <v>2035</v>
      </c>
      <c r="D328">
        <v>6</v>
      </c>
      <c r="E328" s="29">
        <v>5598900.4230000004</v>
      </c>
      <c r="F328" s="29"/>
    </row>
    <row r="329" spans="3:6">
      <c r="C329">
        <v>2035</v>
      </c>
      <c r="D329">
        <v>7</v>
      </c>
      <c r="E329" s="29">
        <v>5766216.6220000004</v>
      </c>
      <c r="F329" s="29"/>
    </row>
    <row r="330" spans="3:6">
      <c r="C330">
        <v>2035</v>
      </c>
      <c r="D330">
        <v>8</v>
      </c>
      <c r="E330" s="29">
        <v>5872554.7829999998</v>
      </c>
      <c r="F330" s="29"/>
    </row>
    <row r="331" spans="3:6">
      <c r="C331">
        <v>2035</v>
      </c>
      <c r="D331">
        <v>9</v>
      </c>
      <c r="E331" s="29">
        <v>5702000.2980000004</v>
      </c>
      <c r="F331" s="29"/>
    </row>
    <row r="332" spans="3:6">
      <c r="C332">
        <v>2035</v>
      </c>
      <c r="D332">
        <v>10</v>
      </c>
      <c r="E332" s="29">
        <v>5232728.1909999996</v>
      </c>
      <c r="F332" s="29"/>
    </row>
    <row r="333" spans="3:6">
      <c r="C333">
        <v>2035</v>
      </c>
      <c r="D333">
        <v>11</v>
      </c>
      <c r="E333" s="29">
        <v>5157147.1440000003</v>
      </c>
      <c r="F333" s="29"/>
    </row>
    <row r="334" spans="3:6">
      <c r="C334">
        <v>2035</v>
      </c>
      <c r="D334">
        <v>12</v>
      </c>
      <c r="E334" s="29">
        <v>6422350.0609999998</v>
      </c>
      <c r="F334" s="29"/>
    </row>
    <row r="335" spans="3:6">
      <c r="C335">
        <v>2036</v>
      </c>
      <c r="D335">
        <v>1</v>
      </c>
      <c r="E335" s="29">
        <v>8027479.3990000002</v>
      </c>
      <c r="F335" s="29"/>
    </row>
    <row r="336" spans="3:6">
      <c r="C336">
        <v>2036</v>
      </c>
      <c r="D336">
        <v>2</v>
      </c>
      <c r="E336" s="29">
        <v>7405644.4119999995</v>
      </c>
      <c r="F336" s="29"/>
    </row>
    <row r="337" spans="3:6">
      <c r="C337">
        <v>2036</v>
      </c>
      <c r="D337">
        <v>3</v>
      </c>
      <c r="E337" s="29">
        <v>6971240.9890000001</v>
      </c>
      <c r="F337" s="29"/>
    </row>
    <row r="338" spans="3:6">
      <c r="C338">
        <v>2036</v>
      </c>
      <c r="D338">
        <v>4</v>
      </c>
      <c r="E338" s="29">
        <v>5793933.1050000004</v>
      </c>
      <c r="F338" s="29"/>
    </row>
    <row r="339" spans="3:6">
      <c r="C339">
        <v>2036</v>
      </c>
      <c r="D339">
        <v>5</v>
      </c>
      <c r="E339" s="29">
        <v>5118668.1490000002</v>
      </c>
      <c r="F339" s="29"/>
    </row>
    <row r="340" spans="3:6">
      <c r="C340">
        <v>2036</v>
      </c>
      <c r="D340">
        <v>6</v>
      </c>
      <c r="E340" s="29">
        <v>5602197.4879999999</v>
      </c>
      <c r="F340" s="29"/>
    </row>
    <row r="341" spans="3:6">
      <c r="C341">
        <v>2036</v>
      </c>
      <c r="D341">
        <v>7</v>
      </c>
      <c r="E341" s="29">
        <v>5769607.8370000003</v>
      </c>
      <c r="F341" s="29"/>
    </row>
    <row r="342" spans="3:6">
      <c r="C342">
        <v>2036</v>
      </c>
      <c r="D342">
        <v>8</v>
      </c>
      <c r="E342" s="29">
        <v>5875592.9840000002</v>
      </c>
      <c r="F342" s="29"/>
    </row>
    <row r="343" spans="3:6">
      <c r="C343">
        <v>2036</v>
      </c>
      <c r="D343">
        <v>9</v>
      </c>
      <c r="E343" s="29">
        <v>5705721.8200000003</v>
      </c>
      <c r="F343" s="29"/>
    </row>
    <row r="344" spans="3:6">
      <c r="C344">
        <v>2036</v>
      </c>
      <c r="D344">
        <v>10</v>
      </c>
      <c r="E344" s="29">
        <v>5233737.4800000004</v>
      </c>
      <c r="F344" s="29"/>
    </row>
    <row r="345" spans="3:6">
      <c r="C345">
        <v>2036</v>
      </c>
      <c r="D345">
        <v>11</v>
      </c>
      <c r="E345" s="29">
        <v>5146146.0039999997</v>
      </c>
      <c r="F345" s="29"/>
    </row>
    <row r="346" spans="3:6">
      <c r="C346">
        <v>2036</v>
      </c>
      <c r="D346">
        <v>12</v>
      </c>
      <c r="E346" s="29">
        <v>6397699.4579999996</v>
      </c>
      <c r="F346" s="29"/>
    </row>
    <row r="347" spans="3:6">
      <c r="C347">
        <v>2037</v>
      </c>
      <c r="D347">
        <v>1</v>
      </c>
      <c r="E347" s="29">
        <v>7990545.6890000002</v>
      </c>
      <c r="F347" s="29"/>
    </row>
    <row r="348" spans="3:6">
      <c r="C348">
        <v>2037</v>
      </c>
      <c r="D348">
        <v>2</v>
      </c>
      <c r="E348" s="29">
        <v>7372950.1859999998</v>
      </c>
      <c r="F348" s="29"/>
    </row>
    <row r="349" spans="3:6">
      <c r="C349">
        <v>2037</v>
      </c>
      <c r="D349">
        <v>3</v>
      </c>
      <c r="E349" s="29">
        <v>6837770.5870000003</v>
      </c>
      <c r="F349" s="29"/>
    </row>
    <row r="350" spans="3:6">
      <c r="C350">
        <v>2037</v>
      </c>
      <c r="D350">
        <v>4</v>
      </c>
      <c r="E350" s="29">
        <v>5782810.5389999999</v>
      </c>
      <c r="F350" s="29"/>
    </row>
    <row r="351" spans="3:6">
      <c r="C351">
        <v>2037</v>
      </c>
      <c r="D351">
        <v>5</v>
      </c>
      <c r="E351" s="29">
        <v>5117639.57</v>
      </c>
      <c r="F351" s="29"/>
    </row>
    <row r="352" spans="3:6">
      <c r="C352">
        <v>2037</v>
      </c>
      <c r="D352">
        <v>6</v>
      </c>
      <c r="E352" s="29">
        <v>5606096.8890000004</v>
      </c>
      <c r="F352" s="29"/>
    </row>
    <row r="353" spans="3:6">
      <c r="C353">
        <v>2037</v>
      </c>
      <c r="D353">
        <v>7</v>
      </c>
      <c r="E353" s="29">
        <v>5773773.0259999996</v>
      </c>
      <c r="F353" s="29"/>
    </row>
    <row r="354" spans="3:6">
      <c r="C354">
        <v>2037</v>
      </c>
      <c r="D354">
        <v>8</v>
      </c>
      <c r="E354" s="29">
        <v>5879405.699</v>
      </c>
      <c r="F354" s="29"/>
    </row>
    <row r="355" spans="3:6">
      <c r="C355">
        <v>2037</v>
      </c>
      <c r="D355">
        <v>9</v>
      </c>
      <c r="E355" s="29">
        <v>5710171.04</v>
      </c>
      <c r="F355" s="29"/>
    </row>
    <row r="356" spans="3:6">
      <c r="C356">
        <v>2037</v>
      </c>
      <c r="D356">
        <v>10</v>
      </c>
      <c r="E356" s="29">
        <v>5235109.4680000003</v>
      </c>
      <c r="F356" s="29"/>
    </row>
    <row r="357" spans="3:6">
      <c r="C357">
        <v>2037</v>
      </c>
      <c r="D357">
        <v>11</v>
      </c>
      <c r="E357" s="29">
        <v>5134773.3739999998</v>
      </c>
      <c r="F357" s="29"/>
    </row>
    <row r="358" spans="3:6">
      <c r="C358">
        <v>2037</v>
      </c>
      <c r="D358">
        <v>12</v>
      </c>
      <c r="E358" s="29">
        <v>6371931.3459999999</v>
      </c>
      <c r="F358" s="29"/>
    </row>
    <row r="359" spans="3:6">
      <c r="C359">
        <v>2038</v>
      </c>
      <c r="D359">
        <v>1</v>
      </c>
      <c r="E359" s="29">
        <v>7959265.7570000002</v>
      </c>
      <c r="F359" s="29"/>
    </row>
    <row r="360" spans="3:6">
      <c r="C360">
        <v>2038</v>
      </c>
      <c r="D360">
        <v>2</v>
      </c>
      <c r="E360" s="29">
        <v>7345336.0899999999</v>
      </c>
      <c r="F360" s="29"/>
    </row>
    <row r="361" spans="3:6">
      <c r="C361">
        <v>2038</v>
      </c>
      <c r="D361">
        <v>3</v>
      </c>
      <c r="E361" s="29">
        <v>6817876.6289999997</v>
      </c>
      <c r="F361" s="29"/>
    </row>
    <row r="362" spans="3:6">
      <c r="C362">
        <v>2038</v>
      </c>
      <c r="D362">
        <v>4</v>
      </c>
      <c r="E362" s="29">
        <v>5775163.2819999997</v>
      </c>
      <c r="F362" s="29"/>
    </row>
    <row r="363" spans="3:6">
      <c r="C363">
        <v>2038</v>
      </c>
      <c r="D363">
        <v>5</v>
      </c>
      <c r="E363" s="29">
        <v>5119278.4539999999</v>
      </c>
      <c r="F363" s="29"/>
    </row>
    <row r="364" spans="3:6">
      <c r="C364">
        <v>2038</v>
      </c>
      <c r="D364">
        <v>6</v>
      </c>
      <c r="E364" s="29">
        <v>5612578.3310000002</v>
      </c>
      <c r="F364" s="29"/>
    </row>
    <row r="365" spans="3:6">
      <c r="C365">
        <v>2038</v>
      </c>
      <c r="D365">
        <v>7</v>
      </c>
      <c r="E365" s="29">
        <v>5780766.2620000001</v>
      </c>
      <c r="F365" s="29"/>
    </row>
    <row r="366" spans="3:6">
      <c r="C366">
        <v>2038</v>
      </c>
      <c r="D366">
        <v>8</v>
      </c>
      <c r="E366" s="29">
        <v>5886063.943</v>
      </c>
      <c r="F366" s="29"/>
    </row>
    <row r="367" spans="3:6">
      <c r="C367">
        <v>2038</v>
      </c>
      <c r="D367">
        <v>9</v>
      </c>
      <c r="E367" s="29">
        <v>5717324.4709999999</v>
      </c>
      <c r="F367" s="29"/>
    </row>
    <row r="368" spans="3:6">
      <c r="C368">
        <v>2038</v>
      </c>
      <c r="D368">
        <v>10</v>
      </c>
      <c r="E368" s="29">
        <v>5239071.4009999996</v>
      </c>
      <c r="F368" s="29"/>
    </row>
    <row r="369" spans="3:6">
      <c r="C369">
        <v>2038</v>
      </c>
      <c r="D369">
        <v>11</v>
      </c>
      <c r="E369" s="29">
        <v>5126878.9539999999</v>
      </c>
      <c r="F369" s="29"/>
    </row>
    <row r="370" spans="3:6">
      <c r="C370">
        <v>2038</v>
      </c>
      <c r="D370">
        <v>12</v>
      </c>
      <c r="E370" s="29">
        <v>6350850.909</v>
      </c>
      <c r="F370" s="29"/>
    </row>
    <row r="371" spans="3:6">
      <c r="C371">
        <v>2039</v>
      </c>
      <c r="D371">
        <v>1</v>
      </c>
      <c r="E371" s="29">
        <v>7930416.9220000003</v>
      </c>
      <c r="F371" s="29"/>
    </row>
    <row r="372" spans="3:6">
      <c r="C372">
        <v>2039</v>
      </c>
      <c r="D372">
        <v>2</v>
      </c>
      <c r="E372" s="29">
        <v>7319908.2460000003</v>
      </c>
      <c r="F372" s="29"/>
    </row>
    <row r="373" spans="3:6">
      <c r="C373">
        <v>2039</v>
      </c>
      <c r="D373">
        <v>3</v>
      </c>
      <c r="E373" s="29">
        <v>6799939.1849999996</v>
      </c>
      <c r="F373" s="29"/>
    </row>
    <row r="374" spans="3:6">
      <c r="C374">
        <v>2039</v>
      </c>
      <c r="D374">
        <v>4</v>
      </c>
      <c r="E374" s="29">
        <v>5769051.7589999996</v>
      </c>
      <c r="F374" s="29"/>
    </row>
    <row r="375" spans="3:6">
      <c r="C375">
        <v>2039</v>
      </c>
      <c r="D375">
        <v>5</v>
      </c>
      <c r="E375" s="29">
        <v>5122115.1059999997</v>
      </c>
      <c r="F375" s="29"/>
    </row>
    <row r="376" spans="3:6">
      <c r="C376">
        <v>2039</v>
      </c>
      <c r="D376">
        <v>6</v>
      </c>
      <c r="E376" s="29">
        <v>5620206.9239999996</v>
      </c>
      <c r="F376" s="29"/>
    </row>
    <row r="377" spans="3:6">
      <c r="C377">
        <v>2039</v>
      </c>
      <c r="D377">
        <v>7</v>
      </c>
      <c r="E377" s="29">
        <v>5788985.75</v>
      </c>
      <c r="F377" s="29"/>
    </row>
    <row r="378" spans="3:6">
      <c r="C378">
        <v>2039</v>
      </c>
      <c r="D378">
        <v>8</v>
      </c>
      <c r="E378" s="29">
        <v>5893950.2060000002</v>
      </c>
      <c r="F378" s="29"/>
    </row>
    <row r="379" spans="3:6">
      <c r="C379">
        <v>2039</v>
      </c>
      <c r="D379">
        <v>9</v>
      </c>
      <c r="E379" s="29">
        <v>5725661.9919999996</v>
      </c>
      <c r="F379" s="29"/>
    </row>
    <row r="380" spans="3:6">
      <c r="C380">
        <v>2039</v>
      </c>
      <c r="D380">
        <v>10</v>
      </c>
      <c r="E380" s="29">
        <v>5244197.6670000004</v>
      </c>
      <c r="F380" s="29"/>
    </row>
    <row r="381" spans="3:6">
      <c r="C381">
        <v>2039</v>
      </c>
      <c r="D381">
        <v>11</v>
      </c>
      <c r="E381" s="29">
        <v>5120520.8080000002</v>
      </c>
      <c r="F381" s="29"/>
    </row>
    <row r="382" spans="3:6">
      <c r="C382">
        <v>2039</v>
      </c>
      <c r="D382">
        <v>12</v>
      </c>
      <c r="E382" s="29">
        <v>6331804.0959999999</v>
      </c>
      <c r="F382" s="29"/>
    </row>
    <row r="383" spans="3:6">
      <c r="C383">
        <v>2040</v>
      </c>
      <c r="D383">
        <v>1</v>
      </c>
      <c r="E383" s="29">
        <v>7893243.6509999996</v>
      </c>
      <c r="F383" s="29"/>
    </row>
    <row r="384" spans="3:6">
      <c r="C384">
        <v>2040</v>
      </c>
      <c r="D384">
        <v>2</v>
      </c>
      <c r="E384" s="29">
        <v>7286992.8049999997</v>
      </c>
      <c r="F384" s="29"/>
    </row>
    <row r="385" spans="3:6">
      <c r="C385">
        <v>2040</v>
      </c>
      <c r="D385">
        <v>3</v>
      </c>
      <c r="E385" s="29">
        <v>6885502.1830000002</v>
      </c>
      <c r="F385" s="29"/>
    </row>
    <row r="386" spans="3:6">
      <c r="C386">
        <v>2040</v>
      </c>
      <c r="D386">
        <v>4</v>
      </c>
      <c r="E386" s="29">
        <v>5757647.3279999997</v>
      </c>
      <c r="F386" s="29"/>
    </row>
    <row r="387" spans="3:6">
      <c r="C387">
        <v>2040</v>
      </c>
      <c r="D387">
        <v>5</v>
      </c>
      <c r="E387" s="29">
        <v>5120812.1960000005</v>
      </c>
      <c r="F387" s="29"/>
    </row>
    <row r="388" spans="3:6">
      <c r="C388">
        <v>2040</v>
      </c>
      <c r="D388">
        <v>6</v>
      </c>
      <c r="E388" s="29">
        <v>5623895.5369999995</v>
      </c>
      <c r="F388" s="29"/>
    </row>
    <row r="389" spans="3:6">
      <c r="C389">
        <v>2040</v>
      </c>
      <c r="D389">
        <v>7</v>
      </c>
      <c r="E389" s="29">
        <v>5793033.2180000003</v>
      </c>
      <c r="F389" s="29"/>
    </row>
    <row r="390" spans="3:6">
      <c r="C390">
        <v>2040</v>
      </c>
      <c r="D390">
        <v>8</v>
      </c>
      <c r="E390" s="29">
        <v>5897665.6220000004</v>
      </c>
      <c r="F390" s="29"/>
    </row>
    <row r="391" spans="3:6">
      <c r="C391">
        <v>2040</v>
      </c>
      <c r="D391">
        <v>9</v>
      </c>
      <c r="E391" s="29">
        <v>5729956.1919999998</v>
      </c>
      <c r="F391" s="29"/>
    </row>
    <row r="392" spans="3:6">
      <c r="C392">
        <v>2040</v>
      </c>
      <c r="D392">
        <v>10</v>
      </c>
      <c r="E392" s="29">
        <v>5245302.3739999998</v>
      </c>
      <c r="F392" s="29"/>
    </row>
    <row r="393" spans="3:6">
      <c r="C393">
        <v>2040</v>
      </c>
      <c r="D393">
        <v>11</v>
      </c>
      <c r="E393" s="29">
        <v>5108868.4330000002</v>
      </c>
      <c r="F393" s="29"/>
    </row>
    <row r="394" spans="3:6">
      <c r="C394">
        <v>2040</v>
      </c>
      <c r="D394">
        <v>12</v>
      </c>
      <c r="E394" s="29">
        <v>6305778.6639999999</v>
      </c>
      <c r="F394" s="29"/>
    </row>
    <row r="395" spans="3:6">
      <c r="C395">
        <v>2041</v>
      </c>
      <c r="D395">
        <v>1</v>
      </c>
      <c r="E395" s="29">
        <v>7863152.4939999999</v>
      </c>
      <c r="F395" s="29"/>
    </row>
    <row r="396" spans="3:6">
      <c r="C396">
        <v>2041</v>
      </c>
      <c r="D396">
        <v>2</v>
      </c>
      <c r="E396" s="29">
        <v>7260422.9680000003</v>
      </c>
      <c r="F396" s="29"/>
    </row>
    <row r="397" spans="3:6">
      <c r="C397">
        <v>2041</v>
      </c>
      <c r="D397">
        <v>3</v>
      </c>
      <c r="E397" s="29">
        <v>6756096.0549999997</v>
      </c>
      <c r="F397" s="29"/>
    </row>
    <row r="398" spans="3:6">
      <c r="C398">
        <v>2041</v>
      </c>
      <c r="D398">
        <v>4</v>
      </c>
      <c r="E398" s="29">
        <v>5750174.4009999996</v>
      </c>
      <c r="F398" s="29"/>
    </row>
    <row r="399" spans="3:6">
      <c r="C399">
        <v>2041</v>
      </c>
      <c r="D399">
        <v>5</v>
      </c>
      <c r="E399" s="29">
        <v>5122254.9950000001</v>
      </c>
      <c r="F399" s="29"/>
    </row>
    <row r="400" spans="3:6">
      <c r="C400">
        <v>2041</v>
      </c>
      <c r="D400">
        <v>6</v>
      </c>
      <c r="E400" s="29">
        <v>5630069.6529999999</v>
      </c>
      <c r="F400" s="29"/>
    </row>
    <row r="401" spans="3:6">
      <c r="C401">
        <v>2041</v>
      </c>
      <c r="D401">
        <v>7</v>
      </c>
      <c r="E401" s="29">
        <v>5799812.8729999997</v>
      </c>
      <c r="F401" s="29"/>
    </row>
    <row r="402" spans="3:6">
      <c r="C402">
        <v>2041</v>
      </c>
      <c r="D402">
        <v>8</v>
      </c>
      <c r="E402" s="29">
        <v>5904144.7949999999</v>
      </c>
      <c r="F402" s="29"/>
    </row>
    <row r="403" spans="3:6">
      <c r="C403">
        <v>2041</v>
      </c>
      <c r="D403">
        <v>9</v>
      </c>
      <c r="E403" s="29">
        <v>5736843.9620000003</v>
      </c>
      <c r="F403" s="29"/>
    </row>
    <row r="404" spans="3:6">
      <c r="C404">
        <v>2041</v>
      </c>
      <c r="D404">
        <v>10</v>
      </c>
      <c r="E404" s="29">
        <v>5248988.0870000003</v>
      </c>
      <c r="F404" s="29"/>
    </row>
    <row r="405" spans="3:6">
      <c r="C405">
        <v>2041</v>
      </c>
      <c r="D405">
        <v>11</v>
      </c>
      <c r="E405" s="29">
        <v>5101159.59</v>
      </c>
      <c r="F405" s="29"/>
    </row>
    <row r="406" spans="3:6">
      <c r="C406">
        <v>2041</v>
      </c>
      <c r="D406">
        <v>12</v>
      </c>
      <c r="E406" s="29">
        <v>6285448.2359999996</v>
      </c>
      <c r="F406" s="29"/>
    </row>
    <row r="407" spans="3:6">
      <c r="C407">
        <v>2042</v>
      </c>
      <c r="D407">
        <v>1</v>
      </c>
      <c r="E407" s="29">
        <v>7830967.1900000004</v>
      </c>
      <c r="F407" s="29"/>
    </row>
    <row r="408" spans="3:6">
      <c r="C408">
        <v>2042</v>
      </c>
      <c r="D408">
        <v>2</v>
      </c>
      <c r="E408" s="29">
        <v>7231952.943</v>
      </c>
      <c r="F408" s="29"/>
    </row>
    <row r="409" spans="3:6">
      <c r="C409">
        <v>2042</v>
      </c>
      <c r="D409">
        <v>3</v>
      </c>
      <c r="E409" s="29">
        <v>6735046.7589999996</v>
      </c>
      <c r="F409" s="29"/>
    </row>
    <row r="410" spans="3:6">
      <c r="C410">
        <v>2042</v>
      </c>
      <c r="D410">
        <v>4</v>
      </c>
      <c r="E410" s="29">
        <v>5740983.7970000003</v>
      </c>
      <c r="F410" s="29"/>
    </row>
    <row r="411" spans="3:6">
      <c r="C411">
        <v>2042</v>
      </c>
      <c r="D411">
        <v>5</v>
      </c>
      <c r="E411" s="29">
        <v>5122128.2290000003</v>
      </c>
      <c r="F411" s="29"/>
    </row>
    <row r="412" spans="3:6">
      <c r="C412">
        <v>2042</v>
      </c>
      <c r="D412">
        <v>6</v>
      </c>
      <c r="E412" s="29">
        <v>5634648.9440000001</v>
      </c>
      <c r="F412" s="29"/>
    </row>
    <row r="413" spans="3:6">
      <c r="C413">
        <v>2042</v>
      </c>
      <c r="D413">
        <v>7</v>
      </c>
      <c r="E413" s="29">
        <v>5804956.3590000002</v>
      </c>
      <c r="F413" s="29"/>
    </row>
    <row r="414" spans="3:6">
      <c r="C414">
        <v>2042</v>
      </c>
      <c r="D414">
        <v>8</v>
      </c>
      <c r="E414" s="29">
        <v>5909007.7110000001</v>
      </c>
      <c r="F414" s="29"/>
    </row>
    <row r="415" spans="3:6">
      <c r="C415">
        <v>2042</v>
      </c>
      <c r="D415">
        <v>9</v>
      </c>
      <c r="E415" s="29">
        <v>5742114.5760000004</v>
      </c>
      <c r="F415" s="29"/>
    </row>
    <row r="416" spans="3:6">
      <c r="C416">
        <v>2042</v>
      </c>
      <c r="D416">
        <v>10</v>
      </c>
      <c r="E416" s="29">
        <v>5251087.1150000002</v>
      </c>
      <c r="F416" s="29"/>
    </row>
    <row r="417" spans="3:6">
      <c r="C417">
        <v>2042</v>
      </c>
      <c r="D417">
        <v>11</v>
      </c>
      <c r="E417" s="29">
        <v>5091740.1619999995</v>
      </c>
      <c r="F417" s="29"/>
    </row>
    <row r="418" spans="3:6">
      <c r="C418">
        <v>2042</v>
      </c>
      <c r="D418">
        <v>12</v>
      </c>
      <c r="E418" s="29">
        <v>6263198.9060000004</v>
      </c>
      <c r="F418" s="29"/>
    </row>
    <row r="419" spans="3:6">
      <c r="C419">
        <v>2043</v>
      </c>
      <c r="D419">
        <v>1</v>
      </c>
      <c r="E419" s="29">
        <v>7800890.7719999999</v>
      </c>
      <c r="F419" s="29"/>
    </row>
    <row r="420" spans="3:6">
      <c r="C420">
        <v>2043</v>
      </c>
      <c r="D420">
        <v>2</v>
      </c>
      <c r="E420" s="29">
        <v>7205356.0959999999</v>
      </c>
      <c r="F420" s="29"/>
    </row>
    <row r="421" spans="3:6">
      <c r="C421">
        <v>2043</v>
      </c>
      <c r="D421">
        <v>3</v>
      </c>
      <c r="E421" s="29">
        <v>6715455.5839999998</v>
      </c>
      <c r="F421" s="29"/>
    </row>
    <row r="422" spans="3:6">
      <c r="C422">
        <v>2043</v>
      </c>
      <c r="D422">
        <v>4</v>
      </c>
      <c r="E422" s="29">
        <v>5732573.8959999997</v>
      </c>
      <c r="F422" s="29"/>
    </row>
    <row r="423" spans="3:6">
      <c r="C423">
        <v>2043</v>
      </c>
      <c r="D423">
        <v>5</v>
      </c>
      <c r="E423" s="29">
        <v>5122245.0659999996</v>
      </c>
      <c r="F423" s="29"/>
    </row>
    <row r="424" spans="3:6">
      <c r="C424">
        <v>2043</v>
      </c>
      <c r="D424">
        <v>6</v>
      </c>
      <c r="E424" s="29">
        <v>5639164.8729999997</v>
      </c>
      <c r="F424" s="29"/>
    </row>
    <row r="425" spans="3:6">
      <c r="C425">
        <v>2043</v>
      </c>
      <c r="D425">
        <v>7</v>
      </c>
      <c r="E425" s="29">
        <v>5809953.75</v>
      </c>
      <c r="F425" s="29"/>
    </row>
    <row r="426" spans="3:6">
      <c r="C426">
        <v>2043</v>
      </c>
      <c r="D426">
        <v>8</v>
      </c>
      <c r="E426" s="29">
        <v>5913728.2829999998</v>
      </c>
      <c r="F426" s="29"/>
    </row>
    <row r="427" spans="3:6">
      <c r="C427">
        <v>2043</v>
      </c>
      <c r="D427">
        <v>9</v>
      </c>
      <c r="E427" s="29">
        <v>5747251.6579999998</v>
      </c>
      <c r="F427" s="29"/>
    </row>
    <row r="428" spans="3:6">
      <c r="C428">
        <v>2043</v>
      </c>
      <c r="D428">
        <v>10</v>
      </c>
      <c r="E428" s="29">
        <v>5253297.7419999996</v>
      </c>
      <c r="F428" s="29"/>
    </row>
    <row r="429" spans="3:6">
      <c r="C429">
        <v>2043</v>
      </c>
      <c r="D429">
        <v>11</v>
      </c>
      <c r="E429" s="29">
        <v>5083113.1330000004</v>
      </c>
      <c r="F429" s="29"/>
    </row>
    <row r="430" spans="3:6">
      <c r="C430">
        <v>2043</v>
      </c>
      <c r="D430">
        <v>12</v>
      </c>
      <c r="E430" s="29">
        <v>6242483.6050000004</v>
      </c>
      <c r="F430" s="29"/>
    </row>
    <row r="431" spans="3:6">
      <c r="C431">
        <v>2044</v>
      </c>
      <c r="D431">
        <v>1</v>
      </c>
      <c r="E431" s="29">
        <v>7779741.4869999997</v>
      </c>
      <c r="F431" s="29"/>
    </row>
    <row r="432" spans="3:6">
      <c r="C432">
        <v>2044</v>
      </c>
      <c r="D432">
        <v>2</v>
      </c>
      <c r="E432" s="29">
        <v>7186746.7010000004</v>
      </c>
      <c r="F432" s="29"/>
    </row>
    <row r="433" spans="3:6">
      <c r="C433">
        <v>2044</v>
      </c>
      <c r="D433">
        <v>3</v>
      </c>
      <c r="E433" s="29">
        <v>6813924.2719999999</v>
      </c>
      <c r="F433" s="29"/>
    </row>
    <row r="434" spans="3:6">
      <c r="C434">
        <v>2044</v>
      </c>
      <c r="D434">
        <v>4</v>
      </c>
      <c r="E434" s="29">
        <v>5728845.9409999996</v>
      </c>
      <c r="F434" s="29"/>
    </row>
    <row r="435" spans="3:6">
      <c r="C435">
        <v>2044</v>
      </c>
      <c r="D435">
        <v>5</v>
      </c>
      <c r="E435" s="29">
        <v>5125394.4890000001</v>
      </c>
      <c r="F435" s="29"/>
    </row>
    <row r="436" spans="3:6">
      <c r="C436">
        <v>2044</v>
      </c>
      <c r="D436">
        <v>6</v>
      </c>
      <c r="E436" s="29">
        <v>5646128.0070000002</v>
      </c>
      <c r="F436" s="29"/>
    </row>
    <row r="437" spans="3:6">
      <c r="C437">
        <v>2044</v>
      </c>
      <c r="D437">
        <v>7</v>
      </c>
      <c r="E437" s="29">
        <v>5817490.7230000002</v>
      </c>
      <c r="F437" s="29"/>
    </row>
    <row r="438" spans="3:6">
      <c r="C438">
        <v>2044</v>
      </c>
      <c r="D438">
        <v>8</v>
      </c>
      <c r="E438" s="29">
        <v>5921008.2690000003</v>
      </c>
      <c r="F438" s="29"/>
    </row>
    <row r="439" spans="3:6">
      <c r="C439">
        <v>2044</v>
      </c>
      <c r="D439">
        <v>9</v>
      </c>
      <c r="E439" s="29">
        <v>5754833.6909999996</v>
      </c>
      <c r="F439" s="29"/>
    </row>
    <row r="440" spans="3:6">
      <c r="C440">
        <v>2044</v>
      </c>
      <c r="D440">
        <v>10</v>
      </c>
      <c r="E440" s="29">
        <v>5258252.6780000003</v>
      </c>
      <c r="F440" s="29"/>
    </row>
    <row r="441" spans="3:6">
      <c r="C441">
        <v>2044</v>
      </c>
      <c r="D441">
        <v>11</v>
      </c>
      <c r="E441" s="29">
        <v>5079189.2920000004</v>
      </c>
      <c r="F441" s="29"/>
    </row>
    <row r="442" spans="3:6">
      <c r="C442">
        <v>2044</v>
      </c>
      <c r="D442">
        <v>12</v>
      </c>
      <c r="E442" s="29">
        <v>6228835.3380000005</v>
      </c>
      <c r="F442" s="29"/>
    </row>
    <row r="443" spans="3:6">
      <c r="C443">
        <v>2045</v>
      </c>
      <c r="D443">
        <v>1</v>
      </c>
      <c r="E443" s="29">
        <v>7758215.7929999996</v>
      </c>
      <c r="F443" s="29"/>
    </row>
    <row r="444" spans="3:6">
      <c r="C444">
        <v>2045</v>
      </c>
      <c r="D444">
        <v>2</v>
      </c>
      <c r="E444" s="29">
        <v>7167809.1469999999</v>
      </c>
      <c r="F444" s="29"/>
    </row>
    <row r="445" spans="3:6">
      <c r="C445">
        <v>2045</v>
      </c>
      <c r="D445">
        <v>3</v>
      </c>
      <c r="E445" s="29">
        <v>6689613.4479999999</v>
      </c>
      <c r="F445" s="29"/>
    </row>
    <row r="446" spans="3:6">
      <c r="C446">
        <v>2045</v>
      </c>
      <c r="D446">
        <v>4</v>
      </c>
      <c r="E446" s="29">
        <v>5725129.4289999995</v>
      </c>
      <c r="F446" s="29"/>
    </row>
    <row r="447" spans="3:6">
      <c r="C447">
        <v>2045</v>
      </c>
      <c r="D447">
        <v>5</v>
      </c>
      <c r="E447" s="29">
        <v>5128741.6540000001</v>
      </c>
      <c r="F447" s="29"/>
    </row>
    <row r="448" spans="3:6">
      <c r="C448">
        <v>2045</v>
      </c>
      <c r="D448">
        <v>6</v>
      </c>
      <c r="E448" s="29">
        <v>5653505.3190000001</v>
      </c>
      <c r="F448" s="29"/>
    </row>
    <row r="449" spans="3:6">
      <c r="C449">
        <v>2045</v>
      </c>
      <c r="D449">
        <v>7</v>
      </c>
      <c r="E449" s="29">
        <v>5825599.5240000002</v>
      </c>
      <c r="F449" s="29"/>
    </row>
    <row r="450" spans="3:6">
      <c r="C450">
        <v>2045</v>
      </c>
      <c r="D450">
        <v>8</v>
      </c>
      <c r="E450" s="29">
        <v>5928873.7110000001</v>
      </c>
      <c r="F450" s="29"/>
    </row>
    <row r="451" spans="3:6">
      <c r="C451">
        <v>2045</v>
      </c>
      <c r="D451">
        <v>9</v>
      </c>
      <c r="E451" s="29">
        <v>5762932.4550000001</v>
      </c>
      <c r="F451" s="29"/>
    </row>
    <row r="452" spans="3:6">
      <c r="C452">
        <v>2045</v>
      </c>
      <c r="D452">
        <v>10</v>
      </c>
      <c r="E452" s="29">
        <v>5263477.9749999996</v>
      </c>
      <c r="F452" s="29"/>
    </row>
    <row r="453" spans="3:6">
      <c r="C453">
        <v>2045</v>
      </c>
      <c r="D453">
        <v>11</v>
      </c>
      <c r="E453" s="29">
        <v>5075271.3779999996</v>
      </c>
      <c r="F453" s="29"/>
    </row>
    <row r="454" spans="3:6">
      <c r="C454">
        <v>2045</v>
      </c>
      <c r="D454">
        <v>12</v>
      </c>
      <c r="E454" s="29">
        <v>6214974.3360000001</v>
      </c>
      <c r="F454" s="29"/>
    </row>
    <row r="455" spans="3:6">
      <c r="C455">
        <v>2046</v>
      </c>
      <c r="D455">
        <v>1</v>
      </c>
      <c r="E455" s="29">
        <v>7738534.4210000001</v>
      </c>
      <c r="F455" s="29"/>
    </row>
    <row r="456" spans="3:6">
      <c r="C456">
        <v>2046</v>
      </c>
      <c r="D456">
        <v>2</v>
      </c>
      <c r="E456" s="29">
        <v>7150532.6270000003</v>
      </c>
      <c r="F456" s="29"/>
    </row>
    <row r="457" spans="3:6">
      <c r="C457">
        <v>2046</v>
      </c>
      <c r="D457">
        <v>3</v>
      </c>
      <c r="E457" s="29">
        <v>6678104.426</v>
      </c>
      <c r="F457" s="29"/>
    </row>
    <row r="458" spans="3:6">
      <c r="C458">
        <v>2046</v>
      </c>
      <c r="D458">
        <v>4</v>
      </c>
      <c r="E458" s="29">
        <v>5722645.7939999998</v>
      </c>
      <c r="F458" s="29"/>
    </row>
    <row r="459" spans="3:6">
      <c r="C459">
        <v>2046</v>
      </c>
      <c r="D459">
        <v>5</v>
      </c>
      <c r="E459" s="29">
        <v>5133144.7039999999</v>
      </c>
      <c r="F459" s="29"/>
    </row>
    <row r="460" spans="3:6">
      <c r="C460">
        <v>2046</v>
      </c>
      <c r="D460">
        <v>6</v>
      </c>
      <c r="E460" s="29">
        <v>5662119.2060000002</v>
      </c>
      <c r="F460" s="29"/>
    </row>
    <row r="461" spans="3:6">
      <c r="C461">
        <v>2046</v>
      </c>
      <c r="D461">
        <v>7</v>
      </c>
      <c r="E461" s="29">
        <v>5835234.784</v>
      </c>
      <c r="F461" s="29"/>
    </row>
    <row r="462" spans="3:6">
      <c r="C462">
        <v>2046</v>
      </c>
      <c r="D462">
        <v>8</v>
      </c>
      <c r="E462" s="29">
        <v>5938297.7019999996</v>
      </c>
      <c r="F462" s="29"/>
    </row>
    <row r="463" spans="3:6">
      <c r="C463">
        <v>2046</v>
      </c>
      <c r="D463">
        <v>9</v>
      </c>
      <c r="E463" s="29">
        <v>5772437.6009999998</v>
      </c>
      <c r="F463" s="29"/>
    </row>
    <row r="464" spans="3:6">
      <c r="C464">
        <v>2046</v>
      </c>
      <c r="D464">
        <v>10</v>
      </c>
      <c r="E464" s="29">
        <v>5269789.9450000003</v>
      </c>
      <c r="F464" s="29"/>
    </row>
    <row r="465" spans="3:6">
      <c r="C465">
        <v>2046</v>
      </c>
      <c r="D465">
        <v>11</v>
      </c>
      <c r="E465" s="29">
        <v>5072584.62</v>
      </c>
      <c r="F465" s="29"/>
    </row>
    <row r="466" spans="3:6">
      <c r="C466">
        <v>2046</v>
      </c>
      <c r="D466">
        <v>12</v>
      </c>
      <c r="E466" s="29">
        <v>6202680.5860000001</v>
      </c>
      <c r="F466" s="29"/>
    </row>
    <row r="467" spans="3:6">
      <c r="C467">
        <v>2047</v>
      </c>
      <c r="D467">
        <v>1</v>
      </c>
      <c r="E467" s="29">
        <v>7718873.682</v>
      </c>
      <c r="F467" s="29"/>
    </row>
    <row r="468" spans="3:6">
      <c r="C468">
        <v>2047</v>
      </c>
      <c r="D468">
        <v>2</v>
      </c>
      <c r="E468" s="29">
        <v>7133257.2460000003</v>
      </c>
      <c r="F468" s="29"/>
    </row>
    <row r="469" spans="3:6">
      <c r="C469">
        <v>2047</v>
      </c>
      <c r="D469">
        <v>3</v>
      </c>
      <c r="E469" s="29">
        <v>6666433.9380000001</v>
      </c>
      <c r="F469" s="29"/>
    </row>
    <row r="470" spans="3:6">
      <c r="C470">
        <v>2047</v>
      </c>
      <c r="D470">
        <v>4</v>
      </c>
      <c r="E470" s="29">
        <v>5719769.5219999999</v>
      </c>
      <c r="F470" s="29"/>
    </row>
    <row r="471" spans="3:6">
      <c r="C471">
        <v>2047</v>
      </c>
      <c r="D471">
        <v>5</v>
      </c>
      <c r="E471" s="29">
        <v>5137005.0619999999</v>
      </c>
      <c r="F471" s="29"/>
    </row>
    <row r="472" spans="3:6">
      <c r="C472">
        <v>2047</v>
      </c>
      <c r="D472">
        <v>6</v>
      </c>
      <c r="E472" s="29">
        <v>5670118.3320000004</v>
      </c>
      <c r="F472" s="29"/>
    </row>
    <row r="473" spans="3:6">
      <c r="C473">
        <v>2047</v>
      </c>
      <c r="D473">
        <v>7</v>
      </c>
      <c r="E473" s="29">
        <v>5844282.4879999999</v>
      </c>
      <c r="F473" s="29"/>
    </row>
    <row r="474" spans="3:6">
      <c r="C474">
        <v>2047</v>
      </c>
      <c r="D474">
        <v>8</v>
      </c>
      <c r="E474" s="29">
        <v>5947156.0310000004</v>
      </c>
      <c r="F474" s="29"/>
    </row>
    <row r="475" spans="3:6">
      <c r="C475">
        <v>2047</v>
      </c>
      <c r="D475">
        <v>9</v>
      </c>
      <c r="E475" s="29">
        <v>5781337.4400000004</v>
      </c>
      <c r="F475" s="29"/>
    </row>
    <row r="476" spans="3:6">
      <c r="C476">
        <v>2047</v>
      </c>
      <c r="D476">
        <v>10</v>
      </c>
      <c r="E476" s="29">
        <v>5275511.5520000001</v>
      </c>
      <c r="F476" s="29"/>
    </row>
    <row r="477" spans="3:6">
      <c r="C477">
        <v>2047</v>
      </c>
      <c r="D477">
        <v>11</v>
      </c>
      <c r="E477" s="29">
        <v>5069513</v>
      </c>
      <c r="F477" s="29"/>
    </row>
    <row r="478" spans="3:6">
      <c r="C478">
        <v>2047</v>
      </c>
      <c r="D478">
        <v>12</v>
      </c>
      <c r="E478" s="29">
        <v>6190232.3700000001</v>
      </c>
      <c r="F478" s="29"/>
    </row>
    <row r="479" spans="3:6">
      <c r="C479">
        <v>2048</v>
      </c>
      <c r="D479">
        <v>1</v>
      </c>
      <c r="E479" s="29">
        <v>7698569.7209999999</v>
      </c>
      <c r="F479" s="29"/>
    </row>
    <row r="480" spans="3:6">
      <c r="C480">
        <v>2048</v>
      </c>
      <c r="D480">
        <v>2</v>
      </c>
      <c r="E480" s="29">
        <v>7115390.6950000003</v>
      </c>
      <c r="F480" s="29"/>
    </row>
    <row r="481" spans="3:6">
      <c r="C481">
        <v>2048</v>
      </c>
      <c r="D481">
        <v>3</v>
      </c>
      <c r="E481" s="29">
        <v>6766631.5180000002</v>
      </c>
      <c r="F481" s="29"/>
    </row>
    <row r="482" spans="3:6">
      <c r="C482">
        <v>2048</v>
      </c>
      <c r="D482">
        <v>4</v>
      </c>
      <c r="E482" s="29">
        <v>5716192.6950000003</v>
      </c>
      <c r="F482" s="29"/>
    </row>
    <row r="483" spans="3:6">
      <c r="C483">
        <v>2048</v>
      </c>
      <c r="D483">
        <v>5</v>
      </c>
      <c r="E483" s="29">
        <v>5140159.3830000004</v>
      </c>
      <c r="F483" s="29"/>
    </row>
    <row r="484" spans="3:6">
      <c r="C484">
        <v>2048</v>
      </c>
      <c r="D484">
        <v>6</v>
      </c>
      <c r="E484" s="29">
        <v>5677417.6449999996</v>
      </c>
      <c r="F484" s="29"/>
    </row>
    <row r="485" spans="3:6">
      <c r="C485">
        <v>2048</v>
      </c>
      <c r="D485">
        <v>7</v>
      </c>
      <c r="E485" s="29">
        <v>5852679.3650000002</v>
      </c>
      <c r="F485" s="29"/>
    </row>
    <row r="486" spans="3:6">
      <c r="C486">
        <v>2048</v>
      </c>
      <c r="D486">
        <v>8</v>
      </c>
      <c r="E486" s="29">
        <v>5955386.3739999998</v>
      </c>
      <c r="F486" s="29"/>
    </row>
    <row r="487" spans="3:6">
      <c r="C487">
        <v>2048</v>
      </c>
      <c r="D487">
        <v>9</v>
      </c>
      <c r="E487" s="29">
        <v>5789565.3109999998</v>
      </c>
      <c r="F487" s="29"/>
    </row>
    <row r="488" spans="3:6">
      <c r="C488">
        <v>2048</v>
      </c>
      <c r="D488">
        <v>10</v>
      </c>
      <c r="E488" s="29">
        <v>5280512.0269999998</v>
      </c>
      <c r="F488" s="29"/>
    </row>
    <row r="489" spans="3:6">
      <c r="C489">
        <v>2048</v>
      </c>
      <c r="D489">
        <v>11</v>
      </c>
      <c r="E489" s="29">
        <v>5065746.1390000004</v>
      </c>
      <c r="F489" s="29"/>
    </row>
    <row r="490" spans="3:6">
      <c r="C490">
        <v>2048</v>
      </c>
      <c r="D490">
        <v>12</v>
      </c>
      <c r="E490" s="29">
        <v>6177120.6289999997</v>
      </c>
      <c r="F490" s="29"/>
    </row>
    <row r="491" spans="3:6">
      <c r="C491">
        <v>2049</v>
      </c>
      <c r="D491">
        <v>1</v>
      </c>
      <c r="E491" s="29">
        <v>7676509.1869999999</v>
      </c>
      <c r="F491" s="29"/>
    </row>
    <row r="492" spans="3:6">
      <c r="C492">
        <v>2049</v>
      </c>
      <c r="D492">
        <v>2</v>
      </c>
      <c r="E492" s="29">
        <v>7095944.6770000001</v>
      </c>
      <c r="F492" s="29"/>
    </row>
    <row r="493" spans="3:6">
      <c r="C493">
        <v>2049</v>
      </c>
      <c r="D493">
        <v>3</v>
      </c>
      <c r="E493" s="29">
        <v>6640385.4579999996</v>
      </c>
      <c r="F493" s="29"/>
    </row>
    <row r="494" spans="3:6">
      <c r="C494">
        <v>2049</v>
      </c>
      <c r="D494">
        <v>4</v>
      </c>
      <c r="E494" s="29">
        <v>5711503.5480000004</v>
      </c>
      <c r="F494" s="29"/>
    </row>
    <row r="495" spans="3:6">
      <c r="C495">
        <v>2049</v>
      </c>
      <c r="D495">
        <v>5</v>
      </c>
      <c r="E495" s="29">
        <v>5142406.818</v>
      </c>
      <c r="F495" s="29"/>
    </row>
    <row r="496" spans="3:6">
      <c r="C496">
        <v>2049</v>
      </c>
      <c r="D496">
        <v>6</v>
      </c>
      <c r="E496" s="29">
        <v>5683703.3459999999</v>
      </c>
      <c r="F496" s="29"/>
    </row>
    <row r="497" spans="3:6">
      <c r="C497">
        <v>2049</v>
      </c>
      <c r="D497">
        <v>7</v>
      </c>
      <c r="E497" s="29">
        <v>5859844.0750000002</v>
      </c>
      <c r="F497" s="29"/>
    </row>
    <row r="498" spans="3:6">
      <c r="C498">
        <v>2049</v>
      </c>
      <c r="D498">
        <v>8</v>
      </c>
      <c r="E498" s="29">
        <v>5962359.6919999998</v>
      </c>
      <c r="F498" s="29"/>
    </row>
    <row r="499" spans="3:6">
      <c r="C499">
        <v>2049</v>
      </c>
      <c r="D499">
        <v>9</v>
      </c>
      <c r="E499" s="29">
        <v>5796654.1160000004</v>
      </c>
      <c r="F499" s="29"/>
    </row>
    <row r="500" spans="3:6">
      <c r="C500">
        <v>2049</v>
      </c>
      <c r="D500">
        <v>10</v>
      </c>
      <c r="E500" s="29">
        <v>5284596.2</v>
      </c>
      <c r="F500" s="29"/>
    </row>
    <row r="501" spans="3:6">
      <c r="C501">
        <v>2049</v>
      </c>
      <c r="D501">
        <v>11</v>
      </c>
      <c r="E501" s="29">
        <v>5060867.1919999998</v>
      </c>
      <c r="F501" s="29"/>
    </row>
    <row r="502" spans="3:6">
      <c r="C502">
        <v>2049</v>
      </c>
      <c r="D502">
        <v>12</v>
      </c>
      <c r="E502" s="29">
        <v>6162541.2929999996</v>
      </c>
      <c r="F502" s="29"/>
    </row>
    <row r="503" spans="3:6">
      <c r="C503">
        <v>2050</v>
      </c>
      <c r="D503">
        <v>1</v>
      </c>
      <c r="E503" s="29">
        <v>7653801.5219999999</v>
      </c>
      <c r="F503" s="29"/>
    </row>
    <row r="504" spans="3:6">
      <c r="C504">
        <v>2050</v>
      </c>
      <c r="D504">
        <v>2</v>
      </c>
      <c r="E504" s="29">
        <v>7075905.7419999996</v>
      </c>
      <c r="F504" s="29"/>
    </row>
    <row r="505" spans="3:6">
      <c r="C505">
        <v>2050</v>
      </c>
      <c r="D505">
        <v>3</v>
      </c>
      <c r="E505" s="29">
        <v>6626024.7439999999</v>
      </c>
      <c r="F505" s="29"/>
    </row>
    <row r="506" spans="3:6">
      <c r="C506">
        <v>2050</v>
      </c>
      <c r="D506">
        <v>4</v>
      </c>
      <c r="E506" s="29">
        <v>5706181.0599999996</v>
      </c>
      <c r="F506" s="29"/>
    </row>
    <row r="507" spans="3:6">
      <c r="C507">
        <v>2050</v>
      </c>
      <c r="D507">
        <v>5</v>
      </c>
      <c r="E507" s="29">
        <v>5144189.8260000004</v>
      </c>
      <c r="F507" s="29"/>
    </row>
    <row r="508" spans="3:6">
      <c r="C508">
        <v>2050</v>
      </c>
      <c r="D508">
        <v>6</v>
      </c>
      <c r="E508" s="29">
        <v>5690104.7570000002</v>
      </c>
      <c r="F508" s="29"/>
    </row>
    <row r="509" spans="3:6">
      <c r="C509">
        <v>2050</v>
      </c>
      <c r="D509">
        <v>7</v>
      </c>
      <c r="E509" s="29">
        <v>5867804.0530000003</v>
      </c>
      <c r="F509" s="29"/>
    </row>
    <row r="510" spans="3:6">
      <c r="C510">
        <v>2050</v>
      </c>
      <c r="D510">
        <v>8</v>
      </c>
      <c r="E510" s="29">
        <v>5970240.6449999996</v>
      </c>
      <c r="F510" s="29"/>
    </row>
    <row r="511" spans="3:6">
      <c r="C511">
        <v>2050</v>
      </c>
      <c r="D511">
        <v>9</v>
      </c>
      <c r="E511" s="29">
        <v>5804273.3969999999</v>
      </c>
      <c r="F511" s="29"/>
    </row>
    <row r="512" spans="3:6">
      <c r="C512">
        <v>2050</v>
      </c>
      <c r="D512">
        <v>10</v>
      </c>
      <c r="E512" s="29">
        <v>5288339.8130000001</v>
      </c>
      <c r="F512" s="29"/>
    </row>
    <row r="513" spans="3:6">
      <c r="C513">
        <v>2050</v>
      </c>
      <c r="D513">
        <v>11</v>
      </c>
      <c r="E513" s="29">
        <v>5055356.6310000001</v>
      </c>
      <c r="F513" s="29"/>
    </row>
    <row r="514" spans="3:6">
      <c r="C514">
        <v>2050</v>
      </c>
      <c r="D514">
        <v>12</v>
      </c>
      <c r="E514" s="29">
        <v>6147313.1739999996</v>
      </c>
      <c r="F514" s="29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C1:L43"/>
  <sheetViews>
    <sheetView showGridLines="0" topLeftCell="G6" workbookViewId="0">
      <selection activeCell="R33" sqref="R33"/>
    </sheetView>
  </sheetViews>
  <sheetFormatPr defaultRowHeight="14.5"/>
  <cols>
    <col min="1" max="2" width="2.7265625" customWidth="1"/>
    <col min="4" max="5" width="12.54296875" bestFit="1" customWidth="1"/>
    <col min="6" max="7" width="12.54296875" customWidth="1"/>
    <col min="8" max="10" width="12" bestFit="1" customWidth="1"/>
  </cols>
  <sheetData>
    <row r="1" spans="3:12">
      <c r="I1" s="20"/>
    </row>
    <row r="2" spans="3:12">
      <c r="C2" t="s">
        <v>24</v>
      </c>
      <c r="D2" t="s">
        <v>25</v>
      </c>
      <c r="E2" t="s">
        <v>26</v>
      </c>
      <c r="F2" t="str">
        <f>ODP_GS_Sales!F2</f>
        <v>2023BP</v>
      </c>
      <c r="G2" t="str">
        <f>ODP_GS_Sales!G2</f>
        <v>2022BP</v>
      </c>
      <c r="H2" t="str">
        <f>ODP_GS_Sales!H2</f>
        <v>2021BP</v>
      </c>
      <c r="I2" t="s">
        <v>57</v>
      </c>
      <c r="J2" t="s">
        <v>56</v>
      </c>
      <c r="L2" t="s">
        <v>50</v>
      </c>
    </row>
    <row r="3" spans="3:12">
      <c r="C3">
        <v>2010</v>
      </c>
      <c r="D3" s="10">
        <f>ODP_GS_Sales!D3/ODP_GS_Customers!D3</f>
        <v>24255.463613309767</v>
      </c>
      <c r="E3" s="11">
        <f>ODP_GS_Sales!E3/ODP_GS_Customers!D3</f>
        <v>23054.872749983733</v>
      </c>
      <c r="F3" s="11"/>
      <c r="G3" s="11"/>
      <c r="H3" s="11"/>
      <c r="I3" s="11"/>
      <c r="J3" s="12"/>
    </row>
    <row r="4" spans="3:12">
      <c r="C4">
        <v>2011</v>
      </c>
      <c r="D4" s="13">
        <f>ODP_GS_Sales!D4/ODP_GS_Customers!D4</f>
        <v>23017.982002505982</v>
      </c>
      <c r="E4" s="14">
        <f>ODP_GS_Sales!E4/ODP_GS_Customers!D4</f>
        <v>22725.701094166845</v>
      </c>
      <c r="F4" s="14"/>
      <c r="G4" s="14"/>
      <c r="H4" s="14"/>
      <c r="I4" s="14"/>
      <c r="J4" s="15"/>
    </row>
    <row r="5" spans="3:12">
      <c r="C5">
        <v>2012</v>
      </c>
      <c r="D5" s="13">
        <f>ODP_GS_Sales!D5/ODP_GS_Customers!D5</f>
        <v>21078.240791268759</v>
      </c>
      <c r="E5" s="14">
        <f>ODP_GS_Sales!E5/ODP_GS_Customers!D5</f>
        <v>21870.193497044111</v>
      </c>
      <c r="F5" s="14"/>
      <c r="G5" s="14"/>
      <c r="H5" s="14"/>
      <c r="I5" s="14"/>
      <c r="J5" s="15"/>
    </row>
    <row r="6" spans="3:12">
      <c r="C6">
        <v>2013</v>
      </c>
      <c r="D6" s="13">
        <f>ODP_GS_Sales!D6/ODP_GS_Customers!D6</f>
        <v>20726.220067898907</v>
      </c>
      <c r="E6" s="14">
        <f>ODP_GS_Sales!E6/ODP_GS_Customers!D6</f>
        <v>20650.595397963036</v>
      </c>
      <c r="F6" s="14"/>
      <c r="G6" s="14"/>
      <c r="H6" s="14"/>
      <c r="I6" s="14"/>
      <c r="J6" s="15"/>
    </row>
    <row r="7" spans="3:12">
      <c r="C7">
        <v>2014</v>
      </c>
      <c r="D7" s="13">
        <f>ODP_GS_Sales!D7/ODP_GS_Customers!D7</f>
        <v>20812.613015831084</v>
      </c>
      <c r="E7" s="14">
        <f>ODP_GS_Sales!E7/ODP_GS_Customers!D7</f>
        <v>20051.827009075983</v>
      </c>
      <c r="F7" s="14"/>
      <c r="G7" s="14"/>
      <c r="H7" s="14"/>
      <c r="I7" s="14"/>
      <c r="J7" s="15"/>
    </row>
    <row r="8" spans="3:12">
      <c r="C8">
        <v>2015</v>
      </c>
      <c r="D8" s="13">
        <f>ODP_GS_Sales!D8/ODP_GS_Customers!D8</f>
        <v>19422.164620281947</v>
      </c>
      <c r="E8" s="14">
        <f>ODP_GS_Sales!E8/ODP_GS_Customers!D8</f>
        <v>19172.938153706229</v>
      </c>
      <c r="F8" s="14"/>
      <c r="G8" s="14"/>
      <c r="H8" s="14"/>
      <c r="I8" s="14"/>
      <c r="J8" s="15"/>
    </row>
    <row r="9" spans="3:12">
      <c r="C9">
        <v>2016</v>
      </c>
      <c r="D9" s="13">
        <f>ODP_GS_Sales!D9/ODP_GS_Customers!D9</f>
        <v>18480.59156860505</v>
      </c>
      <c r="E9" s="14">
        <f>ODP_GS_Sales!E9/ODP_GS_Customers!D9</f>
        <v>18598.278761567464</v>
      </c>
      <c r="F9" s="14"/>
      <c r="G9" s="14"/>
      <c r="H9" s="14"/>
      <c r="I9" s="14"/>
      <c r="J9" s="15"/>
    </row>
    <row r="10" spans="3:12">
      <c r="C10">
        <v>2017</v>
      </c>
      <c r="D10" s="13">
        <f>ODP_GS_Sales!D10/ODP_GS_Customers!D10</f>
        <v>17607.294413343996</v>
      </c>
      <c r="E10" s="14">
        <f>ODP_GS_Sales!E10/ODP_GS_Customers!D10</f>
        <v>18441.836170455845</v>
      </c>
      <c r="F10" s="14"/>
      <c r="G10" s="14"/>
      <c r="H10" s="14"/>
      <c r="I10" s="14"/>
      <c r="J10" s="15"/>
    </row>
    <row r="11" spans="3:12">
      <c r="C11">
        <v>2018</v>
      </c>
      <c r="D11" s="13">
        <f>ODP_GS_Sales!D11/ODP_GS_Customers!D11</f>
        <v>19458.76447698825</v>
      </c>
      <c r="E11" s="14">
        <f>ODP_GS_Sales!E11/ODP_GS_Customers!D11</f>
        <v>18847.522858402499</v>
      </c>
      <c r="F11" s="14"/>
      <c r="G11" s="14"/>
      <c r="H11" s="14"/>
      <c r="I11" s="14"/>
      <c r="J11" s="15"/>
      <c r="K11" s="16"/>
    </row>
    <row r="12" spans="3:12">
      <c r="C12">
        <v>2019</v>
      </c>
      <c r="D12" s="13">
        <f>ODP_GS_Sales!D12/ODP_GS_Customers!D12</f>
        <v>17868.773234486333</v>
      </c>
      <c r="E12" s="14">
        <f>ODP_GS_Sales!E12/ODP_GS_Customers!D12</f>
        <v>18040.752568805576</v>
      </c>
      <c r="F12" s="14"/>
      <c r="G12" s="14"/>
      <c r="H12" s="14"/>
      <c r="I12" s="14"/>
      <c r="J12" s="15"/>
      <c r="K12" s="16"/>
    </row>
    <row r="13" spans="3:12">
      <c r="C13">
        <v>2020</v>
      </c>
      <c r="D13" s="13">
        <f>ODP_GS_Sales!D13/ODP_GS_Customers!D13</f>
        <v>16411.000424366342</v>
      </c>
      <c r="E13" s="14">
        <f>ODP_GS_Sales!E13/ODP_GS_Customers!D13</f>
        <v>17350.161413525711</v>
      </c>
      <c r="F13" s="14"/>
      <c r="G13" s="14"/>
      <c r="H13" s="14">
        <f>ODP_GS_Sales!H13/ODP_GS_Customers!H13</f>
        <v>18174.736844589715</v>
      </c>
      <c r="I13" s="14"/>
      <c r="J13" s="14"/>
      <c r="K13" s="16"/>
    </row>
    <row r="14" spans="3:12">
      <c r="C14">
        <v>2021</v>
      </c>
      <c r="D14" s="13">
        <f>ODP_GS_Sales!D14/ODP_GS_Customers!D14</f>
        <v>17417.653436222641</v>
      </c>
      <c r="E14" s="14">
        <f>ODP_GS_Sales!E14/ODP_GS_Customers!D14</f>
        <v>17538.317454253734</v>
      </c>
      <c r="F14" s="14"/>
      <c r="G14" s="14">
        <f>ODP_GS_Sales!G14/ODP_GS_Customers!G14</f>
        <v>17812.539072980049</v>
      </c>
      <c r="H14" s="14">
        <f>ODP_GS_Sales!H14/ODP_GS_Customers!H14</f>
        <v>17916.720891341061</v>
      </c>
      <c r="I14" s="14"/>
      <c r="J14" s="14"/>
      <c r="K14" s="16"/>
    </row>
    <row r="15" spans="3:12">
      <c r="C15">
        <v>2022</v>
      </c>
      <c r="D15" s="13"/>
      <c r="E15" s="14"/>
      <c r="F15" s="14">
        <f>ODP_GS_Sales!F15/ODP_GS_Customers!F15</f>
        <v>17518.624931556154</v>
      </c>
      <c r="G15" s="14">
        <f>ODP_GS_Sales!G15/ODP_GS_Customers!G15</f>
        <v>17716.257922881057</v>
      </c>
      <c r="H15" s="14">
        <f>ODP_GS_Sales!H15/ODP_GS_Customers!H15</f>
        <v>17680.312242525539</v>
      </c>
      <c r="I15" s="14">
        <f>ODP_GS_Sales!I15/ODP_GS_Customers!I15</f>
        <v>17137.112502622334</v>
      </c>
      <c r="J15" s="14">
        <f>ODP_GS_Sales!J15/ODP_GS_Customers!J15</f>
        <v>17599.134217130657</v>
      </c>
      <c r="K15" s="16"/>
    </row>
    <row r="16" spans="3:12">
      <c r="C16">
        <v>2023</v>
      </c>
      <c r="D16" s="13"/>
      <c r="E16" s="14"/>
      <c r="F16" s="14">
        <f>ODP_GS_Sales!F16/ODP_GS_Customers!F16</f>
        <v>17448.723550435152</v>
      </c>
      <c r="G16" s="14">
        <f>ODP_GS_Sales!G16/ODP_GS_Customers!G16</f>
        <v>17534.062473481288</v>
      </c>
      <c r="H16" s="14">
        <f>ODP_GS_Sales!H16/ODP_GS_Customers!H16</f>
        <v>17469.995999986673</v>
      </c>
      <c r="I16" s="14"/>
      <c r="J16" s="15"/>
    </row>
    <row r="17" spans="3:10">
      <c r="C17">
        <v>2024</v>
      </c>
      <c r="D17" s="13"/>
      <c r="E17" s="14"/>
      <c r="F17" s="14">
        <f>ODP_GS_Sales!F17/ODP_GS_Customers!F17</f>
        <v>17362.431916836933</v>
      </c>
      <c r="G17" s="14">
        <f>ODP_GS_Sales!G17/ODP_GS_Customers!G17</f>
        <v>17355.073854467832</v>
      </c>
      <c r="H17" s="14">
        <f>ODP_GS_Sales!H17/ODP_GS_Customers!H17</f>
        <v>17383.56956491257</v>
      </c>
      <c r="I17" s="14"/>
      <c r="J17" s="15"/>
    </row>
    <row r="18" spans="3:10" ht="15" thickBot="1">
      <c r="C18">
        <v>2025</v>
      </c>
      <c r="D18" s="24"/>
      <c r="E18" s="25"/>
      <c r="F18" s="25">
        <f>ODP_GS_Sales!F18/ODP_GS_Customers!F18</f>
        <v>17170.473420410624</v>
      </c>
      <c r="G18" s="25">
        <f>ODP_GS_Sales!G18/ODP_GS_Customers!G18</f>
        <v>17153.098690040872</v>
      </c>
      <c r="H18" s="25">
        <f>ODP_GS_Sales!H18/ODP_GS_Customers!H18</f>
        <v>17297.643244240517</v>
      </c>
      <c r="I18" s="25"/>
      <c r="J18" s="26"/>
    </row>
    <row r="19" spans="3:10">
      <c r="C19">
        <v>2026</v>
      </c>
      <c r="D19" s="21"/>
      <c r="E19" s="22"/>
      <c r="F19" s="22">
        <f>ODP_GS_Sales!F19/ODP_GS_Customers!F19</f>
        <v>17011.346808751743</v>
      </c>
      <c r="G19" s="22">
        <f>ODP_GS_Sales!G19/ODP_GS_Customers!G19</f>
        <v>17011.308534290263</v>
      </c>
      <c r="H19" s="22">
        <f>ODP_GS_Sales!H19/ODP_GS_Customers!H19</f>
        <v>17165.953274441319</v>
      </c>
      <c r="I19" s="22"/>
      <c r="J19" s="23"/>
    </row>
    <row r="20" spans="3:10">
      <c r="C20">
        <v>2027</v>
      </c>
      <c r="D20" s="13"/>
      <c r="E20" s="14"/>
      <c r="F20" s="22">
        <f>ODP_GS_Sales!F20/ODP_GS_Customers!F20</f>
        <v>16905.972774265283</v>
      </c>
      <c r="G20" s="14">
        <f>ODP_GS_Sales!G20/ODP_GS_Customers!G20</f>
        <v>17061.228285883353</v>
      </c>
      <c r="H20" s="14">
        <f>ODP_GS_Sales!H20/ODP_GS_Customers!H20</f>
        <v>17045.117629770848</v>
      </c>
      <c r="I20" s="14"/>
      <c r="J20" s="15"/>
    </row>
    <row r="21" spans="3:10">
      <c r="C21">
        <v>2028</v>
      </c>
      <c r="D21" s="13"/>
      <c r="E21" s="14"/>
      <c r="F21" s="22">
        <f>ODP_GS_Sales!F21/ODP_GS_Customers!F21</f>
        <v>16807.264521446297</v>
      </c>
      <c r="G21" s="14">
        <f>ODP_GS_Sales!G21/ODP_GS_Customers!G21</f>
        <v>16896.377163785397</v>
      </c>
      <c r="H21" s="14">
        <f>ODP_GS_Sales!H21/ODP_GS_Customers!H21</f>
        <v>16955.774847002416</v>
      </c>
      <c r="I21" s="14"/>
      <c r="J21" s="15"/>
    </row>
    <row r="22" spans="3:10">
      <c r="C22">
        <v>2029</v>
      </c>
      <c r="D22" s="13"/>
      <c r="E22" s="14"/>
      <c r="F22" s="22">
        <f>ODP_GS_Sales!F22/ODP_GS_Customers!F22</f>
        <v>16663.718009599001</v>
      </c>
      <c r="G22" s="14">
        <f>ODP_GS_Sales!G22/ODP_GS_Customers!G22</f>
        <v>16719.268162149543</v>
      </c>
      <c r="H22" s="14">
        <f>ODP_GS_Sales!H22/ODP_GS_Customers!H22</f>
        <v>16863.395102564602</v>
      </c>
      <c r="I22" s="14"/>
      <c r="J22" s="15"/>
    </row>
    <row r="23" spans="3:10">
      <c r="C23">
        <v>2030</v>
      </c>
      <c r="D23" s="13"/>
      <c r="E23" s="14"/>
      <c r="F23" s="22">
        <f>ODP_GS_Sales!F23/ODP_GS_Customers!F23</f>
        <v>16535.042943193985</v>
      </c>
      <c r="G23" s="14">
        <f>ODP_GS_Sales!G23/ODP_GS_Customers!G23</f>
        <v>16681.828801861033</v>
      </c>
      <c r="H23" s="14">
        <f>ODP_GS_Sales!H23/ODP_GS_Customers!H23</f>
        <v>16746.763676216167</v>
      </c>
      <c r="I23" s="14"/>
      <c r="J23" s="15"/>
    </row>
    <row r="24" spans="3:10">
      <c r="C24">
        <v>2031</v>
      </c>
      <c r="D24" s="13"/>
      <c r="E24" s="14"/>
      <c r="F24" s="22">
        <f>ODP_GS_Sales!F24/ODP_GS_Customers!F24</f>
        <v>16415.568466525907</v>
      </c>
      <c r="G24" s="14">
        <f>ODP_GS_Sales!G24/ODP_GS_Customers!G24</f>
        <v>16517.325146613664</v>
      </c>
      <c r="H24" s="14">
        <f>ODP_GS_Sales!H24/ODP_GS_Customers!H24</f>
        <v>16631.636325939831</v>
      </c>
      <c r="I24" s="14"/>
      <c r="J24" s="15"/>
    </row>
    <row r="25" spans="3:10">
      <c r="C25">
        <v>2032</v>
      </c>
      <c r="D25" s="13"/>
      <c r="E25" s="14"/>
      <c r="F25" s="22">
        <f>ODP_GS_Sales!F25/ODP_GS_Customers!F25</f>
        <v>16346.823472912991</v>
      </c>
      <c r="G25" s="14">
        <f>ODP_GS_Sales!G25/ODP_GS_Customers!G25</f>
        <v>16532.26327955271</v>
      </c>
      <c r="H25" s="14">
        <f>ODP_GS_Sales!H25/ODP_GS_Customers!H25</f>
        <v>16537.080812811451</v>
      </c>
      <c r="I25" s="14"/>
      <c r="J25" s="15"/>
    </row>
    <row r="26" spans="3:10">
      <c r="C26">
        <v>2033</v>
      </c>
      <c r="D26" s="13"/>
      <c r="E26" s="14"/>
      <c r="F26" s="22">
        <f>ODP_GS_Sales!F26/ODP_GS_Customers!F26</f>
        <v>16219.415711285759</v>
      </c>
      <c r="G26" s="14">
        <f>ODP_GS_Sales!G26/ODP_GS_Customers!G26</f>
        <v>16458.696790614344</v>
      </c>
      <c r="H26" s="14">
        <f>ODP_GS_Sales!H26/ODP_GS_Customers!H26</f>
        <v>16444.713507470562</v>
      </c>
      <c r="I26" s="14"/>
      <c r="J26" s="15"/>
    </row>
    <row r="27" spans="3:10">
      <c r="C27">
        <v>2034</v>
      </c>
      <c r="D27" s="13"/>
      <c r="E27" s="14"/>
      <c r="F27" s="22">
        <f>ODP_GS_Sales!F27/ODP_GS_Customers!F27</f>
        <v>16115.202987880237</v>
      </c>
      <c r="G27" s="14">
        <f>ODP_GS_Sales!G27/ODP_GS_Customers!G27</f>
        <v>16460.188912405963</v>
      </c>
      <c r="H27" s="14">
        <f>ODP_GS_Sales!H27/ODP_GS_Customers!H27</f>
        <v>16361.082265050107</v>
      </c>
      <c r="I27" s="14"/>
      <c r="J27" s="15"/>
    </row>
    <row r="28" spans="3:10">
      <c r="C28">
        <v>2035</v>
      </c>
      <c r="D28" s="13"/>
      <c r="E28" s="14"/>
      <c r="F28" s="22">
        <f>ODP_GS_Sales!F28/ODP_GS_Customers!F28</f>
        <v>16010.070914558995</v>
      </c>
      <c r="G28" s="14">
        <f>ODP_GS_Sales!G28/ODP_GS_Customers!G28</f>
        <v>16315.435576612575</v>
      </c>
      <c r="H28" s="14">
        <f>ODP_GS_Sales!H28/ODP_GS_Customers!H28</f>
        <v>16299.278473819135</v>
      </c>
      <c r="I28" s="14"/>
      <c r="J28" s="15"/>
    </row>
    <row r="29" spans="3:10">
      <c r="C29">
        <v>2036</v>
      </c>
      <c r="D29" s="13"/>
      <c r="E29" s="14"/>
      <c r="F29" s="22">
        <f>ODP_GS_Sales!F29/ODP_GS_Customers!F29</f>
        <v>15937.885251941078</v>
      </c>
      <c r="G29" s="14">
        <f>ODP_GS_Sales!G29/ODP_GS_Customers!G29</f>
        <v>16317.70978664086</v>
      </c>
      <c r="H29" s="14">
        <f>ODP_GS_Sales!H29/ODP_GS_Customers!H29</f>
        <v>16249.811751363684</v>
      </c>
      <c r="I29" s="14"/>
      <c r="J29" s="15"/>
    </row>
    <row r="30" spans="3:10">
      <c r="C30">
        <v>2037</v>
      </c>
      <c r="D30" s="13"/>
      <c r="E30" s="14"/>
      <c r="F30" s="22">
        <f>ODP_GS_Sales!F30/ODP_GS_Customers!F30</f>
        <v>15838.523796444877</v>
      </c>
      <c r="G30" s="14">
        <f>ODP_GS_Sales!G30/ODP_GS_Customers!G30</f>
        <v>16227.193069117573</v>
      </c>
      <c r="H30" s="14">
        <f>ODP_GS_Sales!H30/ODP_GS_Customers!H30</f>
        <v>16210.384101864318</v>
      </c>
      <c r="I30" s="14"/>
      <c r="J30" s="15"/>
    </row>
    <row r="31" spans="3:10">
      <c r="C31">
        <v>2038</v>
      </c>
      <c r="D31" s="13"/>
      <c r="E31" s="14"/>
      <c r="F31" s="22">
        <f>ODP_GS_Sales!F31/ODP_GS_Customers!F31</f>
        <v>15778.673045377775</v>
      </c>
      <c r="G31" s="14">
        <f>ODP_GS_Sales!G31/ODP_GS_Customers!G31</f>
        <v>16293.155958353162</v>
      </c>
      <c r="H31" s="14">
        <f>ODP_GS_Sales!H31/ODP_GS_Customers!H31</f>
        <v>16180.643476648103</v>
      </c>
      <c r="I31" s="14"/>
      <c r="J31" s="15"/>
    </row>
    <row r="32" spans="3:10">
      <c r="C32">
        <v>2039</v>
      </c>
      <c r="D32" s="13"/>
      <c r="E32" s="14"/>
      <c r="F32" s="22">
        <f>ODP_GS_Sales!F32/ODP_GS_Customers!F32</f>
        <v>15709.320206461463</v>
      </c>
      <c r="G32" s="14">
        <f>ODP_GS_Sales!G32/ODP_GS_Customers!G32</f>
        <v>16337.754946722012</v>
      </c>
      <c r="H32" s="14">
        <f>ODP_GS_Sales!H32/ODP_GS_Customers!H32</f>
        <v>16149.061006173104</v>
      </c>
      <c r="I32" s="14"/>
      <c r="J32" s="15"/>
    </row>
    <row r="33" spans="3:10">
      <c r="C33">
        <v>2040</v>
      </c>
      <c r="D33" s="13"/>
      <c r="E33" s="14"/>
      <c r="F33" s="22">
        <f>ODP_GS_Sales!F33/ODP_GS_Customers!F33</f>
        <v>15648.610195052252</v>
      </c>
      <c r="G33" s="14">
        <f>ODP_GS_Sales!G33/ODP_GS_Customers!G33</f>
        <v>16201.967529233621</v>
      </c>
      <c r="H33" s="14">
        <f>ODP_GS_Sales!H33/ODP_GS_Customers!H33</f>
        <v>16073.762661110384</v>
      </c>
      <c r="I33" s="14"/>
      <c r="J33" s="15"/>
    </row>
    <row r="34" spans="3:10">
      <c r="C34">
        <v>2041</v>
      </c>
      <c r="D34" s="13"/>
      <c r="E34" s="14"/>
      <c r="F34" s="22">
        <f>ODP_GS_Sales!F34/ODP_GS_Customers!F34</f>
        <v>15563.742596284896</v>
      </c>
      <c r="G34" s="14">
        <f>ODP_GS_Sales!G34/ODP_GS_Customers!G34</f>
        <v>16166.468485756668</v>
      </c>
      <c r="H34" s="14">
        <f>ODP_GS_Sales!H34/ODP_GS_Customers!H34</f>
        <v>16010.8228735905</v>
      </c>
      <c r="I34" s="14"/>
      <c r="J34" s="15"/>
    </row>
    <row r="35" spans="3:10">
      <c r="C35">
        <v>2042</v>
      </c>
      <c r="D35" s="13"/>
      <c r="E35" s="14"/>
      <c r="F35" s="22">
        <f>ODP_GS_Sales!F35/ODP_GS_Customers!F35</f>
        <v>15488.418226078422</v>
      </c>
      <c r="G35" s="14">
        <f>ODP_GS_Sales!G35/ODP_GS_Customers!G35</f>
        <v>16060.922029009102</v>
      </c>
      <c r="H35" s="14">
        <f>ODP_GS_Sales!H35/ODP_GS_Customers!H35</f>
        <v>15963.800258687554</v>
      </c>
      <c r="I35" s="14"/>
      <c r="J35" s="15"/>
    </row>
    <row r="36" spans="3:10">
      <c r="C36">
        <v>2043</v>
      </c>
      <c r="D36" s="13"/>
      <c r="E36" s="14"/>
      <c r="F36" s="22">
        <f>ODP_GS_Sales!F36/ODP_GS_Customers!F36</f>
        <v>15439.198597388056</v>
      </c>
      <c r="G36" s="14">
        <f>ODP_GS_Sales!G36/ODP_GS_Customers!G36</f>
        <v>16116.28774129239</v>
      </c>
      <c r="H36" s="14">
        <f>ODP_GS_Sales!H36/ODP_GS_Customers!H36</f>
        <v>15928.174300825627</v>
      </c>
      <c r="I36" s="14"/>
      <c r="J36" s="15"/>
    </row>
    <row r="37" spans="3:10">
      <c r="C37">
        <v>2044</v>
      </c>
      <c r="D37" s="13"/>
      <c r="E37" s="14"/>
      <c r="F37" s="22">
        <f>ODP_GS_Sales!F37/ODP_GS_Customers!F37</f>
        <v>15405.064560251554</v>
      </c>
      <c r="G37" s="14">
        <f>ODP_GS_Sales!G37/ODP_GS_Customers!G37</f>
        <v>16099.133542827281</v>
      </c>
      <c r="H37" s="14">
        <f>ODP_GS_Sales!H37/ODP_GS_Customers!H37</f>
        <v>15913.076285599211</v>
      </c>
      <c r="I37" s="14"/>
      <c r="J37" s="15"/>
    </row>
    <row r="38" spans="3:10">
      <c r="C38">
        <v>2045</v>
      </c>
      <c r="D38" s="13"/>
      <c r="E38" s="14"/>
      <c r="F38" s="22">
        <f>ODP_GS_Sales!F38/ODP_GS_Customers!F38</f>
        <v>15350.874931762284</v>
      </c>
      <c r="G38" s="14">
        <f>ODP_GS_Sales!G38/ODP_GS_Customers!G38</f>
        <v>16151.730460265684</v>
      </c>
      <c r="H38" s="14">
        <f>ODP_GS_Sales!H38/ODP_GS_Customers!H38</f>
        <v>15885.665982396182</v>
      </c>
      <c r="I38" s="14"/>
      <c r="J38" s="15"/>
    </row>
    <row r="39" spans="3:10">
      <c r="C39">
        <v>2046</v>
      </c>
      <c r="D39" s="13"/>
      <c r="E39" s="14"/>
      <c r="F39" s="22">
        <f>ODP_GS_Sales!F39/ODP_GS_Customers!F39</f>
        <v>15309.440640525738</v>
      </c>
      <c r="G39" s="14">
        <f>ODP_GS_Sales!G39/ODP_GS_Customers!G39</f>
        <v>16068.216764683842</v>
      </c>
      <c r="H39" s="14">
        <f>ODP_GS_Sales!H39/ODP_GS_Customers!H39</f>
        <v>15863.520159608541</v>
      </c>
      <c r="I39" s="14"/>
      <c r="J39" s="15"/>
    </row>
    <row r="40" spans="3:10">
      <c r="C40">
        <v>2047</v>
      </c>
      <c r="D40" s="13"/>
      <c r="E40" s="14"/>
      <c r="F40" s="22">
        <f>ODP_GS_Sales!F40/ODP_GS_Customers!F40</f>
        <v>15273.895216542425</v>
      </c>
      <c r="G40" s="14">
        <f>ODP_GS_Sales!G40/ODP_GS_Customers!G40</f>
        <v>16133.049806716854</v>
      </c>
      <c r="H40" s="14">
        <f>ODP_GS_Sales!H40/ODP_GS_Customers!H40</f>
        <v>15832.367883463405</v>
      </c>
      <c r="I40" s="14"/>
      <c r="J40" s="15"/>
    </row>
    <row r="41" spans="3:10">
      <c r="C41">
        <v>2048</v>
      </c>
      <c r="D41" s="13"/>
      <c r="E41" s="14"/>
      <c r="F41" s="22">
        <f>ODP_GS_Sales!F41/ODP_GS_Customers!F41</f>
        <v>15240.201475202206</v>
      </c>
      <c r="G41" s="14">
        <f>ODP_GS_Sales!G41/ODP_GS_Customers!G41</f>
        <v>16069.408392909352</v>
      </c>
      <c r="H41" s="14">
        <f>ODP_GS_Sales!H41/ODP_GS_Customers!H41</f>
        <v>15804.188271010938</v>
      </c>
      <c r="I41" s="14"/>
      <c r="J41" s="15"/>
    </row>
    <row r="42" spans="3:10">
      <c r="C42">
        <v>2049</v>
      </c>
      <c r="D42" s="13"/>
      <c r="E42" s="14"/>
      <c r="F42" s="22">
        <f>ODP_GS_Sales!F42/ODP_GS_Customers!F42</f>
        <v>15201.152607521784</v>
      </c>
      <c r="G42" s="14">
        <f>ODP_GS_Sales!G42/ODP_GS_Customers!G42</f>
        <v>16190.266176495341</v>
      </c>
      <c r="H42" s="14">
        <f>ODP_GS_Sales!H42/ODP_GS_Customers!H42</f>
        <v>15781.271527235313</v>
      </c>
      <c r="I42" s="14"/>
      <c r="J42" s="15"/>
    </row>
    <row r="43" spans="3:10">
      <c r="C43">
        <v>2050</v>
      </c>
      <c r="D43" s="17"/>
      <c r="E43" s="18"/>
      <c r="F43" s="22">
        <f>ODP_GS_Sales!F43/ODP_GS_Customers!F43</f>
        <v>15157.479894163809</v>
      </c>
      <c r="G43" s="14">
        <f>ODP_GS_Sales!G43/ODP_GS_Customers!G43</f>
        <v>16199.350325581347</v>
      </c>
      <c r="H43" s="18">
        <f>ODP_GS_Sales!H43/ODP_GS_Customers!H43</f>
        <v>15762.278361628658</v>
      </c>
      <c r="I43" s="18"/>
      <c r="J43" s="19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W76"/>
  <sheetViews>
    <sheetView workbookViewId="0">
      <selection activeCell="X43" sqref="X43"/>
    </sheetView>
  </sheetViews>
  <sheetFormatPr defaultRowHeight="14.5"/>
  <cols>
    <col min="2" max="2" width="10.81640625" bestFit="1" customWidth="1"/>
    <col min="3" max="3" width="13.26953125" bestFit="1" customWidth="1"/>
    <col min="4" max="4" width="13.26953125" customWidth="1"/>
    <col min="5" max="6" width="7.54296875" bestFit="1" customWidth="1"/>
    <col min="7" max="7" width="13.1796875" bestFit="1" customWidth="1"/>
    <col min="8" max="9" width="7.54296875" bestFit="1" customWidth="1"/>
    <col min="10" max="10" width="15.26953125" bestFit="1" customWidth="1"/>
    <col min="11" max="11" width="8.54296875" customWidth="1"/>
    <col min="12" max="12" width="7.81640625" bestFit="1" customWidth="1"/>
    <col min="13" max="15" width="11.1796875" customWidth="1"/>
    <col min="16" max="16" width="15.7265625" customWidth="1"/>
    <col min="17" max="20" width="11.1796875" bestFit="1" customWidth="1"/>
    <col min="21" max="22" width="13.26953125" bestFit="1" customWidth="1"/>
    <col min="23" max="23" width="11.1796875" bestFit="1" customWidth="1"/>
    <col min="24" max="27" width="10" bestFit="1" customWidth="1"/>
  </cols>
  <sheetData>
    <row r="1" spans="1:23">
      <c r="A1" s="6" t="s">
        <v>1</v>
      </c>
      <c r="P1" t="s">
        <v>9</v>
      </c>
    </row>
    <row r="2" spans="1:23">
      <c r="C2" s="3" t="s">
        <v>52</v>
      </c>
      <c r="D2" s="3" t="s">
        <v>53</v>
      </c>
      <c r="E2" s="3">
        <v>2018</v>
      </c>
      <c r="F2" s="3">
        <v>2017</v>
      </c>
      <c r="G2" s="3" t="s">
        <v>5</v>
      </c>
      <c r="H2" s="3" t="s">
        <v>6</v>
      </c>
      <c r="I2" s="3" t="s">
        <v>7</v>
      </c>
      <c r="J2" s="3" t="s">
        <v>21</v>
      </c>
      <c r="K2" s="3" t="s">
        <v>22</v>
      </c>
      <c r="L2" s="3" t="s">
        <v>23</v>
      </c>
      <c r="M2" s="3"/>
      <c r="N2" s="3"/>
      <c r="O2" s="3"/>
      <c r="P2" s="32">
        <v>2013</v>
      </c>
      <c r="Q2" s="3">
        <f>P2+1</f>
        <v>2014</v>
      </c>
      <c r="R2" s="3">
        <f t="shared" ref="R2:T2" si="0">Q2+1</f>
        <v>2015</v>
      </c>
      <c r="S2" s="3">
        <f t="shared" si="0"/>
        <v>2016</v>
      </c>
      <c r="T2" s="3">
        <f t="shared" si="0"/>
        <v>2017</v>
      </c>
      <c r="U2" t="str">
        <f>C2</f>
        <v>2018 (2019BP)</v>
      </c>
      <c r="V2" t="str">
        <f>D2</f>
        <v>2018 (2018BP)</v>
      </c>
      <c r="W2" s="3">
        <f>T2+1</f>
        <v>2018</v>
      </c>
    </row>
    <row r="3" spans="1:23">
      <c r="B3" s="7" t="s">
        <v>10</v>
      </c>
      <c r="C3" s="4">
        <f>U3/1000</f>
        <v>9391.3321919999998</v>
      </c>
      <c r="D3" s="4">
        <f>V3/1000</f>
        <v>9323.25389</v>
      </c>
      <c r="E3" s="4">
        <f>W3/1000</f>
        <v>10985.297</v>
      </c>
      <c r="F3" s="4">
        <f t="shared" ref="F3:F14" si="1">T3/1000</f>
        <v>8746.5709999999999</v>
      </c>
      <c r="G3" s="4">
        <f t="shared" ref="G3:G14" si="2">AVERAGE(P3:T3)/1000</f>
        <v>9916.3770000000004</v>
      </c>
      <c r="H3" s="4">
        <f t="shared" ref="H3:H14" si="3">MIN(P3:T3)/1000</f>
        <v>8682.2369999999992</v>
      </c>
      <c r="I3" s="4">
        <f t="shared" ref="I3:I14" si="4">MAX(P3:T3)/1000</f>
        <v>12057.252</v>
      </c>
      <c r="J3" s="4">
        <f>I3-H3</f>
        <v>3375.0150000000012</v>
      </c>
      <c r="K3" s="9">
        <f>C3/G3-1</f>
        <v>-5.2947241517743882E-2</v>
      </c>
      <c r="L3" s="9">
        <f>C3/F3-1</f>
        <v>7.3715881572332664E-2</v>
      </c>
      <c r="M3" s="8"/>
      <c r="N3" s="8"/>
      <c r="O3" s="5"/>
      <c r="P3" s="5">
        <v>10305823</v>
      </c>
      <c r="Q3" s="5">
        <v>12057252</v>
      </c>
      <c r="R3" s="5">
        <v>9790002</v>
      </c>
      <c r="S3" s="5">
        <v>8682237</v>
      </c>
      <c r="T3" s="5">
        <v>8746571</v>
      </c>
      <c r="U3" s="5">
        <v>9391332.1919999998</v>
      </c>
      <c r="V3" s="5">
        <v>9323253.8900000006</v>
      </c>
      <c r="W3" s="5">
        <v>10985297</v>
      </c>
    </row>
    <row r="4" spans="1:23">
      <c r="B4" s="7" t="s">
        <v>11</v>
      </c>
      <c r="C4" s="4">
        <f t="shared" ref="C4:C14" si="5">U4/1000</f>
        <v>8583.2525260000002</v>
      </c>
      <c r="D4" s="4">
        <f t="shared" ref="D4:D14" si="6">V4/1000</f>
        <v>8735.6729600000017</v>
      </c>
      <c r="E4" s="4">
        <f t="shared" ref="E4:E5" si="7">W4/1000</f>
        <v>8927.1790000000001</v>
      </c>
      <c r="F4" s="4">
        <f t="shared" si="1"/>
        <v>7420.5079999999998</v>
      </c>
      <c r="G4" s="4">
        <f t="shared" si="2"/>
        <v>9575.6386000000002</v>
      </c>
      <c r="H4" s="4">
        <f t="shared" si="3"/>
        <v>7420.5079999999998</v>
      </c>
      <c r="I4" s="4">
        <f t="shared" si="4"/>
        <v>11277.895</v>
      </c>
      <c r="J4" s="4">
        <f t="shared" ref="J4:J14" si="8">I4-H4</f>
        <v>3857.3870000000006</v>
      </c>
      <c r="K4" s="9">
        <f t="shared" ref="K4:K14" si="9">C4/G4-1</f>
        <v>-0.10363654221453178</v>
      </c>
      <c r="L4" s="9">
        <f t="shared" ref="L4:L14" si="10">C4/F4-1</f>
        <v>0.15669338622099738</v>
      </c>
      <c r="M4" s="8"/>
      <c r="N4" s="8"/>
      <c r="O4" s="5"/>
      <c r="P4" s="5">
        <v>9673423</v>
      </c>
      <c r="Q4" s="5">
        <v>11277895</v>
      </c>
      <c r="R4" s="5">
        <v>10180536</v>
      </c>
      <c r="S4" s="5">
        <v>9325831</v>
      </c>
      <c r="T4" s="5">
        <v>7420508</v>
      </c>
      <c r="U4" s="5">
        <v>8583252.5260000005</v>
      </c>
      <c r="V4" s="5">
        <v>8735672.9600000009</v>
      </c>
      <c r="W4" s="5">
        <v>8927179</v>
      </c>
    </row>
    <row r="5" spans="1:23">
      <c r="B5" s="7" t="s">
        <v>12</v>
      </c>
      <c r="C5" s="4">
        <f t="shared" si="5"/>
        <v>7703.2584360000001</v>
      </c>
      <c r="D5" s="4">
        <f t="shared" si="6"/>
        <v>8037.1788699999997</v>
      </c>
      <c r="E5" s="4">
        <f t="shared" si="7"/>
        <v>6824.0290000000005</v>
      </c>
      <c r="F5" s="4">
        <f t="shared" si="1"/>
        <v>6796.8090000000002</v>
      </c>
      <c r="G5" s="4">
        <f t="shared" si="2"/>
        <v>8452.1880000000001</v>
      </c>
      <c r="H5" s="4">
        <f t="shared" si="3"/>
        <v>6796.8090000000002</v>
      </c>
      <c r="I5" s="4">
        <f t="shared" si="4"/>
        <v>9848.5210000000006</v>
      </c>
      <c r="J5" s="4">
        <f t="shared" si="8"/>
        <v>3051.7120000000004</v>
      </c>
      <c r="K5" s="9">
        <f t="shared" si="9"/>
        <v>-8.8607773987043337E-2</v>
      </c>
      <c r="L5" s="9">
        <f t="shared" si="10"/>
        <v>0.13336397065152195</v>
      </c>
      <c r="M5" s="8"/>
      <c r="N5" s="8"/>
      <c r="O5" s="5"/>
      <c r="P5" s="5">
        <v>9118261</v>
      </c>
      <c r="Q5" s="5">
        <v>9127592</v>
      </c>
      <c r="R5" s="5">
        <v>9848521</v>
      </c>
      <c r="S5" s="5">
        <v>7369757</v>
      </c>
      <c r="T5" s="5">
        <v>6796809</v>
      </c>
      <c r="U5" s="5">
        <v>7703258.4359999998</v>
      </c>
      <c r="V5" s="5">
        <v>8037178.8700000001</v>
      </c>
      <c r="W5" s="5">
        <v>6824029</v>
      </c>
    </row>
    <row r="6" spans="1:23">
      <c r="B6" s="7" t="s">
        <v>13</v>
      </c>
      <c r="C6" s="4">
        <f t="shared" si="5"/>
        <v>6467.7200839999996</v>
      </c>
      <c r="D6" s="4">
        <f t="shared" si="6"/>
        <v>6302.3629399999991</v>
      </c>
      <c r="E6" s="4"/>
      <c r="F6" s="4">
        <f t="shared" si="1"/>
        <v>5984.4440000000004</v>
      </c>
      <c r="G6" s="4">
        <f t="shared" si="2"/>
        <v>6631.2939999999999</v>
      </c>
      <c r="H6" s="4">
        <f t="shared" si="3"/>
        <v>5898.902</v>
      </c>
      <c r="I6" s="4">
        <f t="shared" si="4"/>
        <v>7947.317</v>
      </c>
      <c r="J6" s="4">
        <f t="shared" si="8"/>
        <v>2048.415</v>
      </c>
      <c r="K6" s="9">
        <f t="shared" si="9"/>
        <v>-2.4666967864793832E-2</v>
      </c>
      <c r="L6" s="9">
        <f t="shared" si="10"/>
        <v>8.0755385796909218E-2</v>
      </c>
      <c r="M6" s="8"/>
      <c r="N6" s="8"/>
      <c r="O6" s="5"/>
      <c r="P6" s="5">
        <v>7947317</v>
      </c>
      <c r="Q6" s="5">
        <v>6954111</v>
      </c>
      <c r="R6" s="5">
        <v>6371696</v>
      </c>
      <c r="S6" s="5">
        <v>5898902</v>
      </c>
      <c r="T6" s="5">
        <v>5984444</v>
      </c>
      <c r="U6" s="5">
        <v>6467720.0839999998</v>
      </c>
      <c r="V6" s="5">
        <v>6302362.9399999995</v>
      </c>
      <c r="W6" s="5"/>
    </row>
    <row r="7" spans="1:23">
      <c r="B7" s="7" t="s">
        <v>8</v>
      </c>
      <c r="C7" s="4">
        <f t="shared" si="5"/>
        <v>5548.223677</v>
      </c>
      <c r="D7" s="4">
        <f t="shared" si="6"/>
        <v>5342.8027599999996</v>
      </c>
      <c r="E7" s="4"/>
      <c r="F7" s="4">
        <f t="shared" si="1"/>
        <v>5395.6540000000005</v>
      </c>
      <c r="G7" s="4">
        <f t="shared" si="2"/>
        <v>5588.4105999999992</v>
      </c>
      <c r="H7" s="4">
        <f t="shared" si="3"/>
        <v>5284.5469999999996</v>
      </c>
      <c r="I7" s="4">
        <f t="shared" si="4"/>
        <v>6080.5919999999996</v>
      </c>
      <c r="J7" s="4">
        <f t="shared" si="8"/>
        <v>796.04500000000007</v>
      </c>
      <c r="K7" s="9">
        <f t="shared" si="9"/>
        <v>-7.191118526616358E-3</v>
      </c>
      <c r="L7" s="9">
        <f t="shared" si="10"/>
        <v>2.8276401155448383E-2</v>
      </c>
      <c r="M7" s="8"/>
      <c r="N7" s="8"/>
      <c r="O7" s="5"/>
      <c r="P7" s="5">
        <v>6080592</v>
      </c>
      <c r="Q7" s="5">
        <v>5864609</v>
      </c>
      <c r="R7" s="5">
        <v>5316651</v>
      </c>
      <c r="S7" s="5">
        <v>5284547</v>
      </c>
      <c r="T7" s="5">
        <v>5395654</v>
      </c>
      <c r="U7" s="5">
        <v>5548223.6770000001</v>
      </c>
      <c r="V7" s="5">
        <v>5342802.76</v>
      </c>
      <c r="W7" s="5"/>
    </row>
    <row r="8" spans="1:23">
      <c r="B8" s="7" t="s">
        <v>14</v>
      </c>
      <c r="C8" s="4">
        <f t="shared" si="5"/>
        <v>5806.2063269999999</v>
      </c>
      <c r="D8" s="4">
        <f t="shared" si="6"/>
        <v>5736.8597900000004</v>
      </c>
      <c r="E8" s="4"/>
      <c r="F8" s="4">
        <f t="shared" si="1"/>
        <v>5886.1139999999996</v>
      </c>
      <c r="G8" s="4">
        <f t="shared" si="2"/>
        <v>6183.585</v>
      </c>
      <c r="H8" s="4">
        <f t="shared" si="3"/>
        <v>5886.1139999999996</v>
      </c>
      <c r="I8" s="4">
        <f t="shared" si="4"/>
        <v>6427.0020000000004</v>
      </c>
      <c r="J8" s="4">
        <f t="shared" si="8"/>
        <v>540.88800000000083</v>
      </c>
      <c r="K8" s="9">
        <f t="shared" si="9"/>
        <v>-6.1029107386734394E-2</v>
      </c>
      <c r="L8" s="9">
        <f t="shared" si="10"/>
        <v>-1.3575624427253685E-2</v>
      </c>
      <c r="M8" s="8"/>
      <c r="N8" s="8"/>
      <c r="P8" s="5">
        <v>6427002</v>
      </c>
      <c r="Q8" s="5">
        <v>6246430</v>
      </c>
      <c r="R8" s="5">
        <v>6371935</v>
      </c>
      <c r="S8" s="5">
        <v>5986444</v>
      </c>
      <c r="T8" s="5">
        <v>5886114</v>
      </c>
      <c r="U8" s="5">
        <v>5806206.3269999996</v>
      </c>
      <c r="V8" s="5">
        <v>5736859.79</v>
      </c>
    </row>
    <row r="9" spans="1:23">
      <c r="B9" s="7" t="s">
        <v>15</v>
      </c>
      <c r="C9" s="4">
        <f t="shared" si="5"/>
        <v>6085.9276300000001</v>
      </c>
      <c r="D9" s="4">
        <f t="shared" si="6"/>
        <v>6026.9642100000001</v>
      </c>
      <c r="E9" s="4"/>
      <c r="F9" s="4">
        <f t="shared" si="1"/>
        <v>6059.2790000000005</v>
      </c>
      <c r="G9" s="4">
        <f t="shared" si="2"/>
        <v>6443.6629999999996</v>
      </c>
      <c r="H9" s="4">
        <f t="shared" si="3"/>
        <v>6059.2790000000005</v>
      </c>
      <c r="I9" s="4">
        <f t="shared" si="4"/>
        <v>6746.3710000000001</v>
      </c>
      <c r="J9" s="4">
        <f t="shared" si="8"/>
        <v>687.09199999999964</v>
      </c>
      <c r="K9" s="9">
        <f t="shared" si="9"/>
        <v>-5.551739282454704E-2</v>
      </c>
      <c r="L9" s="9">
        <f t="shared" si="10"/>
        <v>4.3979869552135398E-3</v>
      </c>
      <c r="M9" s="8"/>
      <c r="N9" s="8"/>
      <c r="P9" s="5">
        <v>6746371</v>
      </c>
      <c r="Q9" s="5">
        <v>6438392</v>
      </c>
      <c r="R9" s="5">
        <v>6443126</v>
      </c>
      <c r="S9" s="5">
        <v>6531147</v>
      </c>
      <c r="T9" s="5">
        <v>6059279</v>
      </c>
      <c r="U9" s="5">
        <v>6085927.6299999999</v>
      </c>
      <c r="V9" s="5">
        <v>6026964.21</v>
      </c>
    </row>
    <row r="10" spans="1:23">
      <c r="B10" s="7" t="s">
        <v>16</v>
      </c>
      <c r="C10" s="4">
        <f t="shared" si="5"/>
        <v>6160.7622869999996</v>
      </c>
      <c r="D10" s="4">
        <f t="shared" si="6"/>
        <v>5980.7616600000001</v>
      </c>
      <c r="E10" s="4"/>
      <c r="F10" s="4">
        <f t="shared" si="1"/>
        <v>6031.902</v>
      </c>
      <c r="G10" s="4">
        <f t="shared" si="2"/>
        <v>6423.0015999999996</v>
      </c>
      <c r="H10" s="4">
        <f t="shared" si="3"/>
        <v>6031.902</v>
      </c>
      <c r="I10" s="4">
        <f t="shared" si="4"/>
        <v>6764.1139999999996</v>
      </c>
      <c r="J10" s="4">
        <f t="shared" si="8"/>
        <v>732.21199999999953</v>
      </c>
      <c r="K10" s="9">
        <f t="shared" si="9"/>
        <v>-4.0828156262642024E-2</v>
      </c>
      <c r="L10" s="9">
        <f t="shared" si="10"/>
        <v>2.1363126755043371E-2</v>
      </c>
      <c r="M10" s="8"/>
      <c r="N10" s="8"/>
      <c r="P10" s="5">
        <v>6640007</v>
      </c>
      <c r="Q10" s="5">
        <v>6062274</v>
      </c>
      <c r="R10" s="5">
        <v>6616711</v>
      </c>
      <c r="S10" s="5">
        <v>6764114</v>
      </c>
      <c r="T10" s="5">
        <v>6031902</v>
      </c>
      <c r="U10" s="5">
        <v>6160762.2869999995</v>
      </c>
      <c r="V10" s="5">
        <v>5980761.6600000001</v>
      </c>
    </row>
    <row r="11" spans="1:23">
      <c r="B11" s="7" t="s">
        <v>17</v>
      </c>
      <c r="C11" s="4">
        <f t="shared" si="5"/>
        <v>5940.4459200000001</v>
      </c>
      <c r="D11" s="4">
        <f t="shared" si="6"/>
        <v>5980.1152099999999</v>
      </c>
      <c r="E11" s="4"/>
      <c r="F11" s="4">
        <f t="shared" si="1"/>
        <v>5639.5550000000003</v>
      </c>
      <c r="G11" s="4">
        <f t="shared" si="2"/>
        <v>6310.49</v>
      </c>
      <c r="H11" s="4">
        <f t="shared" si="3"/>
        <v>5639.5550000000003</v>
      </c>
      <c r="I11" s="4">
        <f t="shared" si="4"/>
        <v>6693.8149999999996</v>
      </c>
      <c r="J11" s="4">
        <f t="shared" si="8"/>
        <v>1054.2599999999993</v>
      </c>
      <c r="K11" s="9">
        <f t="shared" si="9"/>
        <v>-5.8639516107306999E-2</v>
      </c>
      <c r="L11" s="9">
        <f t="shared" si="10"/>
        <v>5.3353663542602181E-2</v>
      </c>
      <c r="M11" s="8"/>
      <c r="N11" s="8"/>
      <c r="O11" s="3"/>
      <c r="P11" s="5">
        <v>6693815</v>
      </c>
      <c r="Q11" s="5">
        <v>6446151</v>
      </c>
      <c r="R11" s="5">
        <v>6378088</v>
      </c>
      <c r="S11" s="5">
        <v>6394841</v>
      </c>
      <c r="T11" s="5">
        <v>5639555</v>
      </c>
      <c r="U11" s="5">
        <v>5940445.9199999999</v>
      </c>
      <c r="V11" s="5">
        <v>5980115.21</v>
      </c>
    </row>
    <row r="12" spans="1:23">
      <c r="B12" s="7" t="s">
        <v>18</v>
      </c>
      <c r="C12" s="4">
        <f t="shared" si="5"/>
        <v>5508.7578550000007</v>
      </c>
      <c r="D12" s="4">
        <f t="shared" si="6"/>
        <v>5332.1603399999995</v>
      </c>
      <c r="E12" s="4"/>
      <c r="F12" s="4">
        <f t="shared" si="1"/>
        <v>5596.9260000000004</v>
      </c>
      <c r="G12" s="4">
        <f t="shared" si="2"/>
        <v>5638.6242000000002</v>
      </c>
      <c r="H12" s="4">
        <f t="shared" si="3"/>
        <v>5336.7349999999997</v>
      </c>
      <c r="I12" s="4">
        <f t="shared" si="4"/>
        <v>5993.5360000000001</v>
      </c>
      <c r="J12" s="4">
        <f t="shared" si="8"/>
        <v>656.80100000000039</v>
      </c>
      <c r="K12" s="9">
        <f t="shared" si="9"/>
        <v>-2.3031565927021602E-2</v>
      </c>
      <c r="L12" s="9">
        <f t="shared" si="10"/>
        <v>-1.5752958856343535E-2</v>
      </c>
      <c r="M12" s="8"/>
      <c r="N12" s="8"/>
      <c r="O12" s="5"/>
      <c r="P12" s="5">
        <v>5993536</v>
      </c>
      <c r="Q12" s="5">
        <v>5789792</v>
      </c>
      <c r="R12" s="5">
        <v>5476132</v>
      </c>
      <c r="S12" s="5">
        <v>5336735</v>
      </c>
      <c r="T12" s="5">
        <v>5596926</v>
      </c>
      <c r="U12" s="5">
        <v>5508757.8550000004</v>
      </c>
      <c r="V12" s="5">
        <v>5332160.34</v>
      </c>
    </row>
    <row r="13" spans="1:23">
      <c r="B13" s="7" t="s">
        <v>19</v>
      </c>
      <c r="C13" s="4">
        <f t="shared" si="5"/>
        <v>5711.1343640000005</v>
      </c>
      <c r="D13" s="4">
        <f t="shared" si="6"/>
        <v>5683.2771600000005</v>
      </c>
      <c r="E13" s="4"/>
      <c r="F13" s="4">
        <f t="shared" si="1"/>
        <v>5835.348</v>
      </c>
      <c r="G13" s="4">
        <f t="shared" si="2"/>
        <v>6098.5465999999997</v>
      </c>
      <c r="H13" s="4">
        <f t="shared" si="3"/>
        <v>5564.6710000000003</v>
      </c>
      <c r="I13" s="4">
        <f t="shared" si="4"/>
        <v>6760.4769999999999</v>
      </c>
      <c r="J13" s="4">
        <f t="shared" si="8"/>
        <v>1195.8059999999996</v>
      </c>
      <c r="K13" s="9">
        <f t="shared" si="9"/>
        <v>-6.3525338315853719E-2</v>
      </c>
      <c r="L13" s="9">
        <f t="shared" si="10"/>
        <v>-2.1286414452060032E-2</v>
      </c>
      <c r="M13" s="8"/>
      <c r="N13" s="8"/>
      <c r="O13" s="5"/>
      <c r="P13" s="5">
        <v>6760477</v>
      </c>
      <c r="Q13" s="5">
        <v>6735317</v>
      </c>
      <c r="R13" s="5">
        <v>5596920</v>
      </c>
      <c r="S13" s="5">
        <v>5564671</v>
      </c>
      <c r="T13" s="5">
        <v>5835348</v>
      </c>
      <c r="U13" s="5">
        <v>5711134.3640000001</v>
      </c>
      <c r="V13" s="5">
        <v>5683277.1600000001</v>
      </c>
    </row>
    <row r="14" spans="1:23">
      <c r="B14" s="7" t="s">
        <v>20</v>
      </c>
      <c r="C14" s="4">
        <f t="shared" si="5"/>
        <v>7436.631652</v>
      </c>
      <c r="D14" s="4">
        <f t="shared" si="6"/>
        <v>7554.9495900000002</v>
      </c>
      <c r="E14" s="4"/>
      <c r="F14" s="4">
        <f t="shared" si="1"/>
        <v>7665.2139999999999</v>
      </c>
      <c r="G14" s="4">
        <f t="shared" si="2"/>
        <v>8108.1480000000001</v>
      </c>
      <c r="H14" s="4">
        <f t="shared" si="3"/>
        <v>7028.3620000000001</v>
      </c>
      <c r="I14" s="4">
        <f t="shared" si="4"/>
        <v>9188.7250000000004</v>
      </c>
      <c r="J14" s="4">
        <f t="shared" si="8"/>
        <v>2160.3630000000003</v>
      </c>
      <c r="K14" s="9">
        <f t="shared" si="9"/>
        <v>-8.2819942112551503E-2</v>
      </c>
      <c r="L14" s="9">
        <f t="shared" si="10"/>
        <v>-2.9820739251376405E-2</v>
      </c>
      <c r="M14" s="8"/>
      <c r="N14" s="8"/>
      <c r="O14" s="5"/>
      <c r="P14" s="5">
        <v>9188725</v>
      </c>
      <c r="Q14" s="5">
        <v>8917356</v>
      </c>
      <c r="R14" s="5">
        <v>7028362</v>
      </c>
      <c r="S14" s="5">
        <v>7741083</v>
      </c>
      <c r="T14" s="5">
        <v>7665214</v>
      </c>
      <c r="U14" s="5">
        <v>7436631.6519999998</v>
      </c>
      <c r="V14" s="5">
        <v>7554949.5899999999</v>
      </c>
    </row>
    <row r="15" spans="1:23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3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1">
      <c r="B17" s="3"/>
      <c r="R17" s="3"/>
      <c r="U17" s="5"/>
    </row>
    <row r="18" spans="2:21">
      <c r="B18" s="3"/>
      <c r="U18" s="5"/>
    </row>
    <row r="19" spans="2:21">
      <c r="U19" s="5"/>
    </row>
    <row r="20" spans="2:21"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R20" s="3"/>
      <c r="S20" s="3"/>
      <c r="T20" s="3"/>
      <c r="U20" s="5"/>
    </row>
    <row r="21" spans="2:21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R21" s="5"/>
      <c r="S21" s="5"/>
      <c r="T21" s="5"/>
      <c r="U21" s="5"/>
    </row>
    <row r="22" spans="2:2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R22" s="5"/>
      <c r="S22" s="5"/>
      <c r="T22" s="5"/>
      <c r="U22" s="5"/>
    </row>
    <row r="23" spans="2:21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R23" s="5"/>
      <c r="S23" s="5"/>
      <c r="T23" s="5"/>
      <c r="U23" s="5"/>
    </row>
    <row r="24" spans="2:2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R24" s="5"/>
      <c r="S24" s="5"/>
      <c r="T24" s="5"/>
      <c r="U24" s="5"/>
    </row>
    <row r="25" spans="2:2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5"/>
      <c r="S25" s="5"/>
      <c r="T25" s="5"/>
      <c r="U25" s="5"/>
    </row>
    <row r="26" spans="2:21">
      <c r="B26" s="3"/>
      <c r="U26" s="5"/>
    </row>
    <row r="27" spans="2:21">
      <c r="B27" s="3"/>
      <c r="U27" s="5"/>
    </row>
    <row r="28" spans="2:21">
      <c r="U28" s="5"/>
    </row>
    <row r="29" spans="2:21">
      <c r="U29" s="5"/>
    </row>
    <row r="30" spans="2:21">
      <c r="U30" s="5"/>
    </row>
    <row r="31" spans="2:21">
      <c r="U31" s="5"/>
    </row>
    <row r="32" spans="2:21">
      <c r="U32" s="5"/>
    </row>
    <row r="33" spans="21:21">
      <c r="U33" s="5"/>
    </row>
    <row r="34" spans="21:21">
      <c r="U34" s="5"/>
    </row>
    <row r="35" spans="21:21">
      <c r="U35" s="5"/>
    </row>
    <row r="36" spans="21:21">
      <c r="U36" s="5"/>
    </row>
    <row r="37" spans="21:21">
      <c r="U37" s="5"/>
    </row>
    <row r="38" spans="21:21">
      <c r="U38" s="5"/>
    </row>
    <row r="39" spans="21:21">
      <c r="U39" s="5"/>
    </row>
    <row r="40" spans="21:21">
      <c r="U40" s="5"/>
    </row>
    <row r="41" spans="21:21">
      <c r="U41" s="5"/>
    </row>
    <row r="42" spans="21:21">
      <c r="U42" s="5"/>
    </row>
    <row r="43" spans="21:21">
      <c r="U43" s="5"/>
    </row>
    <row r="44" spans="21:21">
      <c r="U44" s="5"/>
    </row>
    <row r="45" spans="21:21">
      <c r="U45" s="5"/>
    </row>
    <row r="46" spans="21:21">
      <c r="U46" s="5"/>
    </row>
    <row r="47" spans="21:21">
      <c r="U47" s="5"/>
    </row>
    <row r="48" spans="21:21">
      <c r="U48" s="5"/>
    </row>
    <row r="49" spans="21:21">
      <c r="U49" s="5"/>
    </row>
    <row r="50" spans="21:21">
      <c r="U50" s="5"/>
    </row>
    <row r="51" spans="21:21">
      <c r="U51" s="5"/>
    </row>
    <row r="52" spans="21:21">
      <c r="U52" s="5"/>
    </row>
    <row r="53" spans="21:21">
      <c r="U53" s="5"/>
    </row>
    <row r="54" spans="21:21">
      <c r="U54" s="5"/>
    </row>
    <row r="55" spans="21:21">
      <c r="U55" s="5"/>
    </row>
    <row r="56" spans="21:21">
      <c r="U56" s="5"/>
    </row>
    <row r="57" spans="21:21">
      <c r="U57" s="5"/>
    </row>
    <row r="58" spans="21:21">
      <c r="U58" s="5"/>
    </row>
    <row r="59" spans="21:21">
      <c r="U59" s="5"/>
    </row>
    <row r="60" spans="21:21">
      <c r="U60" s="5"/>
    </row>
    <row r="61" spans="21:21">
      <c r="U61" s="5"/>
    </row>
    <row r="62" spans="21:21">
      <c r="U62" s="5"/>
    </row>
    <row r="63" spans="21:21">
      <c r="U63" s="5"/>
    </row>
    <row r="64" spans="21:21">
      <c r="U64" s="5"/>
    </row>
    <row r="65" spans="21:21">
      <c r="U65" s="5"/>
    </row>
    <row r="66" spans="21:21">
      <c r="U66" s="5"/>
    </row>
    <row r="67" spans="21:21">
      <c r="U67" s="5"/>
    </row>
    <row r="68" spans="21:21">
      <c r="U68" s="5"/>
    </row>
    <row r="69" spans="21:21">
      <c r="U69" s="5"/>
    </row>
    <row r="70" spans="21:21">
      <c r="U70" s="5"/>
    </row>
    <row r="71" spans="21:21">
      <c r="U71" s="5"/>
    </row>
    <row r="72" spans="21:21">
      <c r="U72" s="5"/>
    </row>
    <row r="73" spans="21:21">
      <c r="U73" s="5"/>
    </row>
    <row r="74" spans="21:21">
      <c r="U74" s="5"/>
    </row>
    <row r="75" spans="21:21">
      <c r="U75" s="5"/>
    </row>
    <row r="76" spans="21:21">
      <c r="U76" s="5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C2:P45"/>
  <sheetViews>
    <sheetView showGridLines="0" topLeftCell="A6" workbookViewId="0">
      <selection activeCell="F15" sqref="F15:F45"/>
    </sheetView>
  </sheetViews>
  <sheetFormatPr defaultRowHeight="14.5"/>
  <cols>
    <col min="1" max="2" width="2.7265625" customWidth="1"/>
    <col min="4" max="5" width="12" bestFit="1" customWidth="1"/>
    <col min="6" max="6" width="12" customWidth="1"/>
    <col min="7" max="10" width="12" bestFit="1" customWidth="1"/>
  </cols>
  <sheetData>
    <row r="2" spans="3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31</v>
      </c>
    </row>
    <row r="3" spans="3:12">
      <c r="C3">
        <v>2010</v>
      </c>
      <c r="D3" s="10">
        <v>4337.666666666667</v>
      </c>
      <c r="E3" s="11"/>
      <c r="F3" s="11"/>
      <c r="G3" s="11"/>
      <c r="H3" s="11"/>
      <c r="I3" s="11"/>
      <c r="J3" s="12"/>
    </row>
    <row r="4" spans="3:12">
      <c r="C4">
        <f>+C3+1</f>
        <v>2011</v>
      </c>
      <c r="D4" s="10">
        <v>4389.5</v>
      </c>
      <c r="E4" s="14"/>
      <c r="F4" s="14"/>
      <c r="G4" s="14"/>
      <c r="H4" s="14"/>
      <c r="I4" s="14"/>
      <c r="J4" s="15"/>
      <c r="K4" s="34">
        <f>(D4-D3)/D3</f>
        <v>1.1949588872665725E-2</v>
      </c>
    </row>
    <row r="5" spans="3:12">
      <c r="C5">
        <f t="shared" ref="C5:C45" si="0">+C4+1</f>
        <v>2012</v>
      </c>
      <c r="D5" s="10">
        <v>4398</v>
      </c>
      <c r="E5" s="14"/>
      <c r="F5" s="14"/>
      <c r="G5" s="14"/>
      <c r="H5" s="14"/>
      <c r="I5" s="14"/>
      <c r="J5" s="15"/>
      <c r="K5" s="34">
        <f t="shared" ref="K5:K13" si="1">(D5-D4)/D4</f>
        <v>1.9364392299806355E-3</v>
      </c>
    </row>
    <row r="6" spans="3:12">
      <c r="C6">
        <f t="shared" si="0"/>
        <v>2013</v>
      </c>
      <c r="D6" s="10">
        <v>4418.333333333333</v>
      </c>
      <c r="E6" s="14"/>
      <c r="F6" s="14"/>
      <c r="G6" s="14"/>
      <c r="H6" s="14"/>
      <c r="I6" s="14"/>
      <c r="J6" s="15"/>
      <c r="K6" s="34">
        <f t="shared" si="1"/>
        <v>4.6233136274063278E-3</v>
      </c>
    </row>
    <row r="7" spans="3:12">
      <c r="C7">
        <f t="shared" si="0"/>
        <v>2014</v>
      </c>
      <c r="D7" s="10">
        <v>4416.416666666667</v>
      </c>
      <c r="E7" s="14"/>
      <c r="F7" s="14"/>
      <c r="G7" s="14"/>
      <c r="H7" s="14"/>
      <c r="I7" s="14"/>
      <c r="J7" s="15"/>
      <c r="K7" s="34">
        <f t="shared" si="1"/>
        <v>-4.3379856657851235E-4</v>
      </c>
    </row>
    <row r="8" spans="3:12">
      <c r="C8">
        <f t="shared" si="0"/>
        <v>2015</v>
      </c>
      <c r="D8" s="10">
        <v>4398</v>
      </c>
      <c r="E8" s="14"/>
      <c r="F8" s="14"/>
      <c r="G8" s="14"/>
      <c r="H8" s="14"/>
      <c r="I8" s="14"/>
      <c r="J8" s="15"/>
      <c r="K8" s="34">
        <f t="shared" si="1"/>
        <v>-4.1700473611714552E-3</v>
      </c>
    </row>
    <row r="9" spans="3:12">
      <c r="C9">
        <f t="shared" si="0"/>
        <v>2016</v>
      </c>
      <c r="D9" s="10">
        <v>4376.5</v>
      </c>
      <c r="E9" s="14"/>
      <c r="F9" s="14"/>
      <c r="G9" s="14"/>
      <c r="H9" s="14"/>
      <c r="I9" s="14"/>
      <c r="J9" s="15"/>
      <c r="K9" s="34">
        <f t="shared" si="1"/>
        <v>-4.8885857207821735E-3</v>
      </c>
    </row>
    <row r="10" spans="3:12">
      <c r="C10">
        <f t="shared" si="0"/>
        <v>2017</v>
      </c>
      <c r="D10" s="10">
        <v>4376.5</v>
      </c>
      <c r="E10" s="14"/>
      <c r="F10" s="14"/>
      <c r="G10" s="14"/>
      <c r="H10" s="14"/>
      <c r="I10" s="14"/>
      <c r="J10" s="15"/>
      <c r="K10" s="34">
        <f t="shared" si="1"/>
        <v>0</v>
      </c>
    </row>
    <row r="11" spans="3:12">
      <c r="C11">
        <f t="shared" si="0"/>
        <v>2018</v>
      </c>
      <c r="D11" s="10">
        <v>4347.416666666667</v>
      </c>
      <c r="E11" s="14"/>
      <c r="F11" s="14"/>
      <c r="G11" s="14"/>
      <c r="H11" s="14"/>
      <c r="I11" s="14"/>
      <c r="J11" s="15"/>
      <c r="K11" s="34">
        <f t="shared" si="1"/>
        <v>-6.6453406451120831E-3</v>
      </c>
    </row>
    <row r="12" spans="3:12">
      <c r="C12">
        <f t="shared" si="0"/>
        <v>2019</v>
      </c>
      <c r="D12" s="10">
        <v>4338.916666666667</v>
      </c>
      <c r="E12" s="14"/>
      <c r="F12" s="14"/>
      <c r="G12" s="14"/>
      <c r="H12" s="14"/>
      <c r="I12" s="14"/>
      <c r="J12" s="15"/>
      <c r="K12" s="34">
        <f t="shared" si="1"/>
        <v>-1.9551841131706569E-3</v>
      </c>
    </row>
    <row r="13" spans="3:12">
      <c r="C13">
        <f t="shared" si="0"/>
        <v>2020</v>
      </c>
      <c r="D13" s="10">
        <v>4320.166666666667</v>
      </c>
      <c r="E13" s="14"/>
      <c r="F13" s="14"/>
      <c r="G13" s="14"/>
      <c r="H13" s="14">
        <v>4321.6107500000007</v>
      </c>
      <c r="I13" s="14"/>
      <c r="J13" s="14"/>
      <c r="K13" s="34">
        <f t="shared" si="1"/>
        <v>-4.3213551769835015E-3</v>
      </c>
    </row>
    <row r="14" spans="3:12">
      <c r="C14">
        <f t="shared" si="0"/>
        <v>2021</v>
      </c>
      <c r="D14" s="13">
        <v>4362.833333333333</v>
      </c>
      <c r="E14" s="14"/>
      <c r="F14" s="14"/>
      <c r="G14" s="14">
        <v>4320.1497500000005</v>
      </c>
      <c r="H14" s="14">
        <v>4307.3523333333333</v>
      </c>
      <c r="I14" s="14"/>
      <c r="J14" s="15"/>
      <c r="K14" s="34">
        <f>(F14-D13)/D13</f>
        <v>-1</v>
      </c>
    </row>
    <row r="15" spans="3:12">
      <c r="C15">
        <f t="shared" si="0"/>
        <v>2022</v>
      </c>
      <c r="D15" s="13"/>
      <c r="E15" s="14"/>
      <c r="F15" s="14">
        <f>SUM(AVERAGEIF('[1]2023BP_Customers'!$A$4:$A$387,C15,'[1]2023BP_Customers'!$AV$4:$AV$387),AVERAGEIF('[1]2023BP_Customers'!$A$4:$A$387,C15,'[1]2023BP_Customers'!$AU$4:$AU$387))</f>
        <v>4324.744333333334</v>
      </c>
      <c r="G15" s="14">
        <v>4300.9212500000003</v>
      </c>
      <c r="H15" s="14">
        <v>4291.8091666666669</v>
      </c>
      <c r="I15" s="14">
        <f>SUM(AVERAGE([4]GS_Cust!$F$146:$F$149,[4]GS_Cust!$H$150:$H$157),AVERAGE([4]GS_Cust!$G$146:$G$149,[4]GS_Cust!$I$150:$I$157))</f>
        <v>4331.78125</v>
      </c>
      <c r="J15" s="15">
        <f>I15</f>
        <v>4331.78125</v>
      </c>
      <c r="K15" s="34" t="e">
        <f>(F15-F14)/F14</f>
        <v>#DIV/0!</v>
      </c>
    </row>
    <row r="16" spans="3:12">
      <c r="C16">
        <f t="shared" si="0"/>
        <v>2023</v>
      </c>
      <c r="D16" s="13"/>
      <c r="E16" s="14"/>
      <c r="F16" s="14">
        <f>SUM(AVERAGEIF('[1]2023BP_Customers'!$A$4:$A$387,C16,'[1]2023BP_Customers'!$AV$4:$AV$387),AVERAGEIF('[1]2023BP_Customers'!$A$4:$A$387,C16,'[1]2023BP_Customers'!$AU$4:$AU$387))</f>
        <v>4291.8694166666664</v>
      </c>
      <c r="G16" s="14">
        <v>4287.6565833333334</v>
      </c>
      <c r="H16" s="14">
        <v>4276.0274166666659</v>
      </c>
      <c r="I16" s="14"/>
      <c r="J16" s="15"/>
      <c r="K16" s="34">
        <f t="shared" ref="K16:K43" si="2">(F16-F15)/F15</f>
        <v>-7.6015861592745142E-3</v>
      </c>
    </row>
    <row r="17" spans="3:11">
      <c r="C17">
        <f t="shared" si="0"/>
        <v>2024</v>
      </c>
      <c r="D17" s="13"/>
      <c r="E17" s="14"/>
      <c r="F17" s="14">
        <f>SUM(AVERAGEIF('[1]2023BP_Customers'!$A$4:$A$387,C17,'[1]2023BP_Customers'!$AV$4:$AV$387),AVERAGEIF('[1]2023BP_Customers'!$A$4:$A$387,C17,'[1]2023BP_Customers'!$AU$4:$AU$387))</f>
        <v>4280.7837499999996</v>
      </c>
      <c r="G17" s="14">
        <v>4274.5416666666661</v>
      </c>
      <c r="H17" s="14">
        <v>4260.0786666666672</v>
      </c>
      <c r="I17" s="14"/>
      <c r="J17" s="15"/>
      <c r="K17" s="34">
        <f t="shared" si="2"/>
        <v>-2.5829459357774821E-3</v>
      </c>
    </row>
    <row r="18" spans="3:11" ht="15" thickBot="1">
      <c r="C18">
        <f t="shared" si="0"/>
        <v>2025</v>
      </c>
      <c r="D18" s="24"/>
      <c r="E18" s="25"/>
      <c r="F18" s="14">
        <f>SUM(AVERAGEIF('[1]2023BP_Customers'!$A$4:$A$387,C18,'[1]2023BP_Customers'!$AV$4:$AV$387),AVERAGEIF('[1]2023BP_Customers'!$A$4:$A$387,C18,'[1]2023BP_Customers'!$AU$4:$AU$387))</f>
        <v>4270.1654166666658</v>
      </c>
      <c r="G18" s="25">
        <v>4261.487916666666</v>
      </c>
      <c r="H18" s="25">
        <v>4243.9917500000001</v>
      </c>
      <c r="I18" s="25"/>
      <c r="J18" s="26"/>
      <c r="K18" s="34">
        <f t="shared" si="2"/>
        <v>-2.4804647824907752E-3</v>
      </c>
    </row>
    <row r="19" spans="3:11">
      <c r="C19">
        <f t="shared" si="0"/>
        <v>2026</v>
      </c>
      <c r="D19" s="21"/>
      <c r="E19" s="22"/>
      <c r="F19" s="14">
        <f>SUM(AVERAGEIF('[1]2023BP_Customers'!$A$4:$A$387,C19,'[1]2023BP_Customers'!$AV$4:$AV$387),AVERAGEIF('[1]2023BP_Customers'!$A$4:$A$387,C19,'[1]2023BP_Customers'!$AU$4:$AU$387))</f>
        <v>4259.7194166666668</v>
      </c>
      <c r="G19" s="22">
        <v>4248.4435000000003</v>
      </c>
      <c r="H19" s="22">
        <v>4227.8039166666667</v>
      </c>
      <c r="I19" s="22"/>
      <c r="J19" s="23"/>
      <c r="K19" s="34">
        <f t="shared" si="2"/>
        <v>-2.4462752565106148E-3</v>
      </c>
    </row>
    <row r="20" spans="3:11">
      <c r="C20">
        <f t="shared" si="0"/>
        <v>2027</v>
      </c>
      <c r="D20" s="13"/>
      <c r="E20" s="14"/>
      <c r="F20" s="14">
        <f>SUM(AVERAGEIF('[1]2023BP_Customers'!$A$4:$A$387,C20,'[1]2023BP_Customers'!$AV$4:$AV$387),AVERAGEIF('[1]2023BP_Customers'!$A$4:$A$387,C20,'[1]2023BP_Customers'!$AU$4:$AU$387))</f>
        <v>4249.4418333333342</v>
      </c>
      <c r="G20" s="14">
        <v>4235.3812500000004</v>
      </c>
      <c r="H20" s="14">
        <v>4211.5309166666675</v>
      </c>
      <c r="I20" s="14"/>
      <c r="J20" s="15"/>
      <c r="K20" s="34">
        <f t="shared" si="2"/>
        <v>-2.4127371613069867E-3</v>
      </c>
    </row>
    <row r="21" spans="3:11">
      <c r="C21">
        <f t="shared" si="0"/>
        <v>2028</v>
      </c>
      <c r="D21" s="13"/>
      <c r="E21" s="14"/>
      <c r="F21" s="14">
        <f>SUM(AVERAGEIF('[1]2023BP_Customers'!$A$4:$A$387,C21,'[1]2023BP_Customers'!$AV$4:$AV$387),AVERAGEIF('[1]2023BP_Customers'!$A$4:$A$387,C21,'[1]2023BP_Customers'!$AU$4:$AU$387))</f>
        <v>4239.2700833333329</v>
      </c>
      <c r="G21" s="14">
        <v>4222.3168333333324</v>
      </c>
      <c r="H21" s="14">
        <v>4195.2050833333333</v>
      </c>
      <c r="I21" s="14"/>
      <c r="J21" s="15"/>
      <c r="K21" s="34">
        <f t="shared" si="2"/>
        <v>-2.3936673094834306E-3</v>
      </c>
    </row>
    <row r="22" spans="3:11">
      <c r="C22">
        <f t="shared" si="0"/>
        <v>2029</v>
      </c>
      <c r="D22" s="13"/>
      <c r="E22" s="14"/>
      <c r="F22" s="14">
        <f>SUM(AVERAGEIF('[1]2023BP_Customers'!$A$4:$A$387,C22,'[1]2023BP_Customers'!$AV$4:$AV$387),AVERAGEIF('[1]2023BP_Customers'!$A$4:$A$387,C22,'[1]2023BP_Customers'!$AU$4:$AU$387))</f>
        <v>4229.1448333333328</v>
      </c>
      <c r="G22" s="14">
        <v>4209.2461666666659</v>
      </c>
      <c r="H22" s="14">
        <v>4178.894666666667</v>
      </c>
      <c r="I22" s="14"/>
      <c r="J22" s="15"/>
      <c r="K22" s="34">
        <f t="shared" si="2"/>
        <v>-2.3884418310141211E-3</v>
      </c>
    </row>
    <row r="23" spans="3:11">
      <c r="C23">
        <f t="shared" si="0"/>
        <v>2030</v>
      </c>
      <c r="D23" s="13"/>
      <c r="E23" s="14"/>
      <c r="F23" s="14">
        <f>SUM(AVERAGEIF('[1]2023BP_Customers'!$A$4:$A$387,C23,'[1]2023BP_Customers'!$AV$4:$AV$387),AVERAGEIF('[1]2023BP_Customers'!$A$4:$A$387,C23,'[1]2023BP_Customers'!$AU$4:$AU$387))</f>
        <v>4219.0445833333342</v>
      </c>
      <c r="G23" s="14">
        <v>4196.168083333333</v>
      </c>
      <c r="H23" s="14">
        <v>4162.618833333333</v>
      </c>
      <c r="I23" s="14"/>
      <c r="J23" s="15"/>
      <c r="K23" s="34">
        <f t="shared" si="2"/>
        <v>-2.388248782683039E-3</v>
      </c>
    </row>
    <row r="24" spans="3:11">
      <c r="C24">
        <f t="shared" si="0"/>
        <v>2031</v>
      </c>
      <c r="D24" s="13"/>
      <c r="E24" s="14"/>
      <c r="F24" s="14">
        <f>SUM(AVERAGEIF('[1]2023BP_Customers'!$A$4:$A$387,C24,'[1]2023BP_Customers'!$AV$4:$AV$387),AVERAGEIF('[1]2023BP_Customers'!$A$4:$A$387,C24,'[1]2023BP_Customers'!$AU$4:$AU$387))</f>
        <v>4209.139000000001</v>
      </c>
      <c r="G24" s="14">
        <v>4183.1026666666667</v>
      </c>
      <c r="H24" s="14">
        <v>4146.3501666666662</v>
      </c>
      <c r="I24" s="14"/>
      <c r="J24" s="15"/>
      <c r="K24" s="34">
        <f t="shared" si="2"/>
        <v>-2.3478261814211757E-3</v>
      </c>
    </row>
    <row r="25" spans="3:11">
      <c r="C25">
        <f t="shared" si="0"/>
        <v>2032</v>
      </c>
      <c r="D25" s="13"/>
      <c r="E25" s="14"/>
      <c r="F25" s="14">
        <f>SUM(AVERAGEIF('[1]2023BP_Customers'!$A$4:$A$387,C25,'[1]2023BP_Customers'!$AV$4:$AV$387),AVERAGEIF('[1]2023BP_Customers'!$A$4:$A$387,C25,'[1]2023BP_Customers'!$AU$4:$AU$387))</f>
        <v>4199.498333333333</v>
      </c>
      <c r="G25" s="14">
        <v>4170.0529166666665</v>
      </c>
      <c r="H25" s="14">
        <v>4130.0722499999993</v>
      </c>
      <c r="I25" s="14"/>
      <c r="J25" s="15"/>
      <c r="K25" s="34">
        <f t="shared" si="2"/>
        <v>-2.2904129957856075E-3</v>
      </c>
    </row>
    <row r="26" spans="3:11">
      <c r="C26">
        <f t="shared" si="0"/>
        <v>2033</v>
      </c>
      <c r="D26" s="13"/>
      <c r="E26" s="14"/>
      <c r="F26" s="14">
        <f>SUM(AVERAGEIF('[1]2023BP_Customers'!$A$4:$A$387,C26,'[1]2023BP_Customers'!$AV$4:$AV$387),AVERAGEIF('[1]2023BP_Customers'!$A$4:$A$387,C26,'[1]2023BP_Customers'!$AU$4:$AU$387))</f>
        <v>4190.08925</v>
      </c>
      <c r="G26" s="14">
        <v>4157.0027499999997</v>
      </c>
      <c r="H26" s="14">
        <v>4113.7957500000002</v>
      </c>
      <c r="I26" s="14"/>
      <c r="J26" s="15"/>
      <c r="K26" s="34">
        <f t="shared" si="2"/>
        <v>-2.240525554838019E-3</v>
      </c>
    </row>
    <row r="27" spans="3:11">
      <c r="C27">
        <f t="shared" si="0"/>
        <v>2034</v>
      </c>
      <c r="D27" s="13"/>
      <c r="E27" s="14"/>
      <c r="F27" s="14">
        <f>SUM(AVERAGEIF('[1]2023BP_Customers'!$A$4:$A$387,C27,'[1]2023BP_Customers'!$AV$4:$AV$387),AVERAGEIF('[1]2023BP_Customers'!$A$4:$A$387,C27,'[1]2023BP_Customers'!$AU$4:$AU$387))</f>
        <v>4180.6094166666671</v>
      </c>
      <c r="G27" s="14">
        <v>4143.9152500000009</v>
      </c>
      <c r="H27" s="14">
        <v>4097.5855833333335</v>
      </c>
      <c r="I27" s="14"/>
      <c r="J27" s="15"/>
      <c r="K27" s="34">
        <f t="shared" si="2"/>
        <v>-2.2624418640564427E-3</v>
      </c>
    </row>
    <row r="28" spans="3:11">
      <c r="C28">
        <f t="shared" si="0"/>
        <v>2035</v>
      </c>
      <c r="D28" s="13"/>
      <c r="E28" s="14"/>
      <c r="F28" s="14">
        <f>SUM(AVERAGEIF('[1]2023BP_Customers'!$A$4:$A$387,C28,'[1]2023BP_Customers'!$AV$4:$AV$387),AVERAGEIF('[1]2023BP_Customers'!$A$4:$A$387,C28,'[1]2023BP_Customers'!$AU$4:$AU$387))</f>
        <v>4171.0062500000004</v>
      </c>
      <c r="G28" s="14">
        <v>4130.8115833333331</v>
      </c>
      <c r="H28" s="14">
        <v>4081.4079166666666</v>
      </c>
      <c r="I28" s="14"/>
      <c r="J28" s="15"/>
      <c r="K28" s="34">
        <f t="shared" si="2"/>
        <v>-2.2970733951806661E-3</v>
      </c>
    </row>
    <row r="29" spans="3:11">
      <c r="C29">
        <f t="shared" si="0"/>
        <v>2036</v>
      </c>
      <c r="D29" s="13"/>
      <c r="E29" s="14"/>
      <c r="F29" s="14">
        <f>SUM(AVERAGEIF('[1]2023BP_Customers'!$A$4:$A$387,C29,'[1]2023BP_Customers'!$AV$4:$AV$387),AVERAGEIF('[1]2023BP_Customers'!$A$4:$A$387,C29,'[1]2023BP_Customers'!$AU$4:$AU$387))</f>
        <v>4161.4377500000001</v>
      </c>
      <c r="G29" s="14">
        <v>4117.7049999999999</v>
      </c>
      <c r="H29" s="14">
        <v>4065.2388333333333</v>
      </c>
      <c r="I29" s="14"/>
      <c r="J29" s="15"/>
      <c r="K29" s="34">
        <f t="shared" si="2"/>
        <v>-2.2940507461479617E-3</v>
      </c>
    </row>
    <row r="30" spans="3:11">
      <c r="C30">
        <f t="shared" si="0"/>
        <v>2037</v>
      </c>
      <c r="D30" s="13"/>
      <c r="E30" s="14"/>
      <c r="F30" s="14">
        <f>SUM(AVERAGEIF('[1]2023BP_Customers'!$A$4:$A$387,C30,'[1]2023BP_Customers'!$AV$4:$AV$387),AVERAGEIF('[1]2023BP_Customers'!$A$4:$A$387,C30,'[1]2023BP_Customers'!$AU$4:$AU$387))</f>
        <v>4151.7492499999998</v>
      </c>
      <c r="G30" s="14">
        <v>4104.5663333333332</v>
      </c>
      <c r="H30" s="14">
        <v>4049.1246666666671</v>
      </c>
      <c r="I30" s="14"/>
      <c r="J30" s="15"/>
      <c r="K30" s="34">
        <f t="shared" si="2"/>
        <v>-2.3281617032479226E-3</v>
      </c>
    </row>
    <row r="31" spans="3:11">
      <c r="C31">
        <f t="shared" si="0"/>
        <v>2038</v>
      </c>
      <c r="D31" s="13"/>
      <c r="E31" s="14"/>
      <c r="F31" s="14">
        <f>SUM(AVERAGEIF('[1]2023BP_Customers'!$A$4:$A$387,C31,'[1]2023BP_Customers'!$AV$4:$AV$387),AVERAGEIF('[1]2023BP_Customers'!$A$4:$A$387,C31,'[1]2023BP_Customers'!$AU$4:$AU$387))</f>
        <v>4141.8947500000004</v>
      </c>
      <c r="G31" s="14">
        <v>4091.4031666666669</v>
      </c>
      <c r="H31" s="14">
        <v>4033.0378333333333</v>
      </c>
      <c r="I31" s="14"/>
      <c r="J31" s="15"/>
      <c r="K31" s="34">
        <f t="shared" si="2"/>
        <v>-2.3735778358963903E-3</v>
      </c>
    </row>
    <row r="32" spans="3:11">
      <c r="C32">
        <f t="shared" si="0"/>
        <v>2039</v>
      </c>
      <c r="D32" s="13"/>
      <c r="E32" s="14"/>
      <c r="F32" s="14">
        <f>SUM(AVERAGEIF('[1]2023BP_Customers'!$A$4:$A$387,C32,'[1]2023BP_Customers'!$AV$4:$AV$387),AVERAGEIF('[1]2023BP_Customers'!$A$4:$A$387,C32,'[1]2023BP_Customers'!$AU$4:$AU$387))</f>
        <v>4132.0236666666669</v>
      </c>
      <c r="G32" s="14">
        <v>4078.2478333333333</v>
      </c>
      <c r="H32" s="14">
        <v>4016.9131666666672</v>
      </c>
      <c r="I32" s="14"/>
      <c r="J32" s="15"/>
      <c r="K32" s="34">
        <f t="shared" si="2"/>
        <v>-2.3832289155424446E-3</v>
      </c>
    </row>
    <row r="33" spans="3:16">
      <c r="C33">
        <f t="shared" si="0"/>
        <v>2040</v>
      </c>
      <c r="D33" s="13"/>
      <c r="E33" s="14"/>
      <c r="F33" s="14">
        <f>SUM(AVERAGEIF('[1]2023BP_Customers'!$A$4:$A$387,C33,'[1]2023BP_Customers'!$AV$4:$AV$387),AVERAGEIF('[1]2023BP_Customers'!$A$4:$A$387,C33,'[1]2023BP_Customers'!$AU$4:$AU$387))</f>
        <v>4122.1980833333337</v>
      </c>
      <c r="G33" s="14">
        <v>4065.082166666667</v>
      </c>
      <c r="H33" s="14">
        <v>4000.7960833333332</v>
      </c>
      <c r="I33" s="14"/>
      <c r="J33" s="15"/>
      <c r="K33" s="34">
        <f t="shared" si="2"/>
        <v>-2.3779107105791671E-3</v>
      </c>
    </row>
    <row r="34" spans="3:16">
      <c r="C34">
        <f t="shared" si="0"/>
        <v>2041</v>
      </c>
      <c r="D34" s="13"/>
      <c r="E34" s="14"/>
      <c r="F34" s="14">
        <f>SUM(AVERAGEIF('[1]2023BP_Customers'!$A$4:$A$387,C34,'[1]2023BP_Customers'!$AV$4:$AV$387),AVERAGEIF('[1]2023BP_Customers'!$A$4:$A$387,C34,'[1]2023BP_Customers'!$AU$4:$AU$387))</f>
        <v>4112.2318333333333</v>
      </c>
      <c r="G34" s="14">
        <v>4051.8702500000004</v>
      </c>
      <c r="H34" s="14">
        <v>3984.76575</v>
      </c>
      <c r="I34" s="14"/>
      <c r="J34" s="15"/>
      <c r="K34" s="34">
        <f t="shared" si="2"/>
        <v>-2.4177028368179217E-3</v>
      </c>
    </row>
    <row r="35" spans="3:16">
      <c r="C35">
        <f t="shared" si="0"/>
        <v>2042</v>
      </c>
      <c r="D35" s="13"/>
      <c r="E35" s="14"/>
      <c r="F35" s="14">
        <f>SUM(AVERAGEIF('[1]2023BP_Customers'!$A$4:$A$387,C35,'[1]2023BP_Customers'!$AV$4:$AV$387),AVERAGEIF('[1]2023BP_Customers'!$A$4:$A$387,C35,'[1]2023BP_Customers'!$AU$4:$AU$387))</f>
        <v>4102.2264166666664</v>
      </c>
      <c r="G35" s="14">
        <v>4038.6462500000002</v>
      </c>
      <c r="H35" s="14">
        <v>3968.751666666667</v>
      </c>
      <c r="I35" s="14"/>
      <c r="J35" s="15"/>
      <c r="K35" s="34">
        <f t="shared" si="2"/>
        <v>-2.4330867208322182E-3</v>
      </c>
      <c r="P35">
        <v>12</v>
      </c>
    </row>
    <row r="36" spans="3:16">
      <c r="C36">
        <f t="shared" si="0"/>
        <v>2043</v>
      </c>
      <c r="D36" s="13"/>
      <c r="E36" s="14"/>
      <c r="F36" s="14">
        <f>SUM(AVERAGEIF('[1]2023BP_Customers'!$A$4:$A$387,C36,'[1]2023BP_Customers'!$AV$4:$AV$387),AVERAGEIF('[1]2023BP_Customers'!$A$4:$A$387,C36,'[1]2023BP_Customers'!$AU$4:$AU$387))</f>
        <v>4092.1281666666669</v>
      </c>
      <c r="G36" s="14">
        <v>4025.3937499999997</v>
      </c>
      <c r="H36" s="14">
        <v>3952.8020833333335</v>
      </c>
      <c r="I36" s="14"/>
      <c r="J36" s="15"/>
      <c r="K36" s="34">
        <f t="shared" si="2"/>
        <v>-2.4616510583062982E-3</v>
      </c>
    </row>
    <row r="37" spans="3:16">
      <c r="C37">
        <f t="shared" si="0"/>
        <v>2044</v>
      </c>
      <c r="D37" s="13"/>
      <c r="E37" s="14"/>
      <c r="F37" s="14">
        <f>SUM(AVERAGEIF('[1]2023BP_Customers'!$A$4:$A$387,C37,'[1]2023BP_Customers'!$AV$4:$AV$387),AVERAGEIF('[1]2023BP_Customers'!$A$4:$A$387,C37,'[1]2023BP_Customers'!$AU$4:$AU$387))</f>
        <v>4081.6804999999999</v>
      </c>
      <c r="G37" s="14">
        <v>4012.0755833333333</v>
      </c>
      <c r="H37" s="14">
        <v>3936.9903333333327</v>
      </c>
      <c r="I37" s="14"/>
      <c r="J37" s="15"/>
      <c r="K37" s="34">
        <f t="shared" si="2"/>
        <v>-2.5531132557798882E-3</v>
      </c>
    </row>
    <row r="38" spans="3:16">
      <c r="C38">
        <f t="shared" si="0"/>
        <v>2045</v>
      </c>
      <c r="D38" s="13"/>
      <c r="E38" s="14"/>
      <c r="F38" s="14">
        <f>SUM(AVERAGEIF('[1]2023BP_Customers'!$A$4:$A$387,C38,'[1]2023BP_Customers'!$AV$4:$AV$387),AVERAGEIF('[1]2023BP_Customers'!$A$4:$A$387,C38,'[1]2023BP_Customers'!$AU$4:$AU$387))</f>
        <v>4071.0744166666673</v>
      </c>
      <c r="G38" s="14">
        <v>3998.7610833333333</v>
      </c>
      <c r="H38" s="14">
        <v>3921.1670833333337</v>
      </c>
      <c r="I38" s="14"/>
      <c r="J38" s="15"/>
      <c r="K38" s="34">
        <f t="shared" si="2"/>
        <v>-2.5984599562196655E-3</v>
      </c>
    </row>
    <row r="39" spans="3:16">
      <c r="C39">
        <f t="shared" si="0"/>
        <v>2046</v>
      </c>
      <c r="D39" s="13"/>
      <c r="E39" s="14"/>
      <c r="F39" s="14">
        <f>SUM(AVERAGEIF('[1]2023BP_Customers'!$A$4:$A$387,C39,'[1]2023BP_Customers'!$AV$4:$AV$387),AVERAGEIF('[1]2023BP_Customers'!$A$4:$A$387,C39,'[1]2023BP_Customers'!$AU$4:$AU$387))</f>
        <v>4060.5837499999998</v>
      </c>
      <c r="G39" s="14">
        <v>3985.4693333333335</v>
      </c>
      <c r="H39" s="14">
        <v>3905.3048333333331</v>
      </c>
      <c r="I39" s="14"/>
      <c r="J39" s="15"/>
      <c r="K39" s="34">
        <f t="shared" si="2"/>
        <v>-2.5768791215703417E-3</v>
      </c>
    </row>
    <row r="40" spans="3:16">
      <c r="C40">
        <f t="shared" si="0"/>
        <v>2047</v>
      </c>
      <c r="D40" s="13"/>
      <c r="E40" s="14"/>
      <c r="F40" s="14">
        <f>SUM(AVERAGEIF('[1]2023BP_Customers'!$A$4:$A$387,C40,'[1]2023BP_Customers'!$AV$4:$AV$387),AVERAGEIF('[1]2023BP_Customers'!$A$4:$A$387,C40,'[1]2023BP_Customers'!$AU$4:$AU$387))</f>
        <v>4050.1760000000004</v>
      </c>
      <c r="G40" s="14">
        <v>3972.173416666667</v>
      </c>
      <c r="H40" s="14">
        <v>3889.4563333333335</v>
      </c>
      <c r="I40" s="14"/>
      <c r="J40" s="15"/>
      <c r="K40" s="34">
        <f t="shared" si="2"/>
        <v>-2.5631166947361686E-3</v>
      </c>
    </row>
    <row r="41" spans="3:16">
      <c r="C41">
        <f t="shared" si="0"/>
        <v>2048</v>
      </c>
      <c r="D41" s="13"/>
      <c r="E41" s="14"/>
      <c r="F41" s="14">
        <f>SUM(AVERAGEIF('[1]2023BP_Customers'!$A$4:$A$387,C41,'[1]2023BP_Customers'!$AV$4:$AV$387),AVERAGEIF('[1]2023BP_Customers'!$A$4:$A$387,C41,'[1]2023BP_Customers'!$AU$4:$AU$387))</f>
        <v>4039.8040000000005</v>
      </c>
      <c r="G41" s="14">
        <v>3958.8775000000005</v>
      </c>
      <c r="H41" s="14">
        <v>3873.6075000000001</v>
      </c>
      <c r="I41" s="14"/>
      <c r="J41" s="15"/>
      <c r="K41" s="34">
        <f t="shared" si="2"/>
        <v>-2.5608763668541422E-3</v>
      </c>
    </row>
    <row r="42" spans="3:16">
      <c r="C42">
        <f t="shared" si="0"/>
        <v>2049</v>
      </c>
      <c r="D42" s="13"/>
      <c r="E42" s="14"/>
      <c r="F42" s="14">
        <f>SUM(AVERAGEIF('[1]2023BP_Customers'!$A$4:$A$387,C42,'[1]2023BP_Customers'!$AV$4:$AV$387),AVERAGEIF('[1]2023BP_Customers'!$A$4:$A$387,C42,'[1]2023BP_Customers'!$AU$4:$AU$387))</f>
        <v>4029.4146666666666</v>
      </c>
      <c r="G42" s="14">
        <v>3945.5819166666665</v>
      </c>
      <c r="H42" s="14">
        <v>3857.7584999999995</v>
      </c>
      <c r="I42" s="14"/>
      <c r="J42" s="15"/>
      <c r="K42" s="34">
        <f t="shared" si="2"/>
        <v>-2.571741929394094E-3</v>
      </c>
    </row>
    <row r="43" spans="3:16">
      <c r="C43">
        <f t="shared" si="0"/>
        <v>2050</v>
      </c>
      <c r="D43" s="17"/>
      <c r="E43" s="18"/>
      <c r="F43" s="14">
        <f>SUM(AVERAGEIF('[1]2023BP_Customers'!$A$4:$A$387,C43,'[1]2023BP_Customers'!$AV$4:$AV$387),AVERAGEIF('[1]2023BP_Customers'!$A$4:$A$387,C43,'[1]2023BP_Customers'!$AU$4:$AU$387))</f>
        <v>4018.9975000000004</v>
      </c>
      <c r="G43" s="14">
        <v>3932.2865833333335</v>
      </c>
      <c r="H43" s="14">
        <v>3841.9088333333334</v>
      </c>
      <c r="I43" s="18"/>
      <c r="J43" s="19"/>
      <c r="K43" s="34">
        <f t="shared" si="2"/>
        <v>-2.5852803765376085E-3</v>
      </c>
    </row>
    <row r="44" spans="3:16">
      <c r="C44">
        <f t="shared" si="0"/>
        <v>2051</v>
      </c>
      <c r="F44" s="14">
        <f>SUM(AVERAGEIF('[1]2023BP_Customers'!$A$4:$A$387,C44,'[1]2023BP_Customers'!$AV$4:$AV$387),AVERAGEIF('[1]2023BP_Customers'!$A$4:$A$387,C44,'[1]2023BP_Customers'!$AU$4:$AU$387))</f>
        <v>4008.5570833333336</v>
      </c>
    </row>
    <row r="45" spans="3:16">
      <c r="C45">
        <f t="shared" si="0"/>
        <v>2052</v>
      </c>
      <c r="F45" s="14">
        <f>SUM(AVERAGEIF('[1]2023BP_Customers'!$A$4:$A$387,C45,'[1]2023BP_Customers'!$AV$4:$AV$387),AVERAGEIF('[1]2023BP_Customers'!$A$4:$A$387,C45,'[1]2023BP_Customers'!$AU$4:$AU$387))</f>
        <v>3998.1054166666672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870B-2A3B-41EF-8EE2-3518D2325612}">
  <sheetPr>
    <tabColor rgb="FF00B050"/>
  </sheetPr>
  <dimension ref="A2:X527"/>
  <sheetViews>
    <sheetView showGridLines="0" zoomScaleNormal="100" workbookViewId="0">
      <selection activeCell="J15" sqref="J15"/>
    </sheetView>
  </sheetViews>
  <sheetFormatPr defaultRowHeight="14.5"/>
  <cols>
    <col min="1" max="1" width="2.7265625" customWidth="1"/>
    <col min="2" max="2" width="16.453125" bestFit="1" customWidth="1"/>
    <col min="3" max="3" width="13.81640625" bestFit="1" customWidth="1"/>
    <col min="4" max="5" width="14.26953125" bestFit="1" customWidth="1"/>
    <col min="6" max="6" width="14.26953125" customWidth="1"/>
    <col min="7" max="7" width="14.26953125" bestFit="1" customWidth="1"/>
    <col min="8" max="8" width="17.453125" bestFit="1" customWidth="1"/>
    <col min="9" max="10" width="14.26953125" bestFit="1" customWidth="1"/>
    <col min="12" max="12" width="11.7265625" bestFit="1" customWidth="1"/>
    <col min="13" max="13" width="9" bestFit="1" customWidth="1"/>
    <col min="14" max="14" width="10.1796875" bestFit="1" customWidth="1"/>
    <col min="15" max="15" width="8.54296875" bestFit="1" customWidth="1"/>
    <col min="16" max="16" width="8.1796875" bestFit="1" customWidth="1"/>
    <col min="18" max="18" width="12.26953125" bestFit="1" customWidth="1"/>
    <col min="19" max="19" width="18.1796875" bestFit="1" customWidth="1"/>
    <col min="23" max="23" width="19.7265625" bestFit="1" customWidth="1"/>
    <col min="24" max="24" width="13.81640625" bestFit="1" customWidth="1"/>
  </cols>
  <sheetData>
    <row r="2" spans="2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66</v>
      </c>
    </row>
    <row r="3" spans="2:12">
      <c r="C3">
        <v>2010</v>
      </c>
      <c r="D3" s="10">
        <f>KU_GS_Sales!D3+LGE_GS_Sales!D3+ODP_GS_Sales!D3</f>
        <v>3550167340</v>
      </c>
      <c r="E3" s="10">
        <f>KU_GS_Sales!E3+LGE_GS_Sales!E3+ODP_GS_Sales!E3</f>
        <v>3424070986.0127234</v>
      </c>
      <c r="F3" s="35"/>
      <c r="G3" s="11"/>
      <c r="H3" s="11"/>
      <c r="I3" s="11"/>
      <c r="J3" s="12"/>
    </row>
    <row r="4" spans="2:12">
      <c r="C4">
        <v>2011</v>
      </c>
      <c r="D4" s="10">
        <f>KU_GS_Sales!D4+LGE_GS_Sales!D4+ODP_GS_Sales!D4</f>
        <v>3553282727</v>
      </c>
      <c r="E4" s="10">
        <f>KU_GS_Sales!E4+LGE_GS_Sales!E4+ODP_GS_Sales!E4</f>
        <v>3523781870.295352</v>
      </c>
      <c r="F4" s="36"/>
      <c r="G4" s="14"/>
      <c r="H4" s="14"/>
      <c r="I4" s="14"/>
      <c r="J4" s="15"/>
      <c r="K4" s="34">
        <f>E4/E3-1</f>
        <v>2.9120565750519134E-2</v>
      </c>
    </row>
    <row r="5" spans="2:12">
      <c r="C5">
        <v>2012</v>
      </c>
      <c r="D5" s="10">
        <f>KU_GS_Sales!D5+LGE_GS_Sales!D5+ODP_GS_Sales!D5</f>
        <v>3454744748</v>
      </c>
      <c r="E5" s="10">
        <f>KU_GS_Sales!E5+LGE_GS_Sales!E5+ODP_GS_Sales!E5</f>
        <v>3481218766</v>
      </c>
      <c r="F5" s="36"/>
      <c r="G5" s="14"/>
      <c r="H5" s="14"/>
      <c r="I5" s="14"/>
      <c r="J5" s="15"/>
      <c r="K5" s="34">
        <f t="shared" ref="K5:K12" si="0">E5/E4-1</f>
        <v>-1.2078813576444358E-2</v>
      </c>
    </row>
    <row r="6" spans="2:12">
      <c r="C6">
        <v>2013</v>
      </c>
      <c r="D6" s="10">
        <f>KU_GS_Sales!D6+LGE_GS_Sales!D6+ODP_GS_Sales!D6</f>
        <v>3380259356</v>
      </c>
      <c r="E6" s="10">
        <f>KU_GS_Sales!E6+LGE_GS_Sales!E6+ODP_GS_Sales!E6</f>
        <v>3391935740</v>
      </c>
      <c r="F6" s="36"/>
      <c r="G6" s="14"/>
      <c r="H6" s="14"/>
      <c r="I6" s="14"/>
      <c r="J6" s="15"/>
      <c r="K6" s="34">
        <f t="shared" si="0"/>
        <v>-2.5647059837778707E-2</v>
      </c>
    </row>
    <row r="7" spans="2:12">
      <c r="C7">
        <v>2014</v>
      </c>
      <c r="D7" s="10">
        <f>KU_GS_Sales!D7+LGE_GS_Sales!D7+ODP_GS_Sales!D7</f>
        <v>3325291960</v>
      </c>
      <c r="E7" s="10">
        <f>KU_GS_Sales!E7+LGE_GS_Sales!E7+ODP_GS_Sales!E7</f>
        <v>3283401315</v>
      </c>
      <c r="F7" s="36"/>
      <c r="G7" s="14"/>
      <c r="H7" s="14"/>
      <c r="I7" s="14"/>
      <c r="J7" s="15"/>
      <c r="K7" s="34">
        <f t="shared" si="0"/>
        <v>-3.1997783366025656E-2</v>
      </c>
    </row>
    <row r="8" spans="2:12">
      <c r="C8">
        <v>2015</v>
      </c>
      <c r="D8" s="10">
        <f>KU_GS_Sales!D8+LGE_GS_Sales!D8+ODP_GS_Sales!D8</f>
        <v>3228534559</v>
      </c>
      <c r="E8" s="10">
        <f>KU_GS_Sales!E8+LGE_GS_Sales!E8+ODP_GS_Sales!E8</f>
        <v>3213175054</v>
      </c>
      <c r="F8" s="36"/>
      <c r="G8" s="14"/>
      <c r="H8" s="14"/>
      <c r="I8" s="14"/>
      <c r="J8" s="15"/>
      <c r="K8" s="34">
        <f t="shared" si="0"/>
        <v>-2.138826608833222E-2</v>
      </c>
    </row>
    <row r="9" spans="2:12">
      <c r="C9">
        <v>2016</v>
      </c>
      <c r="D9" s="10">
        <f>KU_GS_Sales!D9+LGE_GS_Sales!D9+ODP_GS_Sales!D9</f>
        <v>3205645136</v>
      </c>
      <c r="E9" s="10">
        <f>KU_GS_Sales!E9+LGE_GS_Sales!E9+ODP_GS_Sales!E9</f>
        <v>3176700016</v>
      </c>
      <c r="F9" s="36"/>
      <c r="G9" s="14"/>
      <c r="H9" s="14"/>
      <c r="I9" s="14"/>
      <c r="J9" s="15"/>
      <c r="K9" s="34">
        <f t="shared" si="0"/>
        <v>-1.1351712056457464E-2</v>
      </c>
    </row>
    <row r="10" spans="2:12">
      <c r="C10">
        <v>2017</v>
      </c>
      <c r="D10" s="10">
        <f>KU_GS_Sales!D10+LGE_GS_Sales!D10+ODP_GS_Sales!D10</f>
        <v>3074864633</v>
      </c>
      <c r="E10" s="10">
        <f>KU_GS_Sales!E10+LGE_GS_Sales!E10+ODP_GS_Sales!E10</f>
        <v>3137814330</v>
      </c>
      <c r="F10" s="36"/>
      <c r="G10" s="14"/>
      <c r="H10" s="14"/>
      <c r="I10" s="14"/>
      <c r="J10" s="15"/>
      <c r="K10" s="34">
        <f t="shared" si="0"/>
        <v>-1.2240905909952304E-2</v>
      </c>
    </row>
    <row r="11" spans="2:12">
      <c r="C11">
        <v>2018</v>
      </c>
      <c r="D11" s="10">
        <f>KU_GS_Sales!D11+LGE_GS_Sales!D11+ODP_GS_Sales!D11</f>
        <v>3238375138</v>
      </c>
      <c r="E11" s="10">
        <f>KU_GS_Sales!E11+LGE_GS_Sales!E11+ODP_GS_Sales!E11</f>
        <v>3110348814</v>
      </c>
      <c r="F11" s="36"/>
      <c r="G11" s="14"/>
      <c r="H11" s="14"/>
      <c r="I11" s="27"/>
      <c r="J11" s="15"/>
      <c r="K11" s="34">
        <f t="shared" si="0"/>
        <v>-8.753072397371553E-3</v>
      </c>
    </row>
    <row r="12" spans="2:12">
      <c r="B12" s="20">
        <f>E12*0.85</f>
        <v>2607579714.8499999</v>
      </c>
      <c r="C12">
        <v>2019</v>
      </c>
      <c r="D12" s="10">
        <f>KU_GS_Sales!D12+LGE_GS_Sales!D12+ODP_GS_Sales!D12</f>
        <v>3125839108</v>
      </c>
      <c r="E12" s="10">
        <f>KU_GS_Sales!E12+LGE_GS_Sales!E12+ODP_GS_Sales!E12</f>
        <v>3067740841</v>
      </c>
      <c r="F12" s="36"/>
      <c r="G12" s="14"/>
      <c r="H12" s="14"/>
      <c r="I12" s="14"/>
      <c r="J12" s="15"/>
      <c r="K12" s="34">
        <f t="shared" si="0"/>
        <v>-1.3698776422829906E-2</v>
      </c>
    </row>
    <row r="13" spans="2:12">
      <c r="C13">
        <v>2020</v>
      </c>
      <c r="D13" s="10">
        <f>KU_GS_Sales!D13+LGE_GS_Sales!D13+ODP_GS_Sales!D13</f>
        <v>2798654733</v>
      </c>
      <c r="E13" s="10">
        <f>KU_GS_Sales!E13+LGE_GS_Sales!E13+ODP_GS_Sales!E13</f>
        <v>2864488281</v>
      </c>
      <c r="F13" s="14"/>
      <c r="G13" s="14"/>
      <c r="H13" s="10">
        <f>KU_GS_Sales!H13+LGE_GS_Sales!H13+ODP_GS_Sales!H13</f>
        <v>2963001030.0142493</v>
      </c>
      <c r="I13" s="14"/>
      <c r="J13" s="15"/>
      <c r="K13" s="34">
        <f>F13/E12-1</f>
        <v>-1</v>
      </c>
      <c r="L13" s="34" t="e">
        <f>F13/G13-1</f>
        <v>#DIV/0!</v>
      </c>
    </row>
    <row r="14" spans="2:12">
      <c r="C14">
        <v>2021</v>
      </c>
      <c r="D14" s="10">
        <f>KU_GS_Sales!D14+LGE_GS_Sales!D14+ODP_GS_Sales!D14</f>
        <v>2974037615</v>
      </c>
      <c r="E14" s="10">
        <f>KU_GS_Sales!E14+LGE_GS_Sales!E14+ODP_GS_Sales!E14</f>
        <v>2955257496</v>
      </c>
      <c r="F14" s="10"/>
      <c r="G14" s="10">
        <f>KU_GS_Sales!G14+LGE_GS_Sales!G14+ODP_GS_Sales!G14</f>
        <v>2993947064.1600003</v>
      </c>
      <c r="H14" s="10">
        <f>KU_GS_Sales!H14+LGE_GS_Sales!H14+ODP_GS_Sales!H14</f>
        <v>2963749087.2798753</v>
      </c>
      <c r="I14" s="14"/>
      <c r="J14" s="37"/>
      <c r="K14" s="34" t="e">
        <f>F14/F13-1</f>
        <v>#DIV/0!</v>
      </c>
      <c r="L14" s="34">
        <f t="shared" ref="L14:L43" si="1">F14/G14-1</f>
        <v>-1</v>
      </c>
    </row>
    <row r="15" spans="2:12">
      <c r="C15">
        <v>2022</v>
      </c>
      <c r="D15" s="13"/>
      <c r="E15" s="14"/>
      <c r="F15" s="10">
        <f>KU_GS_Sales!F15+LGE_GS_Sales!F15+ODP_GS_Sales!F15</f>
        <v>2966999062.6535392</v>
      </c>
      <c r="G15" s="10">
        <f>KU_GS_Sales!G15+LGE_GS_Sales!G15+ODP_GS_Sales!G15</f>
        <v>3011804882.2860003</v>
      </c>
      <c r="H15" s="10">
        <f>KU_GS_Sales!H15+LGE_GS_Sales!H15+ODP_GS_Sales!H15</f>
        <v>2968619646.1152258</v>
      </c>
      <c r="I15" s="10">
        <f>KU_GS_Sales!I15+LGE_GS_Sales!I15+ODP_GS_Sales!I15</f>
        <v>2970383067.0549998</v>
      </c>
      <c r="J15" s="10">
        <f>KU_GS_Sales!J15+LGE_GS_Sales!J15+ODP_GS_Sales!J15</f>
        <v>2992680550.668819</v>
      </c>
      <c r="K15" s="34" t="e">
        <f t="shared" ref="K15:K43" si="2">F15/F14-1</f>
        <v>#DIV/0!</v>
      </c>
      <c r="L15" s="34">
        <f t="shared" si="1"/>
        <v>-1.4876733846866275E-2</v>
      </c>
    </row>
    <row r="16" spans="2:12">
      <c r="C16">
        <v>2023</v>
      </c>
      <c r="D16" s="13"/>
      <c r="E16" s="14"/>
      <c r="F16" s="10">
        <f>KU_GS_Sales!F16+LGE_GS_Sales!F16+ODP_GS_Sales!F16</f>
        <v>2948625814.3089843</v>
      </c>
      <c r="G16" s="10">
        <f>KU_GS_Sales!G16+LGE_GS_Sales!G16+ODP_GS_Sales!G16</f>
        <v>3003067543.6019998</v>
      </c>
      <c r="H16" s="10">
        <f>KU_GS_Sales!H16+LGE_GS_Sales!H16+ODP_GS_Sales!H16</f>
        <v>2968011095.1621704</v>
      </c>
      <c r="I16" s="14"/>
      <c r="J16" s="15"/>
      <c r="K16" s="34">
        <f t="shared" si="2"/>
        <v>-6.1925359450982764E-3</v>
      </c>
      <c r="L16" s="34">
        <f t="shared" si="1"/>
        <v>-1.8128706232066971E-2</v>
      </c>
    </row>
    <row r="17" spans="3:12">
      <c r="C17">
        <v>2024</v>
      </c>
      <c r="D17" s="13"/>
      <c r="E17" s="14"/>
      <c r="F17" s="10">
        <f>KU_GS_Sales!F17+LGE_GS_Sales!F17+ODP_GS_Sales!F17</f>
        <v>2940906116.9110775</v>
      </c>
      <c r="G17" s="10">
        <f>KU_GS_Sales!G17+LGE_GS_Sales!G17+ODP_GS_Sales!G17</f>
        <v>2977121286.6859999</v>
      </c>
      <c r="H17" s="10">
        <f>KU_GS_Sales!H17+LGE_GS_Sales!H17+ODP_GS_Sales!H17</f>
        <v>2964738453.2880049</v>
      </c>
      <c r="I17" s="14"/>
      <c r="J17" s="15"/>
      <c r="K17" s="34">
        <f t="shared" si="2"/>
        <v>-2.6180661379429093E-3</v>
      </c>
      <c r="L17" s="34">
        <f t="shared" si="1"/>
        <v>-1.2164492571021701E-2</v>
      </c>
    </row>
    <row r="18" spans="3:12" ht="15" thickBot="1">
      <c r="C18">
        <v>2025</v>
      </c>
      <c r="D18" s="24"/>
      <c r="E18" s="25"/>
      <c r="F18" s="10">
        <f>KU_GS_Sales!F18+LGE_GS_Sales!F18+ODP_GS_Sales!F18</f>
        <v>2917735476.9806314</v>
      </c>
      <c r="G18" s="10">
        <f>KU_GS_Sales!G18+LGE_GS_Sales!G18+ODP_GS_Sales!G18</f>
        <v>2944775433.8160005</v>
      </c>
      <c r="H18" s="10">
        <f>KU_GS_Sales!H18+LGE_GS_Sales!H18+ODP_GS_Sales!H18</f>
        <v>2955132300.0578184</v>
      </c>
      <c r="I18" s="25"/>
      <c r="J18" s="26"/>
      <c r="K18" s="34">
        <f t="shared" si="2"/>
        <v>-7.878741792268773E-3</v>
      </c>
      <c r="L18" s="34">
        <f t="shared" si="1"/>
        <v>-9.1823493652041233E-3</v>
      </c>
    </row>
    <row r="19" spans="3:12">
      <c r="C19">
        <v>2026</v>
      </c>
      <c r="D19" s="21"/>
      <c r="E19" s="22"/>
      <c r="F19" s="10">
        <f>KU_GS_Sales!F19+LGE_GS_Sales!F19+ODP_GS_Sales!F19</f>
        <v>2906004524.1428905</v>
      </c>
      <c r="G19" s="10">
        <f>KU_GS_Sales!G19+LGE_GS_Sales!G19+ODP_GS_Sales!G19</f>
        <v>2921454313.3829999</v>
      </c>
      <c r="H19" s="10">
        <f>KU_GS_Sales!H19+LGE_GS_Sales!H19+ODP_GS_Sales!H19</f>
        <v>2934768724.2483177</v>
      </c>
      <c r="I19" s="22"/>
      <c r="J19" s="23"/>
      <c r="K19" s="34">
        <f t="shared" si="2"/>
        <v>-4.0205676389418743E-3</v>
      </c>
      <c r="L19" s="34">
        <f t="shared" si="1"/>
        <v>-5.288389816446859E-3</v>
      </c>
    </row>
    <row r="20" spans="3:12">
      <c r="C20">
        <v>2027</v>
      </c>
      <c r="D20" s="13"/>
      <c r="E20" s="14"/>
      <c r="F20" s="10">
        <f>KU_GS_Sales!F20+LGE_GS_Sales!F20+ODP_GS_Sales!F20</f>
        <v>2900017654.5751572</v>
      </c>
      <c r="G20" s="10">
        <f>KU_GS_Sales!G20+LGE_GS_Sales!G20+ODP_GS_Sales!G20</f>
        <v>2927637615.5219998</v>
      </c>
      <c r="H20" s="10">
        <f>KU_GS_Sales!H20+LGE_GS_Sales!H20+ODP_GS_Sales!H20</f>
        <v>2914094223.9555907</v>
      </c>
      <c r="I20" s="14"/>
      <c r="J20" s="15"/>
      <c r="K20" s="34">
        <f t="shared" si="2"/>
        <v>-2.0601721428837871E-3</v>
      </c>
      <c r="L20" s="34">
        <f t="shared" si="1"/>
        <v>-9.4342143988056515E-3</v>
      </c>
    </row>
    <row r="21" spans="3:12">
      <c r="C21">
        <v>2028</v>
      </c>
      <c r="D21" s="13"/>
      <c r="E21" s="14"/>
      <c r="F21" s="10">
        <f>KU_GS_Sales!F21+LGE_GS_Sales!F21+ODP_GS_Sales!F21</f>
        <v>2898232476.9604368</v>
      </c>
      <c r="G21" s="10">
        <f>KU_GS_Sales!G21+LGE_GS_Sales!G21+ODP_GS_Sales!G21</f>
        <v>2901842773.7280002</v>
      </c>
      <c r="H21" s="10">
        <f>KU_GS_Sales!H21+LGE_GS_Sales!H21+ODP_GS_Sales!H21</f>
        <v>2894702734.6642227</v>
      </c>
      <c r="I21" s="14"/>
      <c r="J21" s="15"/>
      <c r="K21" s="34">
        <f t="shared" si="2"/>
        <v>-6.1557474034823478E-4</v>
      </c>
      <c r="L21" s="34">
        <f t="shared" si="1"/>
        <v>-1.2441393449188487E-3</v>
      </c>
    </row>
    <row r="22" spans="3:12">
      <c r="C22">
        <v>2029</v>
      </c>
      <c r="D22" s="13"/>
      <c r="E22" s="14"/>
      <c r="F22" s="10">
        <f>KU_GS_Sales!F22+LGE_GS_Sales!F22+ODP_GS_Sales!F22</f>
        <v>2879933166.7054195</v>
      </c>
      <c r="G22" s="10">
        <f>KU_GS_Sales!G22+LGE_GS_Sales!G22+ODP_GS_Sales!G22</f>
        <v>2874527067.8099999</v>
      </c>
      <c r="H22" s="10">
        <f>KU_GS_Sales!H22+LGE_GS_Sales!H22+ODP_GS_Sales!H22</f>
        <v>2876926794.7872314</v>
      </c>
      <c r="I22" s="14"/>
      <c r="J22" s="15"/>
      <c r="K22" s="34">
        <f t="shared" si="2"/>
        <v>-6.3139552815338895E-3</v>
      </c>
      <c r="L22" s="34">
        <f t="shared" si="1"/>
        <v>1.8806915947875424E-3</v>
      </c>
    </row>
    <row r="23" spans="3:12">
      <c r="C23">
        <v>2030</v>
      </c>
      <c r="D23" s="13"/>
      <c r="E23" s="14"/>
      <c r="F23" s="10">
        <f>KU_GS_Sales!F23+LGE_GS_Sales!F23+ODP_GS_Sales!F23</f>
        <v>2861228847.1756663</v>
      </c>
      <c r="G23" s="10">
        <f>KU_GS_Sales!G23+LGE_GS_Sales!G23+ODP_GS_Sales!G23</f>
        <v>2863062380.0030003</v>
      </c>
      <c r="H23" s="10">
        <f>KU_GS_Sales!H23+LGE_GS_Sales!H23+ODP_GS_Sales!H23</f>
        <v>2851516362.0688672</v>
      </c>
      <c r="I23" s="14"/>
      <c r="J23" s="15"/>
      <c r="K23" s="34">
        <f t="shared" si="2"/>
        <v>-6.4947061084582591E-3</v>
      </c>
      <c r="L23" s="34">
        <f t="shared" si="1"/>
        <v>-6.4040966768319496E-4</v>
      </c>
    </row>
    <row r="24" spans="3:12">
      <c r="C24">
        <v>2031</v>
      </c>
      <c r="D24" s="13"/>
      <c r="E24" s="14"/>
      <c r="F24" s="10">
        <f>KU_GS_Sales!F24+LGE_GS_Sales!F24+ODP_GS_Sales!F24</f>
        <v>2844993600.3626246</v>
      </c>
      <c r="G24" s="10">
        <f>KU_GS_Sales!G24+LGE_GS_Sales!G24+ODP_GS_Sales!G24</f>
        <v>2835123204.1290002</v>
      </c>
      <c r="H24" s="10">
        <f>KU_GS_Sales!H24+LGE_GS_Sales!H24+ODP_GS_Sales!H24</f>
        <v>2831484585.730711</v>
      </c>
      <c r="I24" s="14"/>
      <c r="J24" s="15"/>
      <c r="K24" s="34">
        <f t="shared" si="2"/>
        <v>-5.6742216999061679E-3</v>
      </c>
      <c r="L24" s="34">
        <f t="shared" si="1"/>
        <v>3.4814699478489253E-3</v>
      </c>
    </row>
    <row r="25" spans="3:12">
      <c r="C25">
        <v>2032</v>
      </c>
      <c r="D25" s="13"/>
      <c r="E25" s="14"/>
      <c r="F25" s="10">
        <f>KU_GS_Sales!F25+LGE_GS_Sales!F25+ODP_GS_Sales!F25</f>
        <v>2837885299.0217924</v>
      </c>
      <c r="G25" s="10">
        <f>KU_GS_Sales!G25+LGE_GS_Sales!G25+ODP_GS_Sales!G25</f>
        <v>2833653962.7140002</v>
      </c>
      <c r="H25" s="10">
        <f>KU_GS_Sales!H25+LGE_GS_Sales!H25+ODP_GS_Sales!H25</f>
        <v>2814774812.4620838</v>
      </c>
      <c r="I25" s="14"/>
      <c r="J25" s="15"/>
      <c r="K25" s="34">
        <f t="shared" si="2"/>
        <v>-2.4985298174049486E-3</v>
      </c>
      <c r="L25" s="34">
        <f t="shared" si="1"/>
        <v>1.4932438340986565E-3</v>
      </c>
    </row>
    <row r="26" spans="3:12">
      <c r="C26">
        <v>2033</v>
      </c>
      <c r="D26" s="13"/>
      <c r="E26" s="14"/>
      <c r="F26" s="10">
        <f>KU_GS_Sales!F26+LGE_GS_Sales!F26+ODP_GS_Sales!F26</f>
        <v>2818250974.4521394</v>
      </c>
      <c r="G26" s="10">
        <f>KU_GS_Sales!G26+LGE_GS_Sales!G26+ODP_GS_Sales!G26</f>
        <v>2820002285.4180002</v>
      </c>
      <c r="H26" s="10">
        <f>KU_GS_Sales!H26+LGE_GS_Sales!H26+ODP_GS_Sales!H26</f>
        <v>2798725437.0407081</v>
      </c>
      <c r="I26" s="14"/>
      <c r="J26" s="15"/>
      <c r="K26" s="34">
        <f t="shared" si="2"/>
        <v>-6.9186462808842331E-3</v>
      </c>
      <c r="L26" s="34">
        <f t="shared" si="1"/>
        <v>-6.2103175409355948E-4</v>
      </c>
    </row>
    <row r="27" spans="3:12">
      <c r="C27">
        <v>2034</v>
      </c>
      <c r="D27" s="13"/>
      <c r="E27" s="14"/>
      <c r="F27" s="10">
        <f>KU_GS_Sales!F27+LGE_GS_Sales!F27+ODP_GS_Sales!F27</f>
        <v>2808415426.3846273</v>
      </c>
      <c r="G27" s="10">
        <f>KU_GS_Sales!G27+LGE_GS_Sales!G27+ODP_GS_Sales!G27</f>
        <v>2818429970.1990004</v>
      </c>
      <c r="H27" s="10">
        <f>KU_GS_Sales!H27+LGE_GS_Sales!H27+ODP_GS_Sales!H27</f>
        <v>2784634139.6703849</v>
      </c>
      <c r="I27" s="14"/>
      <c r="J27" s="15"/>
      <c r="K27" s="34">
        <f t="shared" si="2"/>
        <v>-3.4899475443006533E-3</v>
      </c>
      <c r="L27" s="34">
        <f t="shared" si="1"/>
        <v>-3.5532349287592524E-3</v>
      </c>
    </row>
    <row r="28" spans="3:12">
      <c r="C28">
        <v>2035</v>
      </c>
      <c r="D28" s="13"/>
      <c r="E28" s="14"/>
      <c r="F28" s="10">
        <f>KU_GS_Sales!F28+LGE_GS_Sales!F28+ODP_GS_Sales!F28</f>
        <v>2800104720.1885695</v>
      </c>
      <c r="G28" s="10">
        <f>KU_GS_Sales!G28+LGE_GS_Sales!G28+ODP_GS_Sales!G28</f>
        <v>2794170111.0279999</v>
      </c>
      <c r="H28" s="10">
        <f>KU_GS_Sales!H28+LGE_GS_Sales!H28+ODP_GS_Sales!H28</f>
        <v>2772789391.1406693</v>
      </c>
      <c r="I28" s="14"/>
      <c r="J28" s="15"/>
      <c r="K28" s="34">
        <f t="shared" si="2"/>
        <v>-2.9592154059474574E-3</v>
      </c>
      <c r="L28" s="34">
        <f t="shared" si="1"/>
        <v>2.123925503729085E-3</v>
      </c>
    </row>
    <row r="29" spans="3:12">
      <c r="C29">
        <v>2036</v>
      </c>
      <c r="D29" s="13"/>
      <c r="E29" s="14"/>
      <c r="F29" s="10">
        <f>KU_GS_Sales!F29+LGE_GS_Sales!F29+ODP_GS_Sales!F29</f>
        <v>2799303483.7945962</v>
      </c>
      <c r="G29" s="10">
        <f>KU_GS_Sales!G29+LGE_GS_Sales!G29+ODP_GS_Sales!G29</f>
        <v>2792686542.3050003</v>
      </c>
      <c r="H29" s="10">
        <f>KU_GS_Sales!H29+LGE_GS_Sales!H29+ODP_GS_Sales!H29</f>
        <v>2762567662.806879</v>
      </c>
      <c r="I29" s="14"/>
      <c r="J29" s="15"/>
      <c r="K29" s="34">
        <f t="shared" si="2"/>
        <v>-2.861451531425141E-4</v>
      </c>
      <c r="L29" s="34">
        <f t="shared" si="1"/>
        <v>2.3693820947532362E-3</v>
      </c>
    </row>
    <row r="30" spans="3:12">
      <c r="C30">
        <v>2037</v>
      </c>
      <c r="D30" s="13"/>
      <c r="E30" s="14"/>
      <c r="F30" s="10">
        <f>KU_GS_Sales!F30+LGE_GS_Sales!F30+ODP_GS_Sales!F30</f>
        <v>2786450850.5939975</v>
      </c>
      <c r="G30" s="10">
        <f>KU_GS_Sales!G30+LGE_GS_Sales!G30+ODP_GS_Sales!G30</f>
        <v>2776294290.79</v>
      </c>
      <c r="H30" s="10">
        <f>KU_GS_Sales!H30+LGE_GS_Sales!H30+ODP_GS_Sales!H30</f>
        <v>2754144540.58463</v>
      </c>
      <c r="I30" s="14"/>
      <c r="J30" s="15"/>
      <c r="K30" s="34">
        <f t="shared" si="2"/>
        <v>-4.59136827250195E-3</v>
      </c>
      <c r="L30" s="34">
        <f t="shared" si="1"/>
        <v>3.6583152721563206E-3</v>
      </c>
    </row>
    <row r="31" spans="3:12">
      <c r="C31">
        <v>2038</v>
      </c>
      <c r="D31" s="13"/>
      <c r="E31" s="14"/>
      <c r="F31" s="10">
        <f>KU_GS_Sales!F31+LGE_GS_Sales!F31+ODP_GS_Sales!F31</f>
        <v>2781668431.9986167</v>
      </c>
      <c r="G31" s="10">
        <f>KU_GS_Sales!G31+LGE_GS_Sales!G31+ODP_GS_Sales!G31</f>
        <v>2783987919.3309999</v>
      </c>
      <c r="H31" s="10">
        <f>KU_GS_Sales!H31+LGE_GS_Sales!H31+ODP_GS_Sales!H31</f>
        <v>2746958493.5403428</v>
      </c>
      <c r="I31" s="14"/>
      <c r="J31" s="15"/>
      <c r="K31" s="34">
        <f t="shared" si="2"/>
        <v>-1.7163118432041991E-3</v>
      </c>
      <c r="L31" s="34">
        <f t="shared" si="1"/>
        <v>-8.3315280079965248E-4</v>
      </c>
    </row>
    <row r="32" spans="3:12">
      <c r="C32">
        <v>2039</v>
      </c>
      <c r="D32" s="13"/>
      <c r="E32" s="14"/>
      <c r="F32" s="10">
        <f>KU_GS_Sales!F32+LGE_GS_Sales!F32+ODP_GS_Sales!F32</f>
        <v>2777431166.8563433</v>
      </c>
      <c r="G32" s="10">
        <f>KU_GS_Sales!G32+LGE_GS_Sales!G32+ODP_GS_Sales!G32</f>
        <v>2788323444.1439996</v>
      </c>
      <c r="H32" s="10">
        <f>KU_GS_Sales!H32+LGE_GS_Sales!H32+ODP_GS_Sales!H32</f>
        <v>2739098963.6278524</v>
      </c>
      <c r="I32" s="14"/>
      <c r="J32" s="15"/>
      <c r="K32" s="34">
        <f t="shared" si="2"/>
        <v>-1.5232818884991506E-3</v>
      </c>
      <c r="L32" s="34">
        <f t="shared" si="1"/>
        <v>-3.90638945081212E-3</v>
      </c>
    </row>
    <row r="33" spans="1:24">
      <c r="C33">
        <v>2040</v>
      </c>
      <c r="D33" s="13"/>
      <c r="E33" s="14"/>
      <c r="F33" s="10">
        <f>KU_GS_Sales!F33+LGE_GS_Sales!F33+ODP_GS_Sales!F33</f>
        <v>2779012451.1718745</v>
      </c>
      <c r="G33" s="10">
        <f>KU_GS_Sales!G33+LGE_GS_Sales!G33+ODP_GS_Sales!G33</f>
        <v>2764918051.6329999</v>
      </c>
      <c r="H33" s="10">
        <f>KU_GS_Sales!H33+LGE_GS_Sales!H33+ODP_GS_Sales!H33</f>
        <v>2724859194.7456102</v>
      </c>
      <c r="I33" s="14"/>
      <c r="J33" s="15"/>
      <c r="K33" s="34">
        <f t="shared" si="2"/>
        <v>5.6933339497344804E-4</v>
      </c>
      <c r="L33" s="34">
        <f t="shared" si="1"/>
        <v>5.0975831021646822E-3</v>
      </c>
    </row>
    <row r="34" spans="1:24">
      <c r="C34">
        <v>2041</v>
      </c>
      <c r="D34" s="13"/>
      <c r="E34" s="14"/>
      <c r="F34" s="10">
        <f>KU_GS_Sales!F34+LGE_GS_Sales!F34+ODP_GS_Sales!F34</f>
        <v>2767094057.3642492</v>
      </c>
      <c r="G34" s="10">
        <f>KU_GS_Sales!G34+LGE_GS_Sales!G34+ODP_GS_Sales!G34</f>
        <v>2755398157.7909999</v>
      </c>
      <c r="H34" s="10">
        <f>KU_GS_Sales!H34+LGE_GS_Sales!H34+ODP_GS_Sales!H34</f>
        <v>2712305842.5003095</v>
      </c>
      <c r="I34" s="14"/>
      <c r="J34" s="15"/>
      <c r="K34" s="34">
        <f t="shared" si="2"/>
        <v>-4.2887155120875375E-3</v>
      </c>
      <c r="L34" s="34">
        <f t="shared" si="1"/>
        <v>4.244722143033508E-3</v>
      </c>
    </row>
    <row r="35" spans="1:24">
      <c r="C35">
        <v>2042</v>
      </c>
      <c r="D35" s="13"/>
      <c r="E35" s="14"/>
      <c r="F35" s="10">
        <f>KU_GS_Sales!F35+LGE_GS_Sales!F35+ODP_GS_Sales!F35</f>
        <v>2762156910.1164002</v>
      </c>
      <c r="G35" s="10">
        <f>KU_GS_Sales!G35+LGE_GS_Sales!G35+ODP_GS_Sales!G35</f>
        <v>2735396563.0609999</v>
      </c>
      <c r="H35" s="10">
        <f>KU_GS_Sales!H35+LGE_GS_Sales!H35+ODP_GS_Sales!H35</f>
        <v>2701621656.7702956</v>
      </c>
      <c r="I35" s="14"/>
      <c r="J35" s="15"/>
      <c r="K35" s="34">
        <f t="shared" si="2"/>
        <v>-1.7842354273102101E-3</v>
      </c>
      <c r="L35" s="34">
        <f t="shared" si="1"/>
        <v>9.7829862831495529E-3</v>
      </c>
    </row>
    <row r="36" spans="1:24">
      <c r="C36">
        <v>2043</v>
      </c>
      <c r="D36" s="13"/>
      <c r="E36" s="14"/>
      <c r="F36" s="10">
        <f>KU_GS_Sales!F36+LGE_GS_Sales!F36+ODP_GS_Sales!F36</f>
        <v>2758371248.4511323</v>
      </c>
      <c r="G36" s="10">
        <f>KU_GS_Sales!G36+LGE_GS_Sales!G36+ODP_GS_Sales!G36</f>
        <v>2740097077.3849998</v>
      </c>
      <c r="H36" s="10">
        <f>KU_GS_Sales!H36+LGE_GS_Sales!H36+ODP_GS_Sales!H36</f>
        <v>2693503469.2793088</v>
      </c>
      <c r="I36" s="14"/>
      <c r="J36" s="15"/>
      <c r="K36" s="34">
        <f t="shared" si="2"/>
        <v>-1.3705454789345595E-3</v>
      </c>
      <c r="L36" s="34">
        <f t="shared" si="1"/>
        <v>6.6691692119069668E-3</v>
      </c>
    </row>
    <row r="37" spans="1:24">
      <c r="C37">
        <v>2044</v>
      </c>
      <c r="D37" s="13"/>
      <c r="E37" s="14"/>
      <c r="F37" s="10">
        <f>KU_GS_Sales!F37+LGE_GS_Sales!F37+ODP_GS_Sales!F37</f>
        <v>2761021066.7568202</v>
      </c>
      <c r="G37" s="10">
        <f>KU_GS_Sales!G37+LGE_GS_Sales!G37+ODP_GS_Sales!G37</f>
        <v>2731585004.1409998</v>
      </c>
      <c r="H37" s="10">
        <f>KU_GS_Sales!H37+LGE_GS_Sales!H37+ODP_GS_Sales!H37</f>
        <v>2686564738.392128</v>
      </c>
      <c r="I37" s="14"/>
      <c r="J37" s="15"/>
      <c r="K37" s="34">
        <f t="shared" si="2"/>
        <v>9.6064599976375398E-4</v>
      </c>
      <c r="L37" s="34">
        <f t="shared" si="1"/>
        <v>1.0776183999837485E-2</v>
      </c>
    </row>
    <row r="38" spans="1:24">
      <c r="C38">
        <v>2045</v>
      </c>
      <c r="D38" s="13"/>
      <c r="E38" s="14"/>
      <c r="F38" s="10">
        <f>KU_GS_Sales!F38+LGE_GS_Sales!F38+ODP_GS_Sales!F38</f>
        <v>2752025353.1271467</v>
      </c>
      <c r="G38" s="10">
        <f>KU_GS_Sales!G38+LGE_GS_Sales!G38+ODP_GS_Sales!G38</f>
        <v>2734392389.1040001</v>
      </c>
      <c r="H38" s="10">
        <f>KU_GS_Sales!H38+LGE_GS_Sales!H38+ODP_GS_Sales!H38</f>
        <v>2680038817.777627</v>
      </c>
      <c r="I38" s="14"/>
      <c r="J38" s="15"/>
      <c r="K38" s="34">
        <f t="shared" si="2"/>
        <v>-3.2581111886408332E-3</v>
      </c>
      <c r="L38" s="34">
        <f t="shared" si="1"/>
        <v>6.4485858333318546E-3</v>
      </c>
    </row>
    <row r="39" spans="1:24">
      <c r="C39">
        <v>2046</v>
      </c>
      <c r="D39" s="13"/>
      <c r="E39" s="14"/>
      <c r="F39" s="10">
        <f>KU_GS_Sales!F39+LGE_GS_Sales!F39+ODP_GS_Sales!F39</f>
        <v>2749871376.0525088</v>
      </c>
      <c r="G39" s="10">
        <f>KU_GS_Sales!G39+LGE_GS_Sales!G39+ODP_GS_Sales!G39</f>
        <v>2713532227.362</v>
      </c>
      <c r="H39" s="10">
        <f>KU_GS_Sales!H39+LGE_GS_Sales!H39+ODP_GS_Sales!H39</f>
        <v>2673937237.4339852</v>
      </c>
      <c r="I39" s="14"/>
      <c r="J39" s="15"/>
      <c r="K39" s="34">
        <f t="shared" si="2"/>
        <v>-7.8268794732949676E-4</v>
      </c>
      <c r="L39" s="34">
        <f t="shared" si="1"/>
        <v>1.3391824988876699E-2</v>
      </c>
    </row>
    <row r="40" spans="1:24">
      <c r="C40">
        <v>2047</v>
      </c>
      <c r="D40" s="13"/>
      <c r="E40" s="14"/>
      <c r="F40" s="10">
        <f>KU_GS_Sales!F40+LGE_GS_Sales!F40+ODP_GS_Sales!F40</f>
        <v>2749082261.876555</v>
      </c>
      <c r="G40" s="10">
        <f>KU_GS_Sales!G40+LGE_GS_Sales!G40+ODP_GS_Sales!G40</f>
        <v>2715627836.7649999</v>
      </c>
      <c r="H40" s="10">
        <f>KU_GS_Sales!H40+LGE_GS_Sales!H40+ODP_GS_Sales!H40</f>
        <v>2667178389.774693</v>
      </c>
      <c r="I40" s="14"/>
      <c r="J40" s="15"/>
      <c r="K40" s="34">
        <f t="shared" si="2"/>
        <v>-2.8696403141836857E-4</v>
      </c>
      <c r="L40" s="34">
        <f t="shared" si="1"/>
        <v>1.2319223075650809E-2</v>
      </c>
    </row>
    <row r="41" spans="1:24">
      <c r="C41">
        <v>2048</v>
      </c>
      <c r="D41" s="13"/>
      <c r="E41" s="14"/>
      <c r="F41" s="10">
        <f>KU_GS_Sales!F41+LGE_GS_Sales!F41+ODP_GS_Sales!F41</f>
        <v>2753699389.5623274</v>
      </c>
      <c r="G41" s="10">
        <f>KU_GS_Sales!G41+LGE_GS_Sales!G41+ODP_GS_Sales!G41</f>
        <v>2698779737.0049992</v>
      </c>
      <c r="H41" s="10">
        <f>KU_GS_Sales!H41+LGE_GS_Sales!H41+ODP_GS_Sales!H41</f>
        <v>2660859506.7369885</v>
      </c>
      <c r="I41" s="14"/>
      <c r="J41" s="15"/>
      <c r="K41" s="34">
        <f t="shared" si="2"/>
        <v>1.6795160151448218E-3</v>
      </c>
      <c r="L41" s="34">
        <f t="shared" si="1"/>
        <v>2.0349809139398545E-2</v>
      </c>
    </row>
    <row r="42" spans="1:24">
      <c r="C42">
        <v>2049</v>
      </c>
      <c r="D42" s="13"/>
      <c r="E42" s="14"/>
      <c r="F42" s="10">
        <f>KU_GS_Sales!F42+LGE_GS_Sales!F42+ODP_GS_Sales!F42</f>
        <v>2746619855.2419868</v>
      </c>
      <c r="G42" s="10">
        <f>KU_GS_Sales!G42+LGE_GS_Sales!G42+ODP_GS_Sales!G42</f>
        <v>2708984591.7010002</v>
      </c>
      <c r="H42" s="10">
        <f>KU_GS_Sales!H42+LGE_GS_Sales!H42+ODP_GS_Sales!H42</f>
        <v>2655748493.0806417</v>
      </c>
      <c r="I42" s="14"/>
      <c r="J42" s="15"/>
      <c r="K42" s="34">
        <f t="shared" si="2"/>
        <v>-2.570917634355796E-3</v>
      </c>
      <c r="L42" s="34">
        <f t="shared" si="1"/>
        <v>1.3892756590894839E-2</v>
      </c>
    </row>
    <row r="43" spans="1:24">
      <c r="C43">
        <v>2050</v>
      </c>
      <c r="D43" s="17"/>
      <c r="E43" s="18"/>
      <c r="F43" s="10">
        <f>KU_GS_Sales!F43+LGE_GS_Sales!F43+ODP_GS_Sales!F43</f>
        <v>2746123557.6429448</v>
      </c>
      <c r="G43" s="10">
        <f>KU_GS_Sales!G43+LGE_GS_Sales!G43+ODP_GS_Sales!G43</f>
        <v>2703271222.0910001</v>
      </c>
      <c r="H43" s="10">
        <f>KU_GS_Sales!H43+LGE_GS_Sales!H43+ODP_GS_Sales!H43</f>
        <v>2650866037.06848</v>
      </c>
      <c r="I43" s="18"/>
      <c r="J43" s="19"/>
      <c r="K43" s="34">
        <f t="shared" si="2"/>
        <v>-1.8069395300368551E-4</v>
      </c>
      <c r="L43" s="34">
        <f t="shared" si="1"/>
        <v>1.5852029645326615E-2</v>
      </c>
    </row>
    <row r="44" spans="1:24">
      <c r="C44">
        <v>2051</v>
      </c>
      <c r="F44" s="10">
        <f>KU_GS_Sales!F44+LGE_GS_Sales!F44+ODP_GS_Sales!F44</f>
        <v>2746258129.4768252</v>
      </c>
    </row>
    <row r="45" spans="1:24">
      <c r="C45">
        <v>2052</v>
      </c>
      <c r="F45" s="10">
        <f>KU_GS_Sales!F45+LGE_GS_Sales!F45+ODP_GS_Sales!F45</f>
        <v>2739981729.3209009</v>
      </c>
    </row>
    <row r="47" spans="1:24">
      <c r="B47" t="s">
        <v>48</v>
      </c>
      <c r="C47" t="s">
        <v>49</v>
      </c>
      <c r="G47" t="s">
        <v>43</v>
      </c>
      <c r="H47" t="s">
        <v>42</v>
      </c>
      <c r="L47" t="s">
        <v>38</v>
      </c>
      <c r="M47" t="s">
        <v>39</v>
      </c>
      <c r="N47" t="s">
        <v>40</v>
      </c>
      <c r="R47" t="s">
        <v>37</v>
      </c>
      <c r="S47" t="s">
        <v>41</v>
      </c>
      <c r="W47" t="s">
        <v>44</v>
      </c>
    </row>
    <row r="48" spans="1:24">
      <c r="A48" s="29">
        <f>B48+C48</f>
        <v>131693701.86199999</v>
      </c>
      <c r="B48" s="29">
        <v>184758.87899999999</v>
      </c>
      <c r="C48" s="29">
        <v>131508942.983</v>
      </c>
      <c r="D48">
        <v>2011</v>
      </c>
      <c r="E48">
        <v>1</v>
      </c>
      <c r="G48" s="29">
        <v>131842091.653</v>
      </c>
      <c r="H48" s="29">
        <v>131842091.653</v>
      </c>
      <c r="I48">
        <f>SUMIF($D$48:$D$527,#REF!,$H$48:$H$527)</f>
        <v>0</v>
      </c>
      <c r="J48">
        <f>SUMIF($D$48:$D$527,#REF!,$B$48:$B$527)+SUMIF($D$48:$D$527,#REF!,$C$48:$C$527)</f>
        <v>0</v>
      </c>
      <c r="L48" s="29">
        <v>2994.2220000000002</v>
      </c>
      <c r="O48" s="29"/>
      <c r="R48" s="29">
        <v>5445.9030000000002</v>
      </c>
      <c r="S48">
        <f>R48*34</f>
        <v>185160.70200000002</v>
      </c>
      <c r="W48" s="29">
        <v>130851986.014</v>
      </c>
      <c r="X48" s="29">
        <f t="shared" ref="X48:X111" si="3">W48+B48</f>
        <v>131036744.89299999</v>
      </c>
    </row>
    <row r="49" spans="1:24">
      <c r="A49" s="29">
        <f t="shared" ref="A49:A112" si="4">B49+C49</f>
        <v>113863497.48100001</v>
      </c>
      <c r="B49" s="29">
        <v>163109.796</v>
      </c>
      <c r="C49" s="29">
        <v>113700387.685</v>
      </c>
      <c r="D49">
        <f>IF(E49=1,D48+1,D48)</f>
        <v>2011</v>
      </c>
      <c r="E49">
        <f>IF(E48=12,1,E48+1)</f>
        <v>2</v>
      </c>
      <c r="G49" s="29">
        <v>113988607.37899999</v>
      </c>
      <c r="H49" s="29">
        <v>113988607.37899999</v>
      </c>
      <c r="I49">
        <f>SUMIF($D$48:$D$527,#REF!,$H$48:$H$527)</f>
        <v>0</v>
      </c>
      <c r="J49">
        <f>SUMIF($D$48:$D$527,#REF!,$B$48:$B$527)+SUMIF($D$48:$D$527,#REF!,$C$48:$C$527)</f>
        <v>0</v>
      </c>
      <c r="L49" s="29">
        <v>2590.5439999999999</v>
      </c>
      <c r="O49" s="29"/>
      <c r="R49" s="29">
        <v>4788.3149999999996</v>
      </c>
      <c r="S49">
        <f t="shared" ref="S49:S112" si="5">R49*34</f>
        <v>162802.71</v>
      </c>
      <c r="W49" s="29">
        <v>113904497.086</v>
      </c>
      <c r="X49" s="29">
        <f t="shared" si="3"/>
        <v>114067606.882</v>
      </c>
    </row>
    <row r="50" spans="1:24">
      <c r="A50" s="29">
        <f t="shared" si="4"/>
        <v>111424173.449</v>
      </c>
      <c r="B50" s="29">
        <v>164985.69699999999</v>
      </c>
      <c r="C50" s="29">
        <v>111259187.752</v>
      </c>
      <c r="D50">
        <f t="shared" ref="D50:D113" si="6">IF(E50=1,D49+1,D49)</f>
        <v>2011</v>
      </c>
      <c r="E50">
        <f t="shared" ref="E50:E113" si="7">IF(E49=12,1,E49+1)</f>
        <v>3</v>
      </c>
      <c r="G50" s="29">
        <v>111564988.345</v>
      </c>
      <c r="H50" s="29">
        <v>111564988.345</v>
      </c>
      <c r="I50">
        <f>SUMIF($D$48:$D$527,#REF!,$H$48:$H$527)</f>
        <v>0</v>
      </c>
      <c r="J50">
        <f>SUMIF($D$48:$D$527,#REF!,$B$48:$B$527)+SUMIF($D$48:$D$527,#REF!,$C$48:$C$527)</f>
        <v>0</v>
      </c>
      <c r="L50" s="29">
        <v>2536.4090000000001</v>
      </c>
      <c r="O50" s="29"/>
      <c r="R50" s="29">
        <v>4852.7550000000001</v>
      </c>
      <c r="S50">
        <f t="shared" si="5"/>
        <v>164993.67000000001</v>
      </c>
      <c r="W50" s="29">
        <v>110609261.823</v>
      </c>
      <c r="X50" s="29">
        <f t="shared" si="3"/>
        <v>110774247.52</v>
      </c>
    </row>
    <row r="51" spans="1:24">
      <c r="A51" s="29">
        <f t="shared" si="4"/>
        <v>106807182.721</v>
      </c>
      <c r="B51" s="29">
        <v>154428.31599999999</v>
      </c>
      <c r="C51" s="29">
        <v>106652754.405</v>
      </c>
      <c r="D51">
        <f t="shared" si="6"/>
        <v>2011</v>
      </c>
      <c r="E51">
        <f t="shared" si="7"/>
        <v>4</v>
      </c>
      <c r="G51" s="29">
        <v>106891058.517</v>
      </c>
      <c r="H51" s="29">
        <v>106891058.517</v>
      </c>
      <c r="I51">
        <f>SUMIF($D$48:$D$527,#REF!,$H$48:$H$527)</f>
        <v>0</v>
      </c>
      <c r="J51">
        <f>SUMIF($D$48:$D$527,#REF!,$B$48:$B$527)+SUMIF($D$48:$D$527,#REF!,$C$48:$C$527)</f>
        <v>0</v>
      </c>
      <c r="L51" s="29">
        <v>2429.123</v>
      </c>
      <c r="O51" s="29"/>
      <c r="R51" s="29">
        <v>4538.0820000000003</v>
      </c>
      <c r="S51">
        <f t="shared" si="5"/>
        <v>154294.788</v>
      </c>
      <c r="W51" s="29">
        <v>106291072.668</v>
      </c>
      <c r="X51" s="29">
        <f t="shared" si="3"/>
        <v>106445500.984</v>
      </c>
    </row>
    <row r="52" spans="1:24">
      <c r="A52" s="29">
        <f t="shared" si="4"/>
        <v>110494455.31999999</v>
      </c>
      <c r="B52" s="29">
        <v>163134.519</v>
      </c>
      <c r="C52" s="29">
        <v>110331320.801</v>
      </c>
      <c r="D52">
        <f t="shared" si="6"/>
        <v>2011</v>
      </c>
      <c r="E52">
        <f t="shared" si="7"/>
        <v>5</v>
      </c>
      <c r="G52" s="29">
        <v>110583430.49699999</v>
      </c>
      <c r="H52" s="29">
        <v>110583430.49699999</v>
      </c>
      <c r="I52">
        <f>SUMIF($D$48:$D$527,#REF!,$H$48:$H$527)</f>
        <v>0</v>
      </c>
      <c r="J52">
        <f>SUMIF($D$48:$D$527,#REF!,$B$48:$B$527)+SUMIF($D$48:$D$527,#REF!,$C$48:$C$527)</f>
        <v>0</v>
      </c>
      <c r="L52" s="29">
        <v>2511.7579999999998</v>
      </c>
      <c r="O52" s="29"/>
      <c r="R52" s="29">
        <v>4798.4070000000002</v>
      </c>
      <c r="S52">
        <f t="shared" si="5"/>
        <v>163145.83800000002</v>
      </c>
      <c r="W52" s="29">
        <v>109612782.57600001</v>
      </c>
      <c r="X52" s="29">
        <f t="shared" si="3"/>
        <v>109775917.095</v>
      </c>
    </row>
    <row r="53" spans="1:24">
      <c r="A53" s="29">
        <f t="shared" si="4"/>
        <v>135214806.78800002</v>
      </c>
      <c r="B53" s="29">
        <v>203694.217</v>
      </c>
      <c r="C53" s="29">
        <v>135011112.57100001</v>
      </c>
      <c r="D53">
        <f t="shared" si="6"/>
        <v>2011</v>
      </c>
      <c r="E53">
        <f t="shared" si="7"/>
        <v>6</v>
      </c>
      <c r="G53" s="29">
        <v>135413755.43599999</v>
      </c>
      <c r="H53" s="29">
        <v>135413755.43599999</v>
      </c>
      <c r="I53">
        <f>SUMIF($D$48:$D$527,#REF!,$H$48:$H$527)</f>
        <v>0</v>
      </c>
      <c r="J53">
        <f>SUMIF($D$48:$D$527,#REF!,$B$48:$B$527)+SUMIF($D$48:$D$527,#REF!,$C$48:$C$527)</f>
        <v>0</v>
      </c>
      <c r="L53" s="29">
        <v>3071.299</v>
      </c>
      <c r="O53" s="29"/>
      <c r="R53" s="29">
        <v>5992.4189999999999</v>
      </c>
      <c r="S53">
        <f t="shared" si="5"/>
        <v>203742.24599999998</v>
      </c>
      <c r="W53" s="29">
        <v>134574755.333</v>
      </c>
      <c r="X53" s="29">
        <f t="shared" si="3"/>
        <v>134778449.55000001</v>
      </c>
    </row>
    <row r="54" spans="1:24">
      <c r="A54" s="29">
        <f t="shared" si="4"/>
        <v>142927168.09200001</v>
      </c>
      <c r="B54" s="29">
        <v>223636.67499999999</v>
      </c>
      <c r="C54" s="29">
        <v>142703531.417</v>
      </c>
      <c r="D54">
        <f t="shared" si="6"/>
        <v>2011</v>
      </c>
      <c r="E54">
        <f t="shared" si="7"/>
        <v>7</v>
      </c>
      <c r="G54" s="29">
        <v>143174452.71399999</v>
      </c>
      <c r="H54" s="29">
        <v>143174452.71399999</v>
      </c>
      <c r="I54">
        <f>SUMIF($D$48:$D$527,#REF!,$H$48:$H$527)</f>
        <v>0</v>
      </c>
      <c r="J54">
        <f>SUMIF($D$48:$D$527,#REF!,$B$48:$B$527)+SUMIF($D$48:$D$527,#REF!,$C$48:$C$527)</f>
        <v>0</v>
      </c>
      <c r="L54" s="29">
        <v>3244.3359999999998</v>
      </c>
      <c r="O54" s="29"/>
      <c r="R54" s="29">
        <v>6578.6949999999997</v>
      </c>
      <c r="S54">
        <f t="shared" si="5"/>
        <v>223675.63</v>
      </c>
      <c r="W54" s="29">
        <v>142682846.44100001</v>
      </c>
      <c r="X54" s="29">
        <f t="shared" si="3"/>
        <v>142906483.11600003</v>
      </c>
    </row>
    <row r="55" spans="1:24">
      <c r="A55" s="29">
        <f t="shared" si="4"/>
        <v>158158928.08199999</v>
      </c>
      <c r="B55" s="29">
        <v>231722.14600000001</v>
      </c>
      <c r="C55" s="29">
        <v>157927205.93599999</v>
      </c>
      <c r="D55">
        <f t="shared" si="6"/>
        <v>2011</v>
      </c>
      <c r="E55">
        <f t="shared" si="7"/>
        <v>8</v>
      </c>
      <c r="G55" s="29">
        <v>158456511.222</v>
      </c>
      <c r="H55" s="29">
        <v>158456511.222</v>
      </c>
      <c r="I55">
        <f>SUMIF($D$48:$D$527,#REF!,$H$48:$H$527)</f>
        <v>0</v>
      </c>
      <c r="J55">
        <f>SUMIF($D$48:$D$527,#REF!,$B$48:$B$527)+SUMIF($D$48:$D$527,#REF!,$C$48:$C$527)</f>
        <v>0</v>
      </c>
      <c r="L55" s="29">
        <v>3596.163</v>
      </c>
      <c r="O55" s="29"/>
      <c r="R55" s="29">
        <v>6812.625</v>
      </c>
      <c r="S55">
        <f t="shared" si="5"/>
        <v>231629.25</v>
      </c>
      <c r="W55" s="29">
        <v>157621877.95100001</v>
      </c>
      <c r="X55" s="29">
        <f t="shared" si="3"/>
        <v>157853600.097</v>
      </c>
    </row>
    <row r="56" spans="1:24">
      <c r="A56" s="29">
        <f t="shared" si="4"/>
        <v>142430717.82800001</v>
      </c>
      <c r="B56" s="29">
        <v>200707.45600000001</v>
      </c>
      <c r="C56" s="29">
        <v>142230010.37200001</v>
      </c>
      <c r="D56">
        <f t="shared" si="6"/>
        <v>2011</v>
      </c>
      <c r="E56">
        <f t="shared" si="7"/>
        <v>9</v>
      </c>
      <c r="G56" s="29">
        <v>142652740.32100001</v>
      </c>
      <c r="H56" s="29">
        <v>142652740.32100001</v>
      </c>
      <c r="I56">
        <f>SUMIF($D$48:$D$527,#REF!,$H$48:$H$527)</f>
        <v>0</v>
      </c>
      <c r="J56">
        <f>SUMIF($D$48:$D$527,#REF!,$B$48:$B$527)+SUMIF($D$48:$D$527,#REF!,$C$48:$C$527)</f>
        <v>0</v>
      </c>
      <c r="L56" s="29">
        <v>3233.6329999999998</v>
      </c>
      <c r="O56" s="29"/>
      <c r="R56" s="29">
        <v>5904.9</v>
      </c>
      <c r="S56">
        <f t="shared" si="5"/>
        <v>200766.59999999998</v>
      </c>
      <c r="W56" s="29">
        <v>141760245.245</v>
      </c>
      <c r="X56" s="29">
        <f t="shared" si="3"/>
        <v>141960952.70100001</v>
      </c>
    </row>
    <row r="57" spans="1:24">
      <c r="A57" s="29">
        <f t="shared" si="4"/>
        <v>110609377.508</v>
      </c>
      <c r="B57" s="29">
        <v>110405.26300000001</v>
      </c>
      <c r="C57" s="29">
        <v>110498972.245</v>
      </c>
      <c r="D57">
        <f t="shared" si="6"/>
        <v>2011</v>
      </c>
      <c r="E57">
        <f t="shared" si="7"/>
        <v>10</v>
      </c>
      <c r="G57" s="29">
        <v>110619139.75399999</v>
      </c>
      <c r="H57" s="29">
        <v>110619139.75399999</v>
      </c>
      <c r="I57">
        <f>SUMIF($D$48:$D$527,#REF!,$H$48:$H$527)</f>
        <v>0</v>
      </c>
      <c r="J57">
        <f>SUMIF($D$48:$D$527,#REF!,$B$48:$B$527)+SUMIF($D$48:$D$527,#REF!,$C$48:$C$527)</f>
        <v>0</v>
      </c>
      <c r="L57" s="29">
        <v>2508.404</v>
      </c>
      <c r="O57" s="29"/>
      <c r="R57" s="29">
        <v>3239.056</v>
      </c>
      <c r="S57">
        <f t="shared" si="5"/>
        <v>110127.90399999999</v>
      </c>
      <c r="W57" s="29">
        <v>109770483.94499999</v>
      </c>
      <c r="X57" s="29">
        <f t="shared" si="3"/>
        <v>109880889.20799999</v>
      </c>
    </row>
    <row r="58" spans="1:24">
      <c r="A58" s="29">
        <f t="shared" si="4"/>
        <v>96822738.511999995</v>
      </c>
      <c r="B58" s="29">
        <v>80022.888999999996</v>
      </c>
      <c r="C58" s="29">
        <v>96742715.622999996</v>
      </c>
      <c r="D58">
        <f t="shared" si="6"/>
        <v>2011</v>
      </c>
      <c r="E58">
        <f t="shared" si="7"/>
        <v>11</v>
      </c>
      <c r="G58" s="29">
        <v>96840326.787</v>
      </c>
      <c r="H58" s="29">
        <v>96840326.787</v>
      </c>
      <c r="I58">
        <f>SUMIF($D$48:$D$527,#REF!,$H$48:$H$527)</f>
        <v>0</v>
      </c>
      <c r="J58">
        <f>SUMIF($D$48:$D$527,#REF!,$B$48:$B$527)+SUMIF($D$48:$D$527,#REF!,$C$48:$C$527)</f>
        <v>0</v>
      </c>
      <c r="L58" s="29">
        <v>2200.9780000000001</v>
      </c>
      <c r="O58" s="29"/>
      <c r="R58" s="29">
        <v>2349.1999999999998</v>
      </c>
      <c r="S58">
        <f t="shared" si="5"/>
        <v>79872.799999999988</v>
      </c>
      <c r="W58" s="29">
        <v>96889773.417999998</v>
      </c>
      <c r="X58" s="29">
        <f t="shared" si="3"/>
        <v>96969796.306999996</v>
      </c>
    </row>
    <row r="59" spans="1:24">
      <c r="A59" s="29">
        <f t="shared" si="4"/>
        <v>106065964.765</v>
      </c>
      <c r="B59" s="29">
        <v>99412.335000000006</v>
      </c>
      <c r="C59" s="29">
        <v>105966552.43000001</v>
      </c>
      <c r="D59">
        <f t="shared" si="6"/>
        <v>2011</v>
      </c>
      <c r="E59">
        <f t="shared" si="7"/>
        <v>12</v>
      </c>
      <c r="G59" s="29">
        <v>106150170.29099999</v>
      </c>
      <c r="H59" s="29">
        <v>106150170.29099999</v>
      </c>
      <c r="I59">
        <f>SUMIF($D$48:$D$527,#REF!,$H$48:$H$527)</f>
        <v>0</v>
      </c>
      <c r="J59">
        <f>SUMIF($D$48:$D$527,#REF!,$B$48:$B$527)+SUMIF($D$48:$D$527,#REF!,$C$48:$C$527)</f>
        <v>0</v>
      </c>
      <c r="L59" s="29">
        <v>2407.9679999999998</v>
      </c>
      <c r="O59" s="29"/>
      <c r="R59" s="29">
        <v>2927.357</v>
      </c>
      <c r="S59">
        <f t="shared" si="5"/>
        <v>99530.138000000006</v>
      </c>
      <c r="W59" s="29">
        <v>105717449.948</v>
      </c>
      <c r="X59" s="29">
        <f t="shared" si="3"/>
        <v>105816862.28299999</v>
      </c>
    </row>
    <row r="60" spans="1:24">
      <c r="A60" s="29">
        <f t="shared" si="4"/>
        <v>119402290.75300001</v>
      </c>
      <c r="B60" s="29">
        <v>125348.451</v>
      </c>
      <c r="C60" s="29">
        <v>119276942.302</v>
      </c>
      <c r="D60">
        <f t="shared" si="6"/>
        <v>2012</v>
      </c>
      <c r="E60">
        <f t="shared" si="7"/>
        <v>1</v>
      </c>
      <c r="G60" s="29">
        <v>119306812.40800001</v>
      </c>
      <c r="H60" s="29">
        <v>119306812.40800001</v>
      </c>
      <c r="I60">
        <f>SUMIF($D$48:$D$527,#REF!,$H$48:$H$527)</f>
        <v>0</v>
      </c>
      <c r="J60">
        <f>SUMIF($D$48:$D$527,#REF!,$B$48:$B$527)+SUMIF($D$48:$D$527,#REF!,$C$48:$C$527)</f>
        <v>0</v>
      </c>
      <c r="L60" s="29">
        <v>2707.09</v>
      </c>
      <c r="M60" s="29">
        <v>43958.419000000002</v>
      </c>
      <c r="N60">
        <f>M60*L60</f>
        <v>118999396.49071001</v>
      </c>
      <c r="O60" s="29"/>
      <c r="R60" s="29">
        <v>3684.5410000000002</v>
      </c>
      <c r="S60">
        <f t="shared" si="5"/>
        <v>125274.394</v>
      </c>
      <c r="W60" s="29">
        <v>118880358.141</v>
      </c>
      <c r="X60" s="29">
        <f t="shared" si="3"/>
        <v>119005706.59200001</v>
      </c>
    </row>
    <row r="61" spans="1:24">
      <c r="A61" s="29">
        <f t="shared" si="4"/>
        <v>110532852.706</v>
      </c>
      <c r="B61" s="29">
        <v>115748.083</v>
      </c>
      <c r="C61" s="29">
        <v>110417104.623</v>
      </c>
      <c r="D61">
        <f t="shared" si="6"/>
        <v>2012</v>
      </c>
      <c r="E61">
        <f t="shared" si="7"/>
        <v>2</v>
      </c>
      <c r="G61" s="29">
        <v>110422380.778</v>
      </c>
      <c r="H61" s="29">
        <v>110422380.778</v>
      </c>
      <c r="I61">
        <f>SUMIF($D$48:$D$527,#REF!,$H$48:$H$527)</f>
        <v>0</v>
      </c>
      <c r="J61">
        <f>SUMIF($D$48:$D$527,#REF!,$B$48:$B$527)+SUMIF($D$48:$D$527,#REF!,$C$48:$C$527)</f>
        <v>0</v>
      </c>
      <c r="L61" s="29">
        <v>2506.4749999999999</v>
      </c>
      <c r="M61" s="29">
        <v>43958.419000000002</v>
      </c>
      <c r="N61">
        <f t="shared" ref="N61:N124" si="8">M61*L61</f>
        <v>110180678.263025</v>
      </c>
      <c r="O61" s="29"/>
      <c r="R61" s="29">
        <v>3401.7829999999999</v>
      </c>
      <c r="S61">
        <f t="shared" si="5"/>
        <v>115660.622</v>
      </c>
      <c r="W61" s="29">
        <v>110174295.213</v>
      </c>
      <c r="X61" s="29">
        <f t="shared" si="3"/>
        <v>110290043.296</v>
      </c>
    </row>
    <row r="62" spans="1:24">
      <c r="A62" s="29">
        <f t="shared" si="4"/>
        <v>105138401.19599999</v>
      </c>
      <c r="B62" s="29">
        <v>104803.417</v>
      </c>
      <c r="C62" s="29">
        <v>105033597.779</v>
      </c>
      <c r="D62">
        <f t="shared" si="6"/>
        <v>2012</v>
      </c>
      <c r="E62">
        <f t="shared" si="7"/>
        <v>3</v>
      </c>
      <c r="G62" s="29">
        <v>105022583.267</v>
      </c>
      <c r="H62" s="29">
        <v>105022583.267</v>
      </c>
      <c r="I62">
        <f>SUMIF($D$48:$D$527,#REF!,$H$48:$H$527)</f>
        <v>0</v>
      </c>
      <c r="J62">
        <f>SUMIF($D$48:$D$527,#REF!,$B$48:$B$527)+SUMIF($D$48:$D$527,#REF!,$C$48:$C$527)</f>
        <v>0</v>
      </c>
      <c r="L62" s="29">
        <v>2383.9560000000001</v>
      </c>
      <c r="M62" s="29">
        <v>43958.419000000002</v>
      </c>
      <c r="N62">
        <f t="shared" si="8"/>
        <v>104794936.725564</v>
      </c>
      <c r="O62" s="29"/>
      <c r="R62" s="29">
        <v>3079.3409999999999</v>
      </c>
      <c r="S62">
        <f t="shared" si="5"/>
        <v>104697.594</v>
      </c>
      <c r="W62" s="29">
        <v>105077948.719</v>
      </c>
      <c r="X62" s="29">
        <f t="shared" si="3"/>
        <v>105182752.13599999</v>
      </c>
    </row>
    <row r="63" spans="1:24">
      <c r="A63" s="29">
        <f t="shared" si="4"/>
        <v>103191290.19000001</v>
      </c>
      <c r="B63" s="29">
        <v>89997.260999999999</v>
      </c>
      <c r="C63" s="29">
        <v>103101292.92900001</v>
      </c>
      <c r="D63">
        <f t="shared" si="6"/>
        <v>2012</v>
      </c>
      <c r="E63">
        <f t="shared" si="7"/>
        <v>4</v>
      </c>
      <c r="G63" s="29">
        <v>103107739.83500001</v>
      </c>
      <c r="H63" s="29">
        <v>103107739.83500001</v>
      </c>
      <c r="I63">
        <f>SUMIF($D$48:$D$527,#REF!,$H$48:$H$527)</f>
        <v>0</v>
      </c>
      <c r="J63">
        <f>SUMIF($D$48:$D$527,#REF!,$B$48:$B$527)+SUMIF($D$48:$D$527,#REF!,$C$48:$C$527)</f>
        <v>0</v>
      </c>
      <c r="L63" s="29">
        <v>2342.4110000000001</v>
      </c>
      <c r="M63" s="29">
        <v>44017.65</v>
      </c>
      <c r="N63">
        <f t="shared" si="8"/>
        <v>103107427.55415</v>
      </c>
      <c r="O63" s="29"/>
      <c r="R63" s="29">
        <v>2645.549</v>
      </c>
      <c r="S63">
        <f t="shared" si="5"/>
        <v>89948.665999999997</v>
      </c>
      <c r="W63" s="29">
        <v>102947520.973</v>
      </c>
      <c r="X63" s="29">
        <f t="shared" si="3"/>
        <v>103037518.23400001</v>
      </c>
    </row>
    <row r="64" spans="1:24">
      <c r="A64" s="29">
        <f t="shared" si="4"/>
        <v>112556213.574</v>
      </c>
      <c r="B64" s="29">
        <v>127941.60400000001</v>
      </c>
      <c r="C64" s="29">
        <v>112428271.97</v>
      </c>
      <c r="D64">
        <f t="shared" si="6"/>
        <v>2012</v>
      </c>
      <c r="E64">
        <f t="shared" si="7"/>
        <v>5</v>
      </c>
      <c r="G64" s="29">
        <v>112419693.802</v>
      </c>
      <c r="H64" s="29">
        <v>112419693.802</v>
      </c>
      <c r="I64">
        <f>SUMIF($D$48:$D$527,#REF!,$H$48:$H$527)</f>
        <v>0</v>
      </c>
      <c r="J64">
        <f>SUMIF($D$48:$D$527,#REF!,$B$48:$B$527)+SUMIF($D$48:$D$527,#REF!,$C$48:$C$527)</f>
        <v>0</v>
      </c>
      <c r="L64" s="29">
        <v>2549.96</v>
      </c>
      <c r="M64" s="29">
        <v>44017.65</v>
      </c>
      <c r="N64">
        <f t="shared" si="8"/>
        <v>112243246.794</v>
      </c>
      <c r="O64" s="29"/>
      <c r="R64" s="29">
        <v>3763.0859999999998</v>
      </c>
      <c r="S64">
        <f t="shared" si="5"/>
        <v>127944.924</v>
      </c>
      <c r="W64" s="29">
        <v>112127113.36499999</v>
      </c>
      <c r="X64" s="29">
        <f t="shared" si="3"/>
        <v>112255054.969</v>
      </c>
    </row>
    <row r="65" spans="1:24">
      <c r="A65" s="29">
        <f t="shared" si="4"/>
        <v>130491883.771</v>
      </c>
      <c r="B65" s="29">
        <v>157809.64799999999</v>
      </c>
      <c r="C65" s="29">
        <v>130334074.123</v>
      </c>
      <c r="D65">
        <f t="shared" si="6"/>
        <v>2012</v>
      </c>
      <c r="E65">
        <f t="shared" si="7"/>
        <v>6</v>
      </c>
      <c r="G65" s="29">
        <v>130385377.76199999</v>
      </c>
      <c r="H65" s="29">
        <v>130385377.76199999</v>
      </c>
      <c r="I65">
        <f>SUMIF($D$48:$D$527,#REF!,$H$48:$H$527)</f>
        <v>0</v>
      </c>
      <c r="J65">
        <f>SUMIF($D$48:$D$527,#REF!,$B$48:$B$527)+SUMIF($D$48:$D$527,#REF!,$C$48:$C$527)</f>
        <v>0</v>
      </c>
      <c r="L65" s="29">
        <v>2950.9009999999998</v>
      </c>
      <c r="M65" s="29">
        <v>44017.65</v>
      </c>
      <c r="N65">
        <f t="shared" si="8"/>
        <v>129891727.40265</v>
      </c>
      <c r="O65" s="29"/>
      <c r="R65" s="29">
        <v>4642.8739999999998</v>
      </c>
      <c r="S65">
        <f t="shared" si="5"/>
        <v>157857.71599999999</v>
      </c>
      <c r="W65" s="29">
        <v>130097916.859</v>
      </c>
      <c r="X65" s="29">
        <f t="shared" si="3"/>
        <v>130255726.507</v>
      </c>
    </row>
    <row r="66" spans="1:24">
      <c r="A66" s="29">
        <f t="shared" si="4"/>
        <v>152148418.77700001</v>
      </c>
      <c r="B66" s="29">
        <v>187274.56899999999</v>
      </c>
      <c r="C66" s="29">
        <v>151961144.208</v>
      </c>
      <c r="D66">
        <f t="shared" si="6"/>
        <v>2012</v>
      </c>
      <c r="E66">
        <f t="shared" si="7"/>
        <v>7</v>
      </c>
      <c r="G66" s="29">
        <v>152151630.18199998</v>
      </c>
      <c r="H66" s="29">
        <v>152151630.18199998</v>
      </c>
      <c r="I66">
        <f>SUMIF($D$48:$D$527,#REF!,$H$48:$H$527)</f>
        <v>0</v>
      </c>
      <c r="J66">
        <f>SUMIF($D$48:$D$527,#REF!,$B$48:$B$527)+SUMIF($D$48:$D$527,#REF!,$C$48:$C$527)</f>
        <v>0</v>
      </c>
      <c r="L66" s="29">
        <v>3444.6970000000001</v>
      </c>
      <c r="M66" s="29">
        <v>44063.010999999999</v>
      </c>
      <c r="N66">
        <f t="shared" si="8"/>
        <v>151783721.80266699</v>
      </c>
      <c r="O66" s="29"/>
      <c r="R66" s="29">
        <v>5507.4319999999998</v>
      </c>
      <c r="S66">
        <f t="shared" si="5"/>
        <v>187252.68799999999</v>
      </c>
      <c r="W66" s="29">
        <v>152188782.10600001</v>
      </c>
      <c r="X66" s="29">
        <f t="shared" si="3"/>
        <v>152376056.67500001</v>
      </c>
    </row>
    <row r="67" spans="1:24">
      <c r="A67" s="29">
        <f t="shared" si="4"/>
        <v>149420243.60900003</v>
      </c>
      <c r="B67" s="29">
        <v>175587.86</v>
      </c>
      <c r="C67" s="29">
        <v>149244655.74900001</v>
      </c>
      <c r="D67">
        <f t="shared" si="6"/>
        <v>2012</v>
      </c>
      <c r="E67">
        <f t="shared" si="7"/>
        <v>8</v>
      </c>
      <c r="G67" s="29">
        <v>149397715.26000002</v>
      </c>
      <c r="H67" s="29">
        <v>149397715.26000002</v>
      </c>
      <c r="I67">
        <f>SUMIF($D$48:$D$527,#REF!,$H$48:$H$527)</f>
        <v>0</v>
      </c>
      <c r="J67">
        <f>SUMIF($D$48:$D$527,#REF!,$B$48:$B$527)+SUMIF($D$48:$D$527,#REF!,$C$48:$C$527)</f>
        <v>0</v>
      </c>
      <c r="L67" s="29">
        <v>3383.3180000000002</v>
      </c>
      <c r="M67" s="29">
        <v>44063.010999999999</v>
      </c>
      <c r="N67">
        <f t="shared" si="8"/>
        <v>149079178.250498</v>
      </c>
      <c r="O67" s="29"/>
      <c r="R67" s="29">
        <v>5164.0050000000001</v>
      </c>
      <c r="S67">
        <f t="shared" si="5"/>
        <v>175576.17</v>
      </c>
      <c r="W67" s="29">
        <v>149214810.64300001</v>
      </c>
      <c r="X67" s="29">
        <f t="shared" si="3"/>
        <v>149390398.50300002</v>
      </c>
    </row>
    <row r="68" spans="1:24">
      <c r="A68" s="29">
        <f t="shared" si="4"/>
        <v>137594708.29899999</v>
      </c>
      <c r="B68" s="29">
        <v>214847.03200000001</v>
      </c>
      <c r="C68" s="29">
        <v>137379861.26699999</v>
      </c>
      <c r="D68">
        <f t="shared" si="6"/>
        <v>2012</v>
      </c>
      <c r="E68">
        <f t="shared" si="7"/>
        <v>9</v>
      </c>
      <c r="G68" s="29">
        <v>137546675.412</v>
      </c>
      <c r="H68" s="29">
        <v>137546675.412</v>
      </c>
      <c r="I68">
        <f>SUMIF($D$48:$D$527,#REF!,$H$48:$H$527)</f>
        <v>0</v>
      </c>
      <c r="J68">
        <f>SUMIF($D$48:$D$527,#REF!,$B$48:$B$527)+SUMIF($D$48:$D$527,#REF!,$C$48:$C$527)</f>
        <v>0</v>
      </c>
      <c r="L68" s="29">
        <v>3110.7510000000002</v>
      </c>
      <c r="M68" s="29">
        <v>44063.010999999999</v>
      </c>
      <c r="N68">
        <f t="shared" si="8"/>
        <v>137069055.531261</v>
      </c>
      <c r="O68" s="29"/>
      <c r="R68" s="29">
        <v>6322.0439999999999</v>
      </c>
      <c r="S68">
        <f t="shared" si="5"/>
        <v>214949.49599999998</v>
      </c>
      <c r="W68" s="29">
        <v>137412689.998</v>
      </c>
      <c r="X68" s="29">
        <f t="shared" si="3"/>
        <v>137627537.03</v>
      </c>
    </row>
    <row r="69" spans="1:24">
      <c r="A69" s="29">
        <f t="shared" si="4"/>
        <v>106221779.91399999</v>
      </c>
      <c r="B69" s="29">
        <v>162035.85800000001</v>
      </c>
      <c r="C69" s="29">
        <v>106059744.05599999</v>
      </c>
      <c r="D69">
        <f t="shared" si="6"/>
        <v>2012</v>
      </c>
      <c r="E69">
        <f t="shared" si="7"/>
        <v>10</v>
      </c>
      <c r="G69" s="29">
        <v>106214401.14099999</v>
      </c>
      <c r="H69" s="29">
        <v>106214401.14099999</v>
      </c>
      <c r="I69">
        <f>SUMIF($D$48:$D$527,#REF!,$H$48:$H$527)</f>
        <v>0</v>
      </c>
      <c r="J69">
        <f>SUMIF($D$48:$D$527,#REF!,$B$48:$B$527)+SUMIF($D$48:$D$527,#REF!,$C$48:$C$527)</f>
        <v>0</v>
      </c>
      <c r="L69" s="29">
        <v>2406.3209999999999</v>
      </c>
      <c r="M69" s="29">
        <v>44122.241999999998</v>
      </c>
      <c r="N69">
        <f t="shared" si="8"/>
        <v>106172277.49168199</v>
      </c>
      <c r="O69" s="29"/>
      <c r="R69" s="29">
        <v>4769.3280000000004</v>
      </c>
      <c r="S69">
        <f t="shared" si="5"/>
        <v>162157.152</v>
      </c>
      <c r="W69" s="29">
        <v>106267939.17900001</v>
      </c>
      <c r="X69" s="29">
        <f t="shared" si="3"/>
        <v>106429975.037</v>
      </c>
    </row>
    <row r="70" spans="1:24">
      <c r="A70" s="29">
        <f t="shared" si="4"/>
        <v>101870112.26199999</v>
      </c>
      <c r="B70" s="29">
        <v>183570.61799999999</v>
      </c>
      <c r="C70" s="29">
        <v>101686541.64399999</v>
      </c>
      <c r="D70">
        <f t="shared" si="6"/>
        <v>2012</v>
      </c>
      <c r="E70">
        <f t="shared" si="7"/>
        <v>11</v>
      </c>
      <c r="G70" s="29">
        <v>101854917.583</v>
      </c>
      <c r="H70" s="29">
        <v>101854917.583</v>
      </c>
      <c r="I70">
        <f>SUMIF($D$48:$D$527,#REF!,$H$48:$H$527)</f>
        <v>0</v>
      </c>
      <c r="J70">
        <f>SUMIF($D$48:$D$527,#REF!,$B$48:$B$527)+SUMIF($D$48:$D$527,#REF!,$C$48:$C$527)</f>
        <v>0</v>
      </c>
      <c r="L70" s="29">
        <v>2311.4839999999999</v>
      </c>
      <c r="M70" s="29">
        <v>44122.241999999998</v>
      </c>
      <c r="N70">
        <f t="shared" si="8"/>
        <v>101987856.42712799</v>
      </c>
      <c r="O70" s="29"/>
      <c r="R70" s="29">
        <v>5399.3689999999997</v>
      </c>
      <c r="S70">
        <f t="shared" si="5"/>
        <v>183578.546</v>
      </c>
      <c r="W70" s="29">
        <v>101680373.787</v>
      </c>
      <c r="X70" s="29">
        <f t="shared" si="3"/>
        <v>101863944.405</v>
      </c>
    </row>
    <row r="71" spans="1:24">
      <c r="A71" s="29">
        <f t="shared" si="4"/>
        <v>102856319.23899999</v>
      </c>
      <c r="B71" s="29">
        <v>148138.43799999999</v>
      </c>
      <c r="C71" s="29">
        <v>102708180.801</v>
      </c>
      <c r="D71">
        <f t="shared" si="6"/>
        <v>2012</v>
      </c>
      <c r="E71">
        <f t="shared" si="7"/>
        <v>12</v>
      </c>
      <c r="G71" s="29">
        <v>102927518.12199999</v>
      </c>
      <c r="H71" s="29">
        <v>102927518.12199999</v>
      </c>
      <c r="I71">
        <f>SUMIF($D$48:$D$527,#REF!,$H$48:$H$527)</f>
        <v>0</v>
      </c>
      <c r="J71">
        <f>SUMIF($D$48:$D$527,#REF!,$B$48:$B$527)+SUMIF($D$48:$D$527,#REF!,$C$48:$C$527)</f>
        <v>0</v>
      </c>
      <c r="L71" s="29">
        <v>2333.0639999999999</v>
      </c>
      <c r="M71" s="29">
        <v>44122.241999999998</v>
      </c>
      <c r="N71">
        <f t="shared" si="8"/>
        <v>102940014.40948799</v>
      </c>
      <c r="O71" s="29"/>
      <c r="R71" s="29">
        <v>4357.9989999999998</v>
      </c>
      <c r="S71">
        <f t="shared" si="5"/>
        <v>148171.96599999999</v>
      </c>
      <c r="W71" s="29">
        <v>103161590.52</v>
      </c>
      <c r="X71" s="29">
        <f t="shared" si="3"/>
        <v>103309728.95799999</v>
      </c>
    </row>
    <row r="72" spans="1:24">
      <c r="A72" s="29">
        <f t="shared" si="4"/>
        <v>114266423.68700001</v>
      </c>
      <c r="B72" s="29">
        <v>182412.05300000001</v>
      </c>
      <c r="C72" s="29">
        <v>114084011.634</v>
      </c>
      <c r="D72">
        <f t="shared" si="6"/>
        <v>2013</v>
      </c>
      <c r="E72">
        <f t="shared" si="7"/>
        <v>1</v>
      </c>
      <c r="G72" s="29">
        <v>114199533.04700001</v>
      </c>
      <c r="H72" s="29">
        <v>114199533.04700001</v>
      </c>
      <c r="I72">
        <f>SUMIF($D$48:$D$527,#REF!,$H$48:$H$527)</f>
        <v>0</v>
      </c>
      <c r="J72">
        <f>SUMIF($D$48:$D$527,#REF!,$B$48:$B$527)+SUMIF($D$48:$D$527,#REF!,$C$48:$C$527)</f>
        <v>0</v>
      </c>
      <c r="L72" s="29">
        <v>2589.7849999999999</v>
      </c>
      <c r="M72" s="29">
        <v>44231.951999999997</v>
      </c>
      <c r="N72">
        <f t="shared" si="8"/>
        <v>114551245.81031999</v>
      </c>
      <c r="O72" s="29"/>
      <c r="R72" s="29">
        <v>5366.35</v>
      </c>
      <c r="S72">
        <f t="shared" si="5"/>
        <v>182455.90000000002</v>
      </c>
      <c r="W72" s="29">
        <v>114853516.368</v>
      </c>
      <c r="X72" s="29">
        <f t="shared" si="3"/>
        <v>115035928.421</v>
      </c>
    </row>
    <row r="73" spans="1:24">
      <c r="A73" s="29">
        <f t="shared" si="4"/>
        <v>110586934.23100001</v>
      </c>
      <c r="B73" s="29">
        <v>183763.34599999999</v>
      </c>
      <c r="C73" s="29">
        <v>110403170.88500001</v>
      </c>
      <c r="D73">
        <f t="shared" si="6"/>
        <v>2013</v>
      </c>
      <c r="E73">
        <f t="shared" si="7"/>
        <v>2</v>
      </c>
      <c r="G73" s="29">
        <v>110485081.575</v>
      </c>
      <c r="H73" s="29">
        <v>110485081.575</v>
      </c>
      <c r="I73">
        <f>SUMIF($D$48:$D$527,#REF!,$H$48:$H$527)</f>
        <v>0</v>
      </c>
      <c r="J73">
        <f>SUMIF($D$48:$D$527,#REF!,$B$48:$B$527)+SUMIF($D$48:$D$527,#REF!,$C$48:$C$527)</f>
        <v>0</v>
      </c>
      <c r="L73" s="29">
        <v>2505.8710000000001</v>
      </c>
      <c r="M73" s="29">
        <v>44231.951999999997</v>
      </c>
      <c r="N73">
        <f t="shared" si="8"/>
        <v>110839565.79019199</v>
      </c>
      <c r="O73" s="29"/>
      <c r="R73" s="29">
        <v>5404.8789999999999</v>
      </c>
      <c r="S73">
        <f t="shared" si="5"/>
        <v>183765.886</v>
      </c>
      <c r="W73" s="29">
        <v>110719475.65099999</v>
      </c>
      <c r="X73" s="29">
        <f t="shared" si="3"/>
        <v>110903238.99699999</v>
      </c>
    </row>
    <row r="74" spans="1:24">
      <c r="A74" s="29">
        <f t="shared" si="4"/>
        <v>106470256.002</v>
      </c>
      <c r="B74" s="29">
        <v>183171.71400000001</v>
      </c>
      <c r="C74" s="29">
        <v>106287084.288</v>
      </c>
      <c r="D74">
        <f t="shared" si="6"/>
        <v>2013</v>
      </c>
      <c r="E74">
        <f t="shared" si="7"/>
        <v>3</v>
      </c>
      <c r="G74" s="29">
        <v>106297977.81300001</v>
      </c>
      <c r="H74" s="29">
        <v>106297977.81300001</v>
      </c>
      <c r="I74">
        <f>SUMIF($D$48:$D$527,#REF!,$H$48:$H$527)</f>
        <v>0</v>
      </c>
      <c r="J74">
        <f>SUMIF($D$48:$D$527,#REF!,$B$48:$B$527)+SUMIF($D$48:$D$527,#REF!,$C$48:$C$527)</f>
        <v>0</v>
      </c>
      <c r="L74" s="29">
        <v>2408.0410000000002</v>
      </c>
      <c r="M74" s="29">
        <v>44231.951999999997</v>
      </c>
      <c r="N74">
        <f t="shared" si="8"/>
        <v>106512353.92603201</v>
      </c>
      <c r="O74" s="29"/>
      <c r="R74" s="29">
        <v>5386.31</v>
      </c>
      <c r="S74">
        <f t="shared" si="5"/>
        <v>183134.54</v>
      </c>
      <c r="W74" s="29">
        <v>107107538.182</v>
      </c>
      <c r="X74" s="29">
        <f t="shared" si="3"/>
        <v>107290709.896</v>
      </c>
    </row>
    <row r="75" spans="1:24">
      <c r="A75" s="29">
        <f t="shared" si="4"/>
        <v>101082348.71599999</v>
      </c>
      <c r="B75" s="29">
        <v>150721.82199999999</v>
      </c>
      <c r="C75" s="29">
        <v>100931626.89399999</v>
      </c>
      <c r="D75">
        <f t="shared" si="6"/>
        <v>2013</v>
      </c>
      <c r="E75">
        <f t="shared" si="7"/>
        <v>4</v>
      </c>
      <c r="G75" s="29">
        <v>100960291.26799999</v>
      </c>
      <c r="H75" s="29">
        <v>100960291.26799999</v>
      </c>
      <c r="I75">
        <f>SUMIF($D$48:$D$527,#REF!,$H$48:$H$527)</f>
        <v>0</v>
      </c>
      <c r="J75">
        <f>SUMIF($D$48:$D$527,#REF!,$B$48:$B$527)+SUMIF($D$48:$D$527,#REF!,$C$48:$C$527)</f>
        <v>0</v>
      </c>
      <c r="L75" s="29">
        <v>2288.77</v>
      </c>
      <c r="M75" s="29">
        <v>44245.822999999997</v>
      </c>
      <c r="N75">
        <f t="shared" si="8"/>
        <v>101268512.30770999</v>
      </c>
      <c r="O75" s="29"/>
      <c r="R75" s="29">
        <v>4435.5410000000002</v>
      </c>
      <c r="S75">
        <f t="shared" si="5"/>
        <v>150808.394</v>
      </c>
      <c r="W75" s="29">
        <v>101939350.851</v>
      </c>
      <c r="X75" s="29">
        <f t="shared" si="3"/>
        <v>102090072.67299999</v>
      </c>
    </row>
    <row r="76" spans="1:24">
      <c r="A76" s="29">
        <f t="shared" si="4"/>
        <v>101519171.706</v>
      </c>
      <c r="B76" s="29">
        <v>167528.83799999999</v>
      </c>
      <c r="C76" s="29">
        <v>101351642.868</v>
      </c>
      <c r="D76">
        <f t="shared" si="6"/>
        <v>2013</v>
      </c>
      <c r="E76">
        <f t="shared" si="7"/>
        <v>5</v>
      </c>
      <c r="G76" s="29">
        <v>101434479.345</v>
      </c>
      <c r="H76" s="29">
        <v>101434479.345</v>
      </c>
      <c r="I76">
        <f>SUMIF($D$48:$D$527,#REF!,$H$48:$H$527)</f>
        <v>0</v>
      </c>
      <c r="J76">
        <f>SUMIF($D$48:$D$527,#REF!,$B$48:$B$527)+SUMIF($D$48:$D$527,#REF!,$C$48:$C$527)</f>
        <v>0</v>
      </c>
      <c r="L76" s="29">
        <v>2299.2820000000002</v>
      </c>
      <c r="M76" s="29">
        <v>44245.822999999997</v>
      </c>
      <c r="N76">
        <f t="shared" si="8"/>
        <v>101733624.399086</v>
      </c>
      <c r="O76" s="29"/>
      <c r="R76" s="29">
        <v>4927.1000000000004</v>
      </c>
      <c r="S76">
        <f t="shared" si="5"/>
        <v>167521.40000000002</v>
      </c>
      <c r="W76" s="29">
        <v>101974546.92299999</v>
      </c>
      <c r="X76" s="29">
        <f t="shared" si="3"/>
        <v>102142075.76099999</v>
      </c>
    </row>
    <row r="77" spans="1:24">
      <c r="A77" s="29">
        <f t="shared" si="4"/>
        <v>120815648.83500001</v>
      </c>
      <c r="B77" s="29">
        <v>209260.016</v>
      </c>
      <c r="C77" s="29">
        <v>120606388.81900001</v>
      </c>
      <c r="D77">
        <f t="shared" si="6"/>
        <v>2013</v>
      </c>
      <c r="E77">
        <f t="shared" si="7"/>
        <v>6</v>
      </c>
      <c r="G77" s="29">
        <v>120787863.361</v>
      </c>
      <c r="H77" s="29">
        <v>120787863.361</v>
      </c>
      <c r="I77">
        <f>SUMIF($D$48:$D$527,#REF!,$H$48:$H$527)</f>
        <v>0</v>
      </c>
      <c r="J77">
        <f>SUMIF($D$48:$D$527,#REF!,$B$48:$B$527)+SUMIF($D$48:$D$527,#REF!,$C$48:$C$527)</f>
        <v>0</v>
      </c>
      <c r="L77" s="29">
        <v>2732.431</v>
      </c>
      <c r="M77" s="29">
        <v>44245.822999999997</v>
      </c>
      <c r="N77">
        <f t="shared" si="8"/>
        <v>120898658.385713</v>
      </c>
      <c r="O77" s="29"/>
      <c r="R77" s="29">
        <v>6157.4359999999997</v>
      </c>
      <c r="S77">
        <f t="shared" si="5"/>
        <v>209352.82399999999</v>
      </c>
      <c r="W77" s="29">
        <v>121157936.91</v>
      </c>
      <c r="X77" s="29">
        <f t="shared" si="3"/>
        <v>121367196.926</v>
      </c>
    </row>
    <row r="78" spans="1:24">
      <c r="A78" s="29">
        <f t="shared" si="4"/>
        <v>134134784.31299999</v>
      </c>
      <c r="B78" s="29">
        <v>256724.02900000001</v>
      </c>
      <c r="C78" s="29">
        <v>133878060.28399999</v>
      </c>
      <c r="D78">
        <f t="shared" si="6"/>
        <v>2013</v>
      </c>
      <c r="E78">
        <f t="shared" si="7"/>
        <v>7</v>
      </c>
      <c r="G78" s="29">
        <v>134111851.627</v>
      </c>
      <c r="H78" s="29">
        <v>134111851.627</v>
      </c>
      <c r="I78">
        <f>SUMIF($D$48:$D$527,#REF!,$H$48:$H$527)</f>
        <v>0</v>
      </c>
      <c r="J78">
        <f>SUMIF($D$48:$D$527,#REF!,$B$48:$B$527)+SUMIF($D$48:$D$527,#REF!,$C$48:$C$527)</f>
        <v>0</v>
      </c>
      <c r="L78" s="29">
        <v>3030.5120000000002</v>
      </c>
      <c r="M78" s="29">
        <v>44275.813000000002</v>
      </c>
      <c r="N78">
        <f t="shared" si="8"/>
        <v>134178382.60625601</v>
      </c>
      <c r="O78" s="29"/>
      <c r="R78" s="29">
        <v>7551.4369999999999</v>
      </c>
      <c r="S78">
        <f t="shared" si="5"/>
        <v>256748.85800000001</v>
      </c>
      <c r="W78" s="29">
        <v>134183878.273</v>
      </c>
      <c r="X78" s="29">
        <f t="shared" si="3"/>
        <v>134440602.30200002</v>
      </c>
    </row>
    <row r="79" spans="1:24">
      <c r="A79" s="29">
        <f t="shared" si="4"/>
        <v>131994823.52500001</v>
      </c>
      <c r="B79" s="29">
        <v>235224.94200000001</v>
      </c>
      <c r="C79" s="29">
        <v>131759598.583</v>
      </c>
      <c r="D79">
        <f t="shared" si="6"/>
        <v>2013</v>
      </c>
      <c r="E79">
        <f t="shared" si="7"/>
        <v>8</v>
      </c>
      <c r="G79" s="29">
        <v>131947461.347</v>
      </c>
      <c r="H79" s="29">
        <v>131947461.347</v>
      </c>
      <c r="I79">
        <f>SUMIF($D$48:$D$527,#REF!,$H$48:$H$527)</f>
        <v>0</v>
      </c>
      <c r="J79">
        <f>SUMIF($D$48:$D$527,#REF!,$B$48:$B$527)+SUMIF($D$48:$D$527,#REF!,$C$48:$C$527)</f>
        <v>0</v>
      </c>
      <c r="L79" s="29">
        <v>2982.8589999999999</v>
      </c>
      <c r="M79" s="29">
        <v>44275.813000000002</v>
      </c>
      <c r="N79">
        <f t="shared" si="8"/>
        <v>132068507.28936701</v>
      </c>
      <c r="O79" s="29"/>
      <c r="R79" s="29">
        <v>6918.9229999999998</v>
      </c>
      <c r="S79">
        <f t="shared" si="5"/>
        <v>235243.38199999998</v>
      </c>
      <c r="W79" s="29">
        <v>131825932.64399999</v>
      </c>
      <c r="X79" s="29">
        <f t="shared" si="3"/>
        <v>132061157.586</v>
      </c>
    </row>
    <row r="80" spans="1:24">
      <c r="A80" s="29">
        <f t="shared" si="4"/>
        <v>138795043.514</v>
      </c>
      <c r="B80" s="29">
        <v>286397.00900000002</v>
      </c>
      <c r="C80" s="29">
        <v>138508646.505</v>
      </c>
      <c r="D80">
        <f t="shared" si="6"/>
        <v>2013</v>
      </c>
      <c r="E80">
        <f t="shared" si="7"/>
        <v>9</v>
      </c>
      <c r="G80" s="29">
        <v>138780165.14500001</v>
      </c>
      <c r="H80" s="29">
        <v>138780165.14500001</v>
      </c>
      <c r="I80">
        <f>SUMIF($D$48:$D$527,#REF!,$H$48:$H$527)</f>
        <v>0</v>
      </c>
      <c r="J80">
        <f>SUMIF($D$48:$D$527,#REF!,$B$48:$B$527)+SUMIF($D$48:$D$527,#REF!,$C$48:$C$527)</f>
        <v>0</v>
      </c>
      <c r="L80" s="29">
        <v>3138.2339999999999</v>
      </c>
      <c r="M80" s="29">
        <v>44275.813000000002</v>
      </c>
      <c r="N80">
        <f t="shared" si="8"/>
        <v>138947861.73424199</v>
      </c>
      <c r="O80" s="29"/>
      <c r="R80" s="29">
        <v>8418.7049999999999</v>
      </c>
      <c r="S80">
        <f t="shared" si="5"/>
        <v>286235.96999999997</v>
      </c>
      <c r="W80" s="29">
        <v>138915681.90400001</v>
      </c>
      <c r="X80" s="29">
        <f t="shared" si="3"/>
        <v>139202078.91300002</v>
      </c>
    </row>
    <row r="81" spans="1:24">
      <c r="A81" s="29">
        <f t="shared" si="4"/>
        <v>110550169.413</v>
      </c>
      <c r="B81" s="29">
        <v>238642.41099999999</v>
      </c>
      <c r="C81" s="29">
        <v>110311527.002</v>
      </c>
      <c r="D81">
        <f t="shared" si="6"/>
        <v>2013</v>
      </c>
      <c r="E81">
        <f t="shared" si="7"/>
        <v>10</v>
      </c>
      <c r="G81" s="29">
        <v>110435167.538</v>
      </c>
      <c r="H81" s="29">
        <v>110435167.538</v>
      </c>
      <c r="L81" s="29">
        <v>2498.9650000000001</v>
      </c>
      <c r="M81" s="29">
        <v>44307.303</v>
      </c>
      <c r="N81">
        <f t="shared" si="8"/>
        <v>110722399.441395</v>
      </c>
      <c r="O81" s="29"/>
      <c r="R81" s="29">
        <v>7015.4290000000001</v>
      </c>
      <c r="S81">
        <f t="shared" si="5"/>
        <v>238524.58600000001</v>
      </c>
      <c r="W81" s="29">
        <v>110521239.48199999</v>
      </c>
      <c r="X81" s="29">
        <f t="shared" si="3"/>
        <v>110759881.89299999</v>
      </c>
    </row>
    <row r="82" spans="1:24">
      <c r="A82" s="29">
        <f t="shared" si="4"/>
        <v>99142010.104000002</v>
      </c>
      <c r="B82" s="29">
        <v>182422.72200000001</v>
      </c>
      <c r="C82" s="29">
        <v>98959587.381999999</v>
      </c>
      <c r="D82">
        <f t="shared" si="6"/>
        <v>2013</v>
      </c>
      <c r="E82">
        <f t="shared" si="7"/>
        <v>11</v>
      </c>
      <c r="G82" s="29">
        <v>98988484.542999998</v>
      </c>
      <c r="H82" s="29">
        <v>98988484.542999998</v>
      </c>
      <c r="L82" s="29">
        <v>2243.1370000000002</v>
      </c>
      <c r="M82" s="29">
        <v>44307.303</v>
      </c>
      <c r="N82">
        <f t="shared" si="8"/>
        <v>99387350.729511008</v>
      </c>
      <c r="O82" s="29"/>
      <c r="R82" s="29">
        <v>5366.1049999999996</v>
      </c>
      <c r="S82">
        <f t="shared" si="5"/>
        <v>182447.56999999998</v>
      </c>
      <c r="W82" s="29">
        <v>99213353.929000005</v>
      </c>
      <c r="X82" s="29">
        <f t="shared" si="3"/>
        <v>99395776.651000008</v>
      </c>
    </row>
    <row r="83" spans="1:24">
      <c r="A83" s="29">
        <f t="shared" si="4"/>
        <v>111504740.04100001</v>
      </c>
      <c r="B83" s="29">
        <v>198015.149</v>
      </c>
      <c r="C83" s="29">
        <v>111306724.892</v>
      </c>
      <c r="D83">
        <f t="shared" si="6"/>
        <v>2013</v>
      </c>
      <c r="E83">
        <f t="shared" si="7"/>
        <v>12</v>
      </c>
      <c r="G83" s="29">
        <v>111342307.105</v>
      </c>
      <c r="H83" s="29">
        <v>111342307.105</v>
      </c>
      <c r="L83" s="29">
        <v>2516.8539999999998</v>
      </c>
      <c r="M83" s="29">
        <v>44307.303</v>
      </c>
      <c r="N83">
        <f t="shared" si="8"/>
        <v>111515012.784762</v>
      </c>
      <c r="O83" s="29"/>
      <c r="R83" s="29">
        <v>5826.9570000000003</v>
      </c>
      <c r="S83">
        <f t="shared" si="5"/>
        <v>198116.538</v>
      </c>
      <c r="W83" s="29">
        <v>111315262.74699999</v>
      </c>
      <c r="X83" s="29">
        <f t="shared" si="3"/>
        <v>111513277.896</v>
      </c>
    </row>
    <row r="84" spans="1:24">
      <c r="A84" s="29">
        <f t="shared" si="4"/>
        <v>120608369.71600001</v>
      </c>
      <c r="B84" s="29">
        <v>214250.82699999999</v>
      </c>
      <c r="C84" s="29">
        <v>120394118.889</v>
      </c>
      <c r="D84">
        <f t="shared" si="6"/>
        <v>2014</v>
      </c>
      <c r="E84">
        <f t="shared" si="7"/>
        <v>1</v>
      </c>
      <c r="G84" s="29">
        <v>120666827.767</v>
      </c>
      <c r="H84" s="29">
        <v>120666827.767</v>
      </c>
      <c r="L84" s="29">
        <v>2699.5360000000001</v>
      </c>
      <c r="M84" s="29">
        <v>44388.898000000001</v>
      </c>
      <c r="N84">
        <f t="shared" si="8"/>
        <v>119829428.15132801</v>
      </c>
      <c r="O84" s="29"/>
      <c r="R84" s="29">
        <v>6289.4790000000003</v>
      </c>
      <c r="S84">
        <f t="shared" si="5"/>
        <v>213842.28600000002</v>
      </c>
      <c r="W84" s="29">
        <v>119756205.03</v>
      </c>
      <c r="X84" s="29">
        <f t="shared" si="3"/>
        <v>119970455.85700001</v>
      </c>
    </row>
    <row r="85" spans="1:24">
      <c r="A85" s="29">
        <f t="shared" si="4"/>
        <v>112690547.176</v>
      </c>
      <c r="B85" s="29">
        <v>224462.367</v>
      </c>
      <c r="C85" s="29">
        <v>112466084.809</v>
      </c>
      <c r="D85">
        <f t="shared" si="6"/>
        <v>2014</v>
      </c>
      <c r="E85">
        <f t="shared" si="7"/>
        <v>2</v>
      </c>
      <c r="G85" s="29">
        <v>112741677.26899999</v>
      </c>
      <c r="H85" s="29">
        <v>112741677.26899999</v>
      </c>
      <c r="L85" s="29">
        <v>2520.04</v>
      </c>
      <c r="M85" s="29">
        <v>44388.898000000001</v>
      </c>
      <c r="N85">
        <f t="shared" si="8"/>
        <v>111861798.51592</v>
      </c>
      <c r="O85" s="29"/>
      <c r="R85" s="29">
        <v>6601.66</v>
      </c>
      <c r="S85">
        <f t="shared" si="5"/>
        <v>224456.44</v>
      </c>
      <c r="W85" s="29">
        <v>112140694.472</v>
      </c>
      <c r="X85" s="29">
        <f t="shared" si="3"/>
        <v>112365156.839</v>
      </c>
    </row>
    <row r="86" spans="1:24">
      <c r="A86" s="29">
        <f t="shared" si="4"/>
        <v>106831602.588</v>
      </c>
      <c r="B86" s="29">
        <v>219255.361</v>
      </c>
      <c r="C86" s="29">
        <v>106612347.227</v>
      </c>
      <c r="D86">
        <f t="shared" si="6"/>
        <v>2014</v>
      </c>
      <c r="E86">
        <f t="shared" si="7"/>
        <v>3</v>
      </c>
      <c r="G86" s="29">
        <v>106889026.77500001</v>
      </c>
      <c r="H86" s="29">
        <v>106889026.77500001</v>
      </c>
      <c r="L86" s="29">
        <v>2387.3009999999999</v>
      </c>
      <c r="M86" s="29">
        <v>44388.898000000001</v>
      </c>
      <c r="N86">
        <f t="shared" si="8"/>
        <v>105969660.584298</v>
      </c>
      <c r="O86" s="29"/>
      <c r="R86" s="29">
        <v>6448.5789999999997</v>
      </c>
      <c r="S86">
        <f t="shared" si="5"/>
        <v>219251.68599999999</v>
      </c>
      <c r="W86" s="29">
        <v>106260127.692</v>
      </c>
      <c r="X86" s="29">
        <f t="shared" si="3"/>
        <v>106479383.053</v>
      </c>
    </row>
    <row r="87" spans="1:24">
      <c r="A87" s="29">
        <f t="shared" si="4"/>
        <v>96090971.435000002</v>
      </c>
      <c r="B87" s="29">
        <v>169490.15299999999</v>
      </c>
      <c r="C87" s="29">
        <v>95921481.282000005</v>
      </c>
      <c r="D87">
        <f t="shared" si="6"/>
        <v>2014</v>
      </c>
      <c r="E87">
        <f t="shared" si="7"/>
        <v>4</v>
      </c>
      <c r="G87" s="29">
        <v>96208218.46800001</v>
      </c>
      <c r="H87" s="29">
        <v>96208218.46800001</v>
      </c>
      <c r="L87" s="29">
        <v>2148.056</v>
      </c>
      <c r="M87" s="29">
        <v>44447.004000000001</v>
      </c>
      <c r="N87">
        <f t="shared" si="8"/>
        <v>95474653.624224007</v>
      </c>
      <c r="O87" s="29"/>
      <c r="R87" s="29">
        <v>4983.4780000000001</v>
      </c>
      <c r="S87">
        <f t="shared" si="5"/>
        <v>169438.25200000001</v>
      </c>
      <c r="W87" s="29">
        <v>95738137.598000005</v>
      </c>
      <c r="X87" s="29">
        <f t="shared" si="3"/>
        <v>95907627.751000002</v>
      </c>
    </row>
    <row r="88" spans="1:24">
      <c r="A88" s="29">
        <f t="shared" si="4"/>
        <v>105112275.021</v>
      </c>
      <c r="B88" s="29">
        <v>186934.935</v>
      </c>
      <c r="C88" s="29">
        <v>104925340.086</v>
      </c>
      <c r="D88">
        <f t="shared" si="6"/>
        <v>2014</v>
      </c>
      <c r="E88">
        <f t="shared" si="7"/>
        <v>5</v>
      </c>
      <c r="G88" s="29">
        <v>105252784.11600001</v>
      </c>
      <c r="H88" s="29">
        <v>105252784.11600001</v>
      </c>
      <c r="L88" s="29">
        <v>2353.3809999999999</v>
      </c>
      <c r="M88" s="29">
        <v>44447.004000000001</v>
      </c>
      <c r="N88">
        <f t="shared" si="8"/>
        <v>104600734.720524</v>
      </c>
      <c r="O88" s="29"/>
      <c r="R88" s="29">
        <v>5496.36</v>
      </c>
      <c r="S88">
        <f t="shared" si="5"/>
        <v>186876.24</v>
      </c>
      <c r="W88" s="29">
        <v>104425354.552</v>
      </c>
      <c r="X88" s="29">
        <f t="shared" si="3"/>
        <v>104612289.487</v>
      </c>
    </row>
    <row r="89" spans="1:24">
      <c r="A89" s="29">
        <f t="shared" si="4"/>
        <v>126801056.844</v>
      </c>
      <c r="B89" s="29">
        <v>232074.527</v>
      </c>
      <c r="C89" s="29">
        <v>126568982.317</v>
      </c>
      <c r="D89">
        <f t="shared" si="6"/>
        <v>2014</v>
      </c>
      <c r="E89">
        <f t="shared" si="7"/>
        <v>6</v>
      </c>
      <c r="G89" s="29">
        <v>126931518.844</v>
      </c>
      <c r="H89" s="29">
        <v>126931518.844</v>
      </c>
      <c r="L89" s="29">
        <v>2837.8389999999999</v>
      </c>
      <c r="M89" s="29">
        <v>44447.004000000001</v>
      </c>
      <c r="N89">
        <f t="shared" si="8"/>
        <v>126133441.38435601</v>
      </c>
      <c r="O89" s="29"/>
      <c r="R89" s="29">
        <v>6822.3029999999999</v>
      </c>
      <c r="S89">
        <f t="shared" si="5"/>
        <v>231958.302</v>
      </c>
      <c r="W89" s="29">
        <v>126718571.612</v>
      </c>
      <c r="X89" s="29">
        <f t="shared" si="3"/>
        <v>126950646.139</v>
      </c>
    </row>
    <row r="90" spans="1:24">
      <c r="A90" s="29">
        <f t="shared" si="4"/>
        <v>133526761.699</v>
      </c>
      <c r="B90" s="29">
        <v>253086.29199999999</v>
      </c>
      <c r="C90" s="29">
        <v>133273675.40700001</v>
      </c>
      <c r="D90">
        <f t="shared" si="6"/>
        <v>2014</v>
      </c>
      <c r="E90">
        <f t="shared" si="7"/>
        <v>7</v>
      </c>
      <c r="G90" s="29">
        <v>133623931.535</v>
      </c>
      <c r="H90" s="29">
        <v>133623931.535</v>
      </c>
      <c r="L90" s="29">
        <v>2983.9940000000001</v>
      </c>
      <c r="M90" s="29">
        <v>44513.358</v>
      </c>
      <c r="N90">
        <f t="shared" si="8"/>
        <v>132827593.191852</v>
      </c>
      <c r="O90" s="29"/>
      <c r="R90" s="29">
        <v>7446.4530000000004</v>
      </c>
      <c r="S90">
        <f t="shared" si="5"/>
        <v>253179.402</v>
      </c>
      <c r="W90" s="29">
        <v>132877774.19599999</v>
      </c>
      <c r="X90" s="29">
        <f t="shared" si="3"/>
        <v>133130860.48799999</v>
      </c>
    </row>
    <row r="91" spans="1:24">
      <c r="A91" s="29">
        <f t="shared" si="4"/>
        <v>123512796.097</v>
      </c>
      <c r="B91" s="29">
        <v>259997.40299999999</v>
      </c>
      <c r="C91" s="29">
        <v>123252798.69400001</v>
      </c>
      <c r="D91">
        <f t="shared" si="6"/>
        <v>2014</v>
      </c>
      <c r="E91">
        <f t="shared" si="7"/>
        <v>8</v>
      </c>
      <c r="G91" s="29">
        <v>123608235.34199999</v>
      </c>
      <c r="H91" s="29">
        <v>123608235.34199999</v>
      </c>
      <c r="L91" s="29">
        <v>2757.07</v>
      </c>
      <c r="M91" s="29">
        <v>44513.358</v>
      </c>
      <c r="N91">
        <f t="shared" si="8"/>
        <v>122726443.94106001</v>
      </c>
      <c r="O91" s="29"/>
      <c r="R91" s="29">
        <v>7649.1530000000002</v>
      </c>
      <c r="S91">
        <f t="shared" si="5"/>
        <v>260071.20200000002</v>
      </c>
      <c r="W91" s="29">
        <v>123065270.32600001</v>
      </c>
      <c r="X91" s="29">
        <f t="shared" si="3"/>
        <v>123325267.729</v>
      </c>
    </row>
    <row r="92" spans="1:24">
      <c r="A92" s="29">
        <f t="shared" si="4"/>
        <v>129898423.042</v>
      </c>
      <c r="B92" s="29">
        <v>301348.44900000002</v>
      </c>
      <c r="C92" s="29">
        <v>129597074.59299999</v>
      </c>
      <c r="D92">
        <f t="shared" si="6"/>
        <v>2014</v>
      </c>
      <c r="E92">
        <f t="shared" si="7"/>
        <v>9</v>
      </c>
      <c r="G92" s="29">
        <v>129997069.303</v>
      </c>
      <c r="H92" s="29">
        <v>129997069.303</v>
      </c>
      <c r="L92" s="29">
        <v>2901.68</v>
      </c>
      <c r="M92" s="29">
        <v>44513.358</v>
      </c>
      <c r="N92">
        <f t="shared" si="8"/>
        <v>129163520.64143999</v>
      </c>
      <c r="O92" s="29"/>
      <c r="R92" s="29">
        <v>8857.9279999999999</v>
      </c>
      <c r="S92">
        <f t="shared" si="5"/>
        <v>301169.55200000003</v>
      </c>
      <c r="W92" s="29">
        <v>129578640.046</v>
      </c>
      <c r="X92" s="29">
        <f t="shared" si="3"/>
        <v>129879988.495</v>
      </c>
    </row>
    <row r="93" spans="1:24">
      <c r="A93" s="29">
        <f t="shared" si="4"/>
        <v>103605168.76000001</v>
      </c>
      <c r="B93" s="29">
        <v>262170.01799999998</v>
      </c>
      <c r="C93" s="29">
        <v>103342998.742</v>
      </c>
      <c r="D93">
        <f t="shared" si="6"/>
        <v>2014</v>
      </c>
      <c r="E93">
        <f t="shared" si="7"/>
        <v>10</v>
      </c>
      <c r="G93" s="29">
        <v>103741857.721</v>
      </c>
      <c r="H93" s="29">
        <v>103741857.721</v>
      </c>
      <c r="L93" s="29">
        <v>2312.846</v>
      </c>
      <c r="M93" s="29">
        <v>44545.597999999998</v>
      </c>
      <c r="N93">
        <f t="shared" si="8"/>
        <v>103027108.151908</v>
      </c>
      <c r="O93" s="29"/>
      <c r="R93" s="29">
        <v>7715.098</v>
      </c>
      <c r="S93">
        <f t="shared" si="5"/>
        <v>262313.33199999999</v>
      </c>
      <c r="W93" s="29">
        <v>102922035.661</v>
      </c>
      <c r="X93" s="29">
        <f t="shared" si="3"/>
        <v>103184205.67900001</v>
      </c>
    </row>
    <row r="94" spans="1:24">
      <c r="A94" s="29">
        <f t="shared" si="4"/>
        <v>97287256.144000009</v>
      </c>
      <c r="B94" s="29">
        <v>237290.65</v>
      </c>
      <c r="C94" s="29">
        <v>97049965.494000003</v>
      </c>
      <c r="D94">
        <f t="shared" si="6"/>
        <v>2014</v>
      </c>
      <c r="E94">
        <f t="shared" si="7"/>
        <v>11</v>
      </c>
      <c r="G94" s="29">
        <v>97378938.305000007</v>
      </c>
      <c r="H94" s="29">
        <v>97378938.305000007</v>
      </c>
      <c r="L94" s="29">
        <v>2172.0610000000001</v>
      </c>
      <c r="M94" s="29">
        <v>44545.597999999998</v>
      </c>
      <c r="N94">
        <f t="shared" si="8"/>
        <v>96755756.137478009</v>
      </c>
      <c r="O94" s="29"/>
      <c r="R94" s="29">
        <v>6977.5619999999999</v>
      </c>
      <c r="S94">
        <f t="shared" si="5"/>
        <v>237237.10800000001</v>
      </c>
      <c r="W94" s="29">
        <v>96656862.675999999</v>
      </c>
      <c r="X94" s="29">
        <f t="shared" si="3"/>
        <v>96894153.326000005</v>
      </c>
    </row>
    <row r="95" spans="1:24">
      <c r="A95" s="29">
        <f t="shared" si="4"/>
        <v>105577243.383</v>
      </c>
      <c r="B95" s="29">
        <v>211546.13800000001</v>
      </c>
      <c r="C95" s="29">
        <v>105365697.245</v>
      </c>
      <c r="D95">
        <f t="shared" si="6"/>
        <v>2014</v>
      </c>
      <c r="E95">
        <f t="shared" si="7"/>
        <v>12</v>
      </c>
      <c r="G95" s="29">
        <v>105662332.193</v>
      </c>
      <c r="H95" s="29">
        <v>105662332.193</v>
      </c>
      <c r="L95" s="29">
        <v>2354.739</v>
      </c>
      <c r="M95" s="29">
        <v>44711.510999999999</v>
      </c>
      <c r="N95">
        <f t="shared" si="8"/>
        <v>105283938.700629</v>
      </c>
      <c r="O95" s="29"/>
      <c r="R95" s="29">
        <v>6220.5060000000003</v>
      </c>
      <c r="S95">
        <f t="shared" si="5"/>
        <v>211497.204</v>
      </c>
      <c r="W95" s="29">
        <v>104984849.758</v>
      </c>
      <c r="X95" s="29">
        <f t="shared" si="3"/>
        <v>105196395.896</v>
      </c>
    </row>
    <row r="96" spans="1:24">
      <c r="A96" s="29">
        <f t="shared" si="4"/>
        <v>112463003.058</v>
      </c>
      <c r="B96" s="29">
        <v>230067.565</v>
      </c>
      <c r="C96" s="29">
        <v>112232935.493</v>
      </c>
      <c r="D96">
        <f t="shared" si="6"/>
        <v>2015</v>
      </c>
      <c r="E96">
        <f t="shared" si="7"/>
        <v>1</v>
      </c>
      <c r="G96" s="29">
        <v>112445887.763</v>
      </c>
      <c r="H96" s="29">
        <v>112445887.763</v>
      </c>
      <c r="L96" s="29">
        <v>2511.114</v>
      </c>
      <c r="M96" s="29">
        <v>44836.591999999997</v>
      </c>
      <c r="N96">
        <f t="shared" si="8"/>
        <v>112589793.883488</v>
      </c>
      <c r="O96" s="29"/>
      <c r="R96" s="29">
        <v>6765.29</v>
      </c>
      <c r="S96">
        <f t="shared" si="5"/>
        <v>230019.86</v>
      </c>
      <c r="W96" s="29">
        <v>112477847.713</v>
      </c>
      <c r="X96" s="29">
        <f t="shared" si="3"/>
        <v>112707915.278</v>
      </c>
    </row>
    <row r="97" spans="1:24">
      <c r="A97" s="29">
        <f t="shared" si="4"/>
        <v>109088222.34999999</v>
      </c>
      <c r="B97" s="29">
        <v>238258.302</v>
      </c>
      <c r="C97" s="29">
        <v>108849964.04799999</v>
      </c>
      <c r="D97">
        <f t="shared" si="6"/>
        <v>2015</v>
      </c>
      <c r="E97">
        <f t="shared" si="7"/>
        <v>2</v>
      </c>
      <c r="G97" s="29">
        <v>109054466.667</v>
      </c>
      <c r="H97" s="29">
        <v>109054466.667</v>
      </c>
      <c r="L97" s="29">
        <v>2434.5479999999998</v>
      </c>
      <c r="M97" s="29">
        <v>44836.591999999997</v>
      </c>
      <c r="N97">
        <f t="shared" si="8"/>
        <v>109156835.38041598</v>
      </c>
      <c r="O97" s="29"/>
      <c r="R97" s="29">
        <v>7009.1369999999997</v>
      </c>
      <c r="S97">
        <f t="shared" si="5"/>
        <v>238310.658</v>
      </c>
      <c r="W97" s="29">
        <v>108807987.32600001</v>
      </c>
      <c r="X97" s="29">
        <f t="shared" si="3"/>
        <v>109046245.62800001</v>
      </c>
    </row>
    <row r="98" spans="1:24">
      <c r="A98" s="29">
        <f t="shared" si="4"/>
        <v>107430299.669</v>
      </c>
      <c r="B98" s="29">
        <v>246215.62400000001</v>
      </c>
      <c r="C98" s="29">
        <v>107184084.045</v>
      </c>
      <c r="D98">
        <f t="shared" si="6"/>
        <v>2015</v>
      </c>
      <c r="E98">
        <f t="shared" si="7"/>
        <v>3</v>
      </c>
      <c r="G98" s="29">
        <v>107338592.27500001</v>
      </c>
      <c r="H98" s="29">
        <v>107338592.27500001</v>
      </c>
      <c r="L98" s="29">
        <v>2393.223</v>
      </c>
      <c r="M98" s="29">
        <v>44836.591999999997</v>
      </c>
      <c r="N98">
        <f t="shared" si="8"/>
        <v>107303963.21601599</v>
      </c>
      <c r="O98" s="29"/>
      <c r="R98" s="29">
        <v>7241.8230000000003</v>
      </c>
      <c r="S98">
        <f t="shared" si="5"/>
        <v>246221.98200000002</v>
      </c>
      <c r="W98" s="29">
        <v>107146467.016</v>
      </c>
      <c r="X98" s="29">
        <f t="shared" si="3"/>
        <v>107392682.64</v>
      </c>
    </row>
    <row r="99" spans="1:24">
      <c r="A99" s="29">
        <f t="shared" si="4"/>
        <v>96023079.054999992</v>
      </c>
      <c r="B99" s="29">
        <v>231841.117</v>
      </c>
      <c r="C99" s="29">
        <v>95791237.937999994</v>
      </c>
      <c r="D99">
        <f t="shared" si="6"/>
        <v>2015</v>
      </c>
      <c r="E99">
        <f t="shared" si="7"/>
        <v>4</v>
      </c>
      <c r="G99" s="29">
        <v>96049656.978</v>
      </c>
      <c r="H99" s="29">
        <v>96049656.978</v>
      </c>
      <c r="L99" s="29">
        <v>2141.2930000000001</v>
      </c>
      <c r="M99" s="29">
        <v>44860.959000000003</v>
      </c>
      <c r="N99">
        <f t="shared" si="8"/>
        <v>96060457.47998701</v>
      </c>
      <c r="O99" s="29"/>
      <c r="R99" s="29">
        <v>6820.2610000000004</v>
      </c>
      <c r="S99">
        <f t="shared" si="5"/>
        <v>231888.87400000001</v>
      </c>
      <c r="W99" s="29">
        <v>95510851.878999993</v>
      </c>
      <c r="X99" s="29">
        <f t="shared" si="3"/>
        <v>95742692.995999992</v>
      </c>
    </row>
    <row r="100" spans="1:24">
      <c r="A100" s="29">
        <f t="shared" si="4"/>
        <v>95541711.960999995</v>
      </c>
      <c r="B100" s="29">
        <v>218639.31299999999</v>
      </c>
      <c r="C100" s="29">
        <v>95323072.648000002</v>
      </c>
      <c r="D100">
        <f t="shared" si="6"/>
        <v>2015</v>
      </c>
      <c r="E100">
        <f t="shared" si="7"/>
        <v>5</v>
      </c>
      <c r="G100" s="29">
        <v>95588711.770999998</v>
      </c>
      <c r="H100" s="29">
        <v>95588711.770999998</v>
      </c>
      <c r="L100" s="29">
        <v>2130.11</v>
      </c>
      <c r="M100" s="29">
        <v>44860.959000000003</v>
      </c>
      <c r="N100">
        <f t="shared" si="8"/>
        <v>95558777.37549001</v>
      </c>
      <c r="O100" s="29"/>
      <c r="R100" s="29">
        <v>6428.7290000000003</v>
      </c>
      <c r="S100">
        <f t="shared" si="5"/>
        <v>218576.78600000002</v>
      </c>
      <c r="W100" s="29">
        <v>96133228.827999994</v>
      </c>
      <c r="X100" s="29">
        <f t="shared" si="3"/>
        <v>96351868.140999988</v>
      </c>
    </row>
    <row r="101" spans="1:24">
      <c r="A101" s="29">
        <f t="shared" si="4"/>
        <v>121991018.78199999</v>
      </c>
      <c r="B101" s="29">
        <v>286485.89500000002</v>
      </c>
      <c r="C101" s="29">
        <v>121704532.88699999</v>
      </c>
      <c r="D101">
        <f t="shared" si="6"/>
        <v>2015</v>
      </c>
      <c r="E101">
        <f t="shared" si="7"/>
        <v>6</v>
      </c>
      <c r="G101" s="29">
        <v>121987267.428</v>
      </c>
      <c r="H101" s="29">
        <v>121987267.428</v>
      </c>
      <c r="L101" s="29">
        <v>2720.4920000000002</v>
      </c>
      <c r="M101" s="29">
        <v>44860.959000000003</v>
      </c>
      <c r="N101">
        <f t="shared" si="8"/>
        <v>122043880.07182802</v>
      </c>
      <c r="O101" s="29"/>
      <c r="R101" s="29">
        <v>8425.6910000000007</v>
      </c>
      <c r="S101">
        <f t="shared" si="5"/>
        <v>286473.49400000001</v>
      </c>
      <c r="W101" s="29">
        <v>121730638.545</v>
      </c>
      <c r="X101" s="29">
        <f t="shared" si="3"/>
        <v>122017124.44</v>
      </c>
    </row>
    <row r="102" spans="1:24">
      <c r="A102" s="29">
        <f t="shared" si="4"/>
        <v>129815700.035</v>
      </c>
      <c r="B102" s="29">
        <v>307663.92</v>
      </c>
      <c r="C102" s="29">
        <v>129508036.11499999</v>
      </c>
      <c r="D102">
        <f t="shared" si="6"/>
        <v>2015</v>
      </c>
      <c r="E102">
        <f t="shared" si="7"/>
        <v>7</v>
      </c>
      <c r="G102" s="29">
        <v>129833648.30500001</v>
      </c>
      <c r="H102" s="29">
        <v>129833648.30500001</v>
      </c>
      <c r="L102" s="29">
        <v>2894.6120000000001</v>
      </c>
      <c r="M102" s="29">
        <v>44902.946000000004</v>
      </c>
      <c r="N102">
        <f t="shared" si="8"/>
        <v>129976606.32695201</v>
      </c>
      <c r="O102" s="29"/>
      <c r="R102" s="29">
        <v>9050.7990000000009</v>
      </c>
      <c r="S102">
        <f t="shared" si="5"/>
        <v>307727.16600000003</v>
      </c>
      <c r="W102" s="29">
        <v>129853089.088</v>
      </c>
      <c r="X102" s="29">
        <f t="shared" si="3"/>
        <v>130160753.008</v>
      </c>
    </row>
    <row r="103" spans="1:24">
      <c r="A103" s="29">
        <f t="shared" si="4"/>
        <v>132066286.73100001</v>
      </c>
      <c r="B103" s="29">
        <v>340849.70899999997</v>
      </c>
      <c r="C103" s="29">
        <v>131725437.022</v>
      </c>
      <c r="D103">
        <f t="shared" si="6"/>
        <v>2015</v>
      </c>
      <c r="E103">
        <f t="shared" si="7"/>
        <v>8</v>
      </c>
      <c r="G103" s="29">
        <v>132066635.741</v>
      </c>
      <c r="H103" s="29">
        <v>132066635.741</v>
      </c>
      <c r="L103" s="29">
        <v>2946.28</v>
      </c>
      <c r="M103" s="29">
        <v>44902.946000000004</v>
      </c>
      <c r="N103">
        <f t="shared" si="8"/>
        <v>132296651.74088001</v>
      </c>
      <c r="O103" s="29"/>
      <c r="R103" s="29">
        <v>10024.442999999999</v>
      </c>
      <c r="S103">
        <f t="shared" si="5"/>
        <v>340831.06199999998</v>
      </c>
      <c r="W103" s="29">
        <v>131749024.082</v>
      </c>
      <c r="X103" s="29">
        <f t="shared" si="3"/>
        <v>132089873.79100001</v>
      </c>
    </row>
    <row r="104" spans="1:24">
      <c r="A104" s="29">
        <f t="shared" si="4"/>
        <v>130285555.86300001</v>
      </c>
      <c r="B104" s="29">
        <v>353562.24200000003</v>
      </c>
      <c r="C104" s="29">
        <v>129931993.62100001</v>
      </c>
      <c r="D104">
        <f t="shared" si="6"/>
        <v>2015</v>
      </c>
      <c r="E104">
        <f t="shared" si="7"/>
        <v>9</v>
      </c>
      <c r="G104" s="29">
        <v>130293832.51800001</v>
      </c>
      <c r="H104" s="29">
        <v>130293832.51800001</v>
      </c>
      <c r="L104" s="29">
        <v>2905.1750000000002</v>
      </c>
      <c r="M104" s="29">
        <v>44902.946000000004</v>
      </c>
      <c r="N104">
        <f t="shared" si="8"/>
        <v>130450916.14555001</v>
      </c>
      <c r="O104" s="29"/>
      <c r="R104" s="29">
        <v>10398.978999999999</v>
      </c>
      <c r="S104">
        <f t="shared" si="5"/>
        <v>353565.28599999996</v>
      </c>
      <c r="W104" s="29">
        <v>129677067.61499999</v>
      </c>
      <c r="X104" s="29">
        <f t="shared" si="3"/>
        <v>130030629.85699999</v>
      </c>
    </row>
    <row r="105" spans="1:24">
      <c r="A105" s="29">
        <f t="shared" si="4"/>
        <v>101994672.405</v>
      </c>
      <c r="B105" s="29">
        <v>294872.58100000001</v>
      </c>
      <c r="C105" s="29">
        <v>101699799.824</v>
      </c>
      <c r="D105">
        <f t="shared" si="6"/>
        <v>2015</v>
      </c>
      <c r="E105">
        <f t="shared" si="7"/>
        <v>10</v>
      </c>
      <c r="G105" s="29">
        <v>102034055.073</v>
      </c>
      <c r="H105" s="29">
        <v>102034055.073</v>
      </c>
      <c r="L105" s="29">
        <v>2271.3609999999999</v>
      </c>
      <c r="M105" s="29">
        <v>44807.885000000002</v>
      </c>
      <c r="N105">
        <f t="shared" si="8"/>
        <v>101774882.48148499</v>
      </c>
      <c r="O105" s="29"/>
      <c r="R105" s="29">
        <v>8672.1710000000003</v>
      </c>
      <c r="S105">
        <f t="shared" si="5"/>
        <v>294853.81400000001</v>
      </c>
      <c r="W105" s="29">
        <v>101904943.98800001</v>
      </c>
      <c r="X105" s="29">
        <f t="shared" si="3"/>
        <v>102199816.56900001</v>
      </c>
    </row>
    <row r="106" spans="1:24">
      <c r="A106" s="29">
        <f t="shared" si="4"/>
        <v>91631765.377000004</v>
      </c>
      <c r="B106" s="29">
        <v>236247.81899999999</v>
      </c>
      <c r="C106" s="29">
        <v>91395517.557999998</v>
      </c>
      <c r="D106">
        <f t="shared" si="6"/>
        <v>2015</v>
      </c>
      <c r="E106">
        <f t="shared" si="7"/>
        <v>11</v>
      </c>
      <c r="G106" s="29">
        <v>91697141.259000003</v>
      </c>
      <c r="H106" s="29">
        <v>91697141.259000003</v>
      </c>
      <c r="L106" s="29">
        <v>2043.414</v>
      </c>
      <c r="M106" s="29">
        <v>44807.885000000002</v>
      </c>
      <c r="N106">
        <f t="shared" si="8"/>
        <v>91561059.519390002</v>
      </c>
      <c r="O106" s="29"/>
      <c r="R106" s="29">
        <v>6948.1530000000002</v>
      </c>
      <c r="S106">
        <f t="shared" si="5"/>
        <v>236237.20200000002</v>
      </c>
      <c r="W106" s="29">
        <v>91213873.057999998</v>
      </c>
      <c r="X106" s="29">
        <f t="shared" si="3"/>
        <v>91450120.877000004</v>
      </c>
    </row>
    <row r="107" spans="1:24">
      <c r="A107" s="29">
        <f t="shared" si="4"/>
        <v>96623819.289999992</v>
      </c>
      <c r="B107" s="29">
        <v>262436.60100000002</v>
      </c>
      <c r="C107" s="29">
        <v>96361382.688999996</v>
      </c>
      <c r="D107">
        <f t="shared" si="6"/>
        <v>2015</v>
      </c>
      <c r="E107">
        <f t="shared" si="7"/>
        <v>12</v>
      </c>
      <c r="G107" s="29">
        <v>96708304.905000001</v>
      </c>
      <c r="H107" s="29">
        <v>96708304.905000001</v>
      </c>
      <c r="L107" s="29">
        <v>2151.4450000000002</v>
      </c>
      <c r="M107" s="29">
        <v>44807.885000000002</v>
      </c>
      <c r="N107">
        <f t="shared" si="8"/>
        <v>96401700.143825009</v>
      </c>
      <c r="O107" s="29"/>
      <c r="R107" s="29">
        <v>7717.107</v>
      </c>
      <c r="S107">
        <f t="shared" si="5"/>
        <v>262381.63799999998</v>
      </c>
      <c r="W107" s="29">
        <v>96296789.120000005</v>
      </c>
      <c r="X107" s="29">
        <f t="shared" si="3"/>
        <v>96559225.721000001</v>
      </c>
    </row>
    <row r="108" spans="1:24">
      <c r="A108" s="29">
        <f t="shared" si="4"/>
        <v>105332871.60700001</v>
      </c>
      <c r="B108" s="29">
        <v>274840.89199999999</v>
      </c>
      <c r="C108" s="29">
        <v>105058030.715</v>
      </c>
      <c r="D108">
        <f t="shared" si="6"/>
        <v>2016</v>
      </c>
      <c r="E108">
        <f t="shared" si="7"/>
        <v>1</v>
      </c>
      <c r="G108" s="29">
        <v>105336194.61399999</v>
      </c>
      <c r="H108" s="29">
        <v>105336194.61399999</v>
      </c>
      <c r="L108" s="29">
        <v>2349.9270000000001</v>
      </c>
      <c r="M108" s="29">
        <v>44934.464999999997</v>
      </c>
      <c r="N108">
        <f t="shared" si="8"/>
        <v>105592712.53405499</v>
      </c>
      <c r="O108" s="29"/>
      <c r="R108" s="29">
        <v>8086.0940000000001</v>
      </c>
      <c r="S108">
        <f t="shared" si="5"/>
        <v>274927.196</v>
      </c>
      <c r="W108" s="29">
        <v>105630285.206</v>
      </c>
      <c r="X108" s="29">
        <f t="shared" si="3"/>
        <v>105905126.098</v>
      </c>
    </row>
    <row r="109" spans="1:24">
      <c r="A109" s="29">
        <f t="shared" si="4"/>
        <v>103388278.711</v>
      </c>
      <c r="B109" s="29">
        <v>266082.45699999999</v>
      </c>
      <c r="C109" s="29">
        <v>103122196.25399999</v>
      </c>
      <c r="D109">
        <f t="shared" si="6"/>
        <v>2016</v>
      </c>
      <c r="E109">
        <f t="shared" si="7"/>
        <v>2</v>
      </c>
      <c r="G109" s="29">
        <v>103360044.634</v>
      </c>
      <c r="H109" s="29">
        <v>103360044.634</v>
      </c>
      <c r="L109" s="29">
        <v>2305.3789999999999</v>
      </c>
      <c r="M109" s="29">
        <v>44934.464999999997</v>
      </c>
      <c r="N109">
        <f t="shared" si="8"/>
        <v>103590971.98723499</v>
      </c>
      <c r="O109" s="29"/>
      <c r="R109" s="29">
        <v>7828.1729999999998</v>
      </c>
      <c r="S109">
        <f t="shared" si="5"/>
        <v>266157.88199999998</v>
      </c>
      <c r="W109" s="29">
        <v>103312625.163</v>
      </c>
      <c r="X109" s="29">
        <f t="shared" si="3"/>
        <v>103578707.62</v>
      </c>
    </row>
    <row r="110" spans="1:24">
      <c r="A110" s="29">
        <f t="shared" si="4"/>
        <v>93205074.232999995</v>
      </c>
      <c r="B110" s="29">
        <v>248484.32</v>
      </c>
      <c r="C110" s="29">
        <v>92956589.913000003</v>
      </c>
      <c r="D110">
        <f t="shared" si="6"/>
        <v>2016</v>
      </c>
      <c r="E110">
        <f t="shared" si="7"/>
        <v>3</v>
      </c>
      <c r="G110" s="29">
        <v>93227481.334999993</v>
      </c>
      <c r="H110" s="29">
        <v>93227481.334999993</v>
      </c>
      <c r="L110" s="29">
        <v>2076.8029999999999</v>
      </c>
      <c r="M110" s="29">
        <v>44934.464999999997</v>
      </c>
      <c r="N110">
        <f t="shared" si="8"/>
        <v>93320031.715394989</v>
      </c>
      <c r="O110" s="29"/>
      <c r="R110" s="29">
        <v>7308.9160000000002</v>
      </c>
      <c r="S110">
        <f t="shared" si="5"/>
        <v>248503.144</v>
      </c>
      <c r="W110" s="29">
        <v>93593294.643999994</v>
      </c>
      <c r="X110" s="29">
        <f t="shared" si="3"/>
        <v>93841778.963999987</v>
      </c>
    </row>
    <row r="111" spans="1:24">
      <c r="A111" s="29">
        <f t="shared" si="4"/>
        <v>94300481.686000004</v>
      </c>
      <c r="B111" s="29">
        <v>240475.77900000001</v>
      </c>
      <c r="C111" s="29">
        <v>94060005.907000005</v>
      </c>
      <c r="D111">
        <f t="shared" si="6"/>
        <v>2016</v>
      </c>
      <c r="E111">
        <f t="shared" si="7"/>
        <v>4</v>
      </c>
      <c r="G111" s="29">
        <v>94230821.441</v>
      </c>
      <c r="H111" s="29">
        <v>94230821.441</v>
      </c>
      <c r="L111" s="29">
        <v>2097.4740000000002</v>
      </c>
      <c r="M111" s="29">
        <v>44958.082000000002</v>
      </c>
      <c r="N111">
        <f t="shared" si="8"/>
        <v>94298408.084868014</v>
      </c>
      <c r="O111" s="29"/>
      <c r="R111" s="29">
        <v>7072.2190000000001</v>
      </c>
      <c r="S111">
        <f t="shared" si="5"/>
        <v>240455.446</v>
      </c>
      <c r="W111" s="29">
        <v>94030314.634000003</v>
      </c>
      <c r="X111" s="29">
        <f t="shared" si="3"/>
        <v>94270790.413000003</v>
      </c>
    </row>
    <row r="112" spans="1:24">
      <c r="A112" s="29">
        <f t="shared" si="4"/>
        <v>94642482</v>
      </c>
      <c r="B112" s="29">
        <v>244928.163</v>
      </c>
      <c r="C112" s="29">
        <v>94397553.836999997</v>
      </c>
      <c r="D112">
        <f t="shared" si="6"/>
        <v>2016</v>
      </c>
      <c r="E112">
        <f t="shared" si="7"/>
        <v>5</v>
      </c>
      <c r="G112" s="29">
        <v>94586160.162</v>
      </c>
      <c r="H112" s="29">
        <v>94586160.162</v>
      </c>
      <c r="L112" s="29">
        <v>2104.1010000000001</v>
      </c>
      <c r="M112" s="29">
        <v>44958.082000000002</v>
      </c>
      <c r="N112">
        <f t="shared" si="8"/>
        <v>94596345.294282004</v>
      </c>
      <c r="O112" s="29"/>
      <c r="R112" s="29">
        <v>7204.9989999999998</v>
      </c>
      <c r="S112">
        <f t="shared" si="5"/>
        <v>244969.96599999999</v>
      </c>
      <c r="W112" s="29">
        <v>94771921.562000006</v>
      </c>
      <c r="X112" s="29">
        <f t="shared" ref="X112:X175" si="9">W112+B112</f>
        <v>95016849.725000009</v>
      </c>
    </row>
    <row r="113" spans="1:24">
      <c r="A113" s="29">
        <f t="shared" ref="A113:A176" si="10">B113+C113</f>
        <v>120924963.14199999</v>
      </c>
      <c r="B113" s="29">
        <v>322481.46000000002</v>
      </c>
      <c r="C113" s="29">
        <v>120602481.682</v>
      </c>
      <c r="D113">
        <f t="shared" si="6"/>
        <v>2016</v>
      </c>
      <c r="E113">
        <f t="shared" si="7"/>
        <v>6</v>
      </c>
      <c r="G113" s="29">
        <v>120798969.67399999</v>
      </c>
      <c r="H113" s="29">
        <v>120798969.67399999</v>
      </c>
      <c r="L113" s="29">
        <v>2689.7089999999998</v>
      </c>
      <c r="M113" s="29">
        <v>44958.082000000002</v>
      </c>
      <c r="N113">
        <f t="shared" si="8"/>
        <v>120924157.778138</v>
      </c>
      <c r="O113" s="29"/>
      <c r="R113" s="29">
        <v>9481.5869999999995</v>
      </c>
      <c r="S113">
        <f t="shared" ref="S113:S176" si="11">R113*34</f>
        <v>322373.95799999998</v>
      </c>
      <c r="W113" s="29">
        <v>120751875.921</v>
      </c>
      <c r="X113" s="29">
        <f t="shared" si="9"/>
        <v>121074357.381</v>
      </c>
    </row>
    <row r="114" spans="1:24">
      <c r="A114" s="29">
        <f t="shared" si="10"/>
        <v>138053513.17900002</v>
      </c>
      <c r="B114" s="29">
        <v>350774.30499999999</v>
      </c>
      <c r="C114" s="29">
        <v>137702738.87400001</v>
      </c>
      <c r="D114">
        <f t="shared" ref="D114:D177" si="12">IF(E114=1,D113+1,D113)</f>
        <v>2016</v>
      </c>
      <c r="E114">
        <f t="shared" ref="E114:E177" si="13">IF(E113=12,1,E113+1)</f>
        <v>7</v>
      </c>
      <c r="G114" s="29">
        <v>137804035.67799997</v>
      </c>
      <c r="H114" s="29">
        <v>137804035.67799997</v>
      </c>
      <c r="L114" s="29">
        <v>3069.43</v>
      </c>
      <c r="M114" s="29">
        <v>45034.932999999997</v>
      </c>
      <c r="N114">
        <f t="shared" si="8"/>
        <v>138231574.39818999</v>
      </c>
      <c r="O114" s="29"/>
      <c r="R114" s="29">
        <v>10309.433999999999</v>
      </c>
      <c r="S114">
        <f t="shared" si="11"/>
        <v>350520.75599999999</v>
      </c>
      <c r="W114" s="29">
        <v>137520140.99599999</v>
      </c>
      <c r="X114" s="29">
        <f t="shared" si="9"/>
        <v>137870915.301</v>
      </c>
    </row>
    <row r="115" spans="1:24">
      <c r="A115" s="29">
        <f t="shared" si="10"/>
        <v>140606366.229</v>
      </c>
      <c r="B115" s="29">
        <v>376360.47</v>
      </c>
      <c r="C115" s="29">
        <v>140230005.759</v>
      </c>
      <c r="D115">
        <f t="shared" si="12"/>
        <v>2016</v>
      </c>
      <c r="E115">
        <f t="shared" si="13"/>
        <v>8</v>
      </c>
      <c r="G115" s="29">
        <v>140347705.301</v>
      </c>
      <c r="H115" s="29">
        <v>140347705.301</v>
      </c>
      <c r="L115" s="29">
        <v>3128.808</v>
      </c>
      <c r="M115" s="29">
        <v>45034.932999999997</v>
      </c>
      <c r="N115">
        <f t="shared" si="8"/>
        <v>140905658.64986399</v>
      </c>
      <c r="O115" s="29"/>
      <c r="R115" s="29">
        <v>11065.768</v>
      </c>
      <c r="S115">
        <f t="shared" si="11"/>
        <v>376236.11200000002</v>
      </c>
      <c r="W115" s="29">
        <v>140464899.31200001</v>
      </c>
      <c r="X115" s="29">
        <f t="shared" si="9"/>
        <v>140841259.78200001</v>
      </c>
    </row>
    <row r="116" spans="1:24">
      <c r="A116" s="29">
        <f t="shared" si="10"/>
        <v>138119320.07699999</v>
      </c>
      <c r="B116" s="29">
        <v>408783.11599999998</v>
      </c>
      <c r="C116" s="29">
        <v>137710536.961</v>
      </c>
      <c r="D116">
        <f t="shared" si="12"/>
        <v>2016</v>
      </c>
      <c r="E116">
        <f t="shared" si="13"/>
        <v>9</v>
      </c>
      <c r="G116" s="29">
        <v>137882595.05500001</v>
      </c>
      <c r="H116" s="29">
        <v>137882595.05500001</v>
      </c>
      <c r="L116" s="29">
        <v>3071.915</v>
      </c>
      <c r="M116" s="29">
        <v>45034.932999999997</v>
      </c>
      <c r="N116">
        <f t="shared" si="8"/>
        <v>138343486.20669499</v>
      </c>
      <c r="O116" s="29"/>
      <c r="R116" s="29">
        <v>12022.041999999999</v>
      </c>
      <c r="S116">
        <f t="shared" si="11"/>
        <v>408749.42799999996</v>
      </c>
      <c r="W116" s="29">
        <v>138005765.81200001</v>
      </c>
      <c r="X116" s="29">
        <f t="shared" si="9"/>
        <v>138414548.928</v>
      </c>
    </row>
    <row r="117" spans="1:24">
      <c r="A117" s="29">
        <f t="shared" si="10"/>
        <v>105913304.57800001</v>
      </c>
      <c r="B117" s="29">
        <v>330894.01699999999</v>
      </c>
      <c r="C117" s="29">
        <v>105582410.561</v>
      </c>
      <c r="D117">
        <f t="shared" si="12"/>
        <v>2016</v>
      </c>
      <c r="E117">
        <f t="shared" si="13"/>
        <v>10</v>
      </c>
      <c r="G117" s="29">
        <v>105820564.12199999</v>
      </c>
      <c r="H117" s="29">
        <v>105820564.12199999</v>
      </c>
      <c r="L117" s="29">
        <v>2354.4679999999998</v>
      </c>
      <c r="M117" s="29">
        <v>45039.430999999997</v>
      </c>
      <c r="N117">
        <f t="shared" si="8"/>
        <v>106043899.02770798</v>
      </c>
      <c r="O117" s="29"/>
      <c r="R117" s="29">
        <v>9738.6839999999993</v>
      </c>
      <c r="S117">
        <f t="shared" si="11"/>
        <v>331115.25599999999</v>
      </c>
      <c r="W117" s="29">
        <v>106215520.006</v>
      </c>
      <c r="X117" s="29">
        <f t="shared" si="9"/>
        <v>106546414.023</v>
      </c>
    </row>
    <row r="118" spans="1:24">
      <c r="A118" s="29">
        <f t="shared" si="10"/>
        <v>93795954.897</v>
      </c>
      <c r="B118" s="29">
        <v>276406.103</v>
      </c>
      <c r="C118" s="29">
        <v>93519548.794</v>
      </c>
      <c r="D118">
        <f t="shared" si="12"/>
        <v>2016</v>
      </c>
      <c r="E118">
        <f t="shared" si="13"/>
        <v>11</v>
      </c>
      <c r="G118" s="29">
        <v>93739757.633000001</v>
      </c>
      <c r="H118" s="29">
        <v>93739757.633000001</v>
      </c>
      <c r="L118" s="29">
        <v>2086.8609999999999</v>
      </c>
      <c r="M118" s="29">
        <v>45039.430999999997</v>
      </c>
      <c r="N118">
        <f t="shared" si="8"/>
        <v>93991032.016090989</v>
      </c>
      <c r="O118" s="29"/>
      <c r="R118" s="29">
        <v>8131.1239999999998</v>
      </c>
      <c r="S118">
        <f t="shared" si="11"/>
        <v>276458.21600000001</v>
      </c>
      <c r="W118" s="29">
        <v>93440779.420000002</v>
      </c>
      <c r="X118" s="29">
        <f t="shared" si="9"/>
        <v>93717185.523000002</v>
      </c>
    </row>
    <row r="119" spans="1:24">
      <c r="A119" s="29">
        <f t="shared" si="10"/>
        <v>101077281.91600001</v>
      </c>
      <c r="B119" s="29">
        <v>272757.84700000001</v>
      </c>
      <c r="C119" s="29">
        <v>100804524.06900001</v>
      </c>
      <c r="D119">
        <f t="shared" si="12"/>
        <v>2016</v>
      </c>
      <c r="E119">
        <f t="shared" si="13"/>
        <v>12</v>
      </c>
      <c r="G119" s="29">
        <v>100921743.94</v>
      </c>
      <c r="H119" s="29">
        <v>100921743.94</v>
      </c>
      <c r="L119" s="29">
        <v>2240.6390000000001</v>
      </c>
      <c r="M119" s="29">
        <v>45039.430999999997</v>
      </c>
      <c r="N119">
        <f t="shared" si="8"/>
        <v>100917105.636409</v>
      </c>
      <c r="O119" s="29"/>
      <c r="R119" s="29">
        <v>8019.52</v>
      </c>
      <c r="S119">
        <f t="shared" si="11"/>
        <v>272663.67999999999</v>
      </c>
      <c r="W119" s="29">
        <v>100861427.449</v>
      </c>
      <c r="X119" s="29">
        <f t="shared" si="9"/>
        <v>101134185.296</v>
      </c>
    </row>
    <row r="120" spans="1:24">
      <c r="A120" s="29">
        <f t="shared" si="10"/>
        <v>106231697.693</v>
      </c>
      <c r="B120" s="29">
        <v>267218.70899999997</v>
      </c>
      <c r="C120" s="29">
        <v>105964478.984</v>
      </c>
      <c r="D120">
        <f t="shared" si="12"/>
        <v>2017</v>
      </c>
      <c r="E120">
        <f t="shared" si="13"/>
        <v>1</v>
      </c>
      <c r="G120" s="29">
        <v>106200908.366</v>
      </c>
      <c r="H120" s="29">
        <v>106200908.366</v>
      </c>
      <c r="L120" s="29">
        <v>2333.3620000000001</v>
      </c>
      <c r="M120" s="29">
        <v>45435.485999999997</v>
      </c>
      <c r="N120">
        <f t="shared" si="8"/>
        <v>106017436.483932</v>
      </c>
      <c r="O120" s="29"/>
      <c r="R120" s="29">
        <v>7856.3019999999997</v>
      </c>
      <c r="S120">
        <f t="shared" si="11"/>
        <v>267114.26799999998</v>
      </c>
      <c r="W120" s="29">
        <v>106069262.528</v>
      </c>
      <c r="X120" s="29">
        <f t="shared" si="9"/>
        <v>106336481.237</v>
      </c>
    </row>
    <row r="121" spans="1:24">
      <c r="A121" s="29">
        <f t="shared" si="10"/>
        <v>95658766.527999997</v>
      </c>
      <c r="B121" s="29">
        <v>271473.83100000001</v>
      </c>
      <c r="C121" s="29">
        <v>95387292.696999997</v>
      </c>
      <c r="D121">
        <f t="shared" si="12"/>
        <v>2017</v>
      </c>
      <c r="E121">
        <f t="shared" si="13"/>
        <v>2</v>
      </c>
      <c r="G121" s="29">
        <v>95756735.5</v>
      </c>
      <c r="H121" s="29">
        <v>95756735.5</v>
      </c>
      <c r="L121" s="29">
        <v>2101.0129999999999</v>
      </c>
      <c r="M121" s="29">
        <v>45435.485999999997</v>
      </c>
      <c r="N121">
        <f t="shared" si="8"/>
        <v>95460546.747317985</v>
      </c>
      <c r="O121" s="29"/>
      <c r="R121" s="29">
        <v>7989.3689999999997</v>
      </c>
      <c r="S121">
        <f t="shared" si="11"/>
        <v>271638.54599999997</v>
      </c>
      <c r="W121" s="29">
        <v>95286626.089000002</v>
      </c>
      <c r="X121" s="29">
        <f t="shared" si="9"/>
        <v>95558099.920000002</v>
      </c>
    </row>
    <row r="122" spans="1:24">
      <c r="A122" s="29">
        <f t="shared" si="10"/>
        <v>91617625.010000005</v>
      </c>
      <c r="B122" s="29">
        <v>238530.31200000001</v>
      </c>
      <c r="C122" s="29">
        <v>91379094.697999999</v>
      </c>
      <c r="D122">
        <f t="shared" si="12"/>
        <v>2017</v>
      </c>
      <c r="E122">
        <f t="shared" si="13"/>
        <v>3</v>
      </c>
      <c r="G122" s="29">
        <v>91682712.686999992</v>
      </c>
      <c r="H122" s="29">
        <v>91682712.686999992</v>
      </c>
      <c r="L122" s="29">
        <v>2007.6579999999999</v>
      </c>
      <c r="M122" s="29">
        <v>45435.485999999997</v>
      </c>
      <c r="N122">
        <f t="shared" si="8"/>
        <v>91218916.951787993</v>
      </c>
      <c r="O122" s="29"/>
      <c r="R122" s="29">
        <v>7015.759</v>
      </c>
      <c r="S122">
        <f t="shared" si="11"/>
        <v>238535.80600000001</v>
      </c>
      <c r="W122" s="29">
        <v>91611257.738000005</v>
      </c>
      <c r="X122" s="29">
        <f t="shared" si="9"/>
        <v>91849788.050000012</v>
      </c>
    </row>
    <row r="123" spans="1:24">
      <c r="A123" s="29">
        <f t="shared" si="10"/>
        <v>92185748.908999994</v>
      </c>
      <c r="B123" s="29">
        <v>232892.264</v>
      </c>
      <c r="C123" s="29">
        <v>91952856.644999996</v>
      </c>
      <c r="D123">
        <f t="shared" si="12"/>
        <v>2017</v>
      </c>
      <c r="E123">
        <f t="shared" si="13"/>
        <v>4</v>
      </c>
      <c r="G123" s="29">
        <v>92233234.53199999</v>
      </c>
      <c r="H123" s="29">
        <v>92233234.53199999</v>
      </c>
      <c r="L123" s="29">
        <v>2020.07</v>
      </c>
      <c r="M123" s="29">
        <v>45476.347999999998</v>
      </c>
      <c r="N123">
        <f t="shared" si="8"/>
        <v>91865406.304359987</v>
      </c>
      <c r="O123" s="29"/>
      <c r="R123" s="29">
        <v>6850.9009999999998</v>
      </c>
      <c r="S123">
        <f t="shared" si="11"/>
        <v>232930.63399999999</v>
      </c>
      <c r="W123" s="29">
        <v>91954007.398000002</v>
      </c>
      <c r="X123" s="29">
        <f t="shared" si="9"/>
        <v>92186899.662</v>
      </c>
    </row>
    <row r="124" spans="1:24">
      <c r="A124" s="29">
        <f t="shared" si="10"/>
        <v>100805782.348</v>
      </c>
      <c r="B124" s="29">
        <v>264860.55900000001</v>
      </c>
      <c r="C124" s="29">
        <v>100540921.789</v>
      </c>
      <c r="D124">
        <f t="shared" si="12"/>
        <v>2017</v>
      </c>
      <c r="E124">
        <f t="shared" si="13"/>
        <v>5</v>
      </c>
      <c r="G124" s="29">
        <v>100806748.432</v>
      </c>
      <c r="H124" s="29">
        <v>100806748.432</v>
      </c>
      <c r="L124" s="29">
        <v>2211.6610000000001</v>
      </c>
      <c r="M124" s="29">
        <v>45476.347999999998</v>
      </c>
      <c r="N124">
        <f t="shared" si="8"/>
        <v>100578265.294028</v>
      </c>
      <c r="O124" s="29"/>
      <c r="R124" s="29">
        <v>7789.6760000000004</v>
      </c>
      <c r="S124">
        <f t="shared" si="11"/>
        <v>264848.984</v>
      </c>
      <c r="W124" s="29">
        <v>100253176.19400001</v>
      </c>
      <c r="X124" s="29">
        <f t="shared" si="9"/>
        <v>100518036.75300001</v>
      </c>
    </row>
    <row r="125" spans="1:24">
      <c r="A125" s="29">
        <f t="shared" si="10"/>
        <v>118231951.108</v>
      </c>
      <c r="B125" s="29">
        <v>310352.50599999999</v>
      </c>
      <c r="C125" s="29">
        <v>117921598.602</v>
      </c>
      <c r="D125">
        <f t="shared" si="12"/>
        <v>2017</v>
      </c>
      <c r="E125">
        <f t="shared" si="13"/>
        <v>6</v>
      </c>
      <c r="G125" s="29">
        <v>118166490.77800001</v>
      </c>
      <c r="H125" s="29">
        <v>118166490.77800001</v>
      </c>
      <c r="L125" s="29">
        <v>2596.0129999999999</v>
      </c>
      <c r="M125" s="29">
        <v>45476.347999999998</v>
      </c>
      <c r="N125">
        <f t="shared" ref="N125:N188" si="14">M125*L125</f>
        <v>118057190.60052399</v>
      </c>
      <c r="O125" s="29"/>
      <c r="R125" s="29">
        <v>9126.8739999999998</v>
      </c>
      <c r="S125">
        <f t="shared" si="11"/>
        <v>310313.71600000001</v>
      </c>
      <c r="W125" s="29">
        <v>117717475.81999999</v>
      </c>
      <c r="X125" s="29">
        <f t="shared" si="9"/>
        <v>118027828.32599999</v>
      </c>
    </row>
    <row r="126" spans="1:24">
      <c r="A126" s="29">
        <f t="shared" si="10"/>
        <v>132219818.573</v>
      </c>
      <c r="B126" s="29">
        <v>360566.87699999998</v>
      </c>
      <c r="C126" s="29">
        <v>131859251.69599999</v>
      </c>
      <c r="D126">
        <f t="shared" si="12"/>
        <v>2017</v>
      </c>
      <c r="E126">
        <f t="shared" si="13"/>
        <v>7</v>
      </c>
      <c r="G126" s="29">
        <v>132126526.406</v>
      </c>
      <c r="H126" s="29">
        <v>132126526.406</v>
      </c>
      <c r="L126" s="29">
        <v>2907.7570000000001</v>
      </c>
      <c r="M126" s="29">
        <v>45498.466</v>
      </c>
      <c r="N126">
        <f t="shared" si="14"/>
        <v>132298483.000762</v>
      </c>
      <c r="O126" s="29"/>
      <c r="R126" s="29">
        <v>10603.939</v>
      </c>
      <c r="S126">
        <f t="shared" si="11"/>
        <v>360533.92600000004</v>
      </c>
      <c r="W126" s="29">
        <v>131579926.90099999</v>
      </c>
      <c r="X126" s="29">
        <f t="shared" si="9"/>
        <v>131940493.778</v>
      </c>
    </row>
    <row r="127" spans="1:24">
      <c r="A127" s="29">
        <f t="shared" si="10"/>
        <v>124929204.785</v>
      </c>
      <c r="B127" s="29">
        <v>364399.527</v>
      </c>
      <c r="C127" s="29">
        <v>124564805.258</v>
      </c>
      <c r="D127">
        <f t="shared" si="12"/>
        <v>2017</v>
      </c>
      <c r="E127">
        <f t="shared" si="13"/>
        <v>8</v>
      </c>
      <c r="G127" s="29">
        <v>124864294.336</v>
      </c>
      <c r="H127" s="29">
        <v>124864294.336</v>
      </c>
      <c r="L127" s="29">
        <v>2744.5549999999998</v>
      </c>
      <c r="M127" s="29">
        <v>45498.466</v>
      </c>
      <c r="N127">
        <f t="shared" si="14"/>
        <v>124873042.35262999</v>
      </c>
      <c r="O127" s="29"/>
      <c r="R127" s="29">
        <v>10719.538</v>
      </c>
      <c r="S127">
        <f t="shared" si="11"/>
        <v>364464.29200000002</v>
      </c>
      <c r="W127" s="29">
        <v>124762692.044</v>
      </c>
      <c r="X127" s="29">
        <f t="shared" si="9"/>
        <v>125127091.57099999</v>
      </c>
    </row>
    <row r="128" spans="1:24">
      <c r="A128" s="29">
        <f t="shared" si="10"/>
        <v>116594502.74499999</v>
      </c>
      <c r="B128" s="29">
        <v>359085.06400000001</v>
      </c>
      <c r="C128" s="29">
        <v>116235417.68099999</v>
      </c>
      <c r="D128">
        <f t="shared" si="12"/>
        <v>2017</v>
      </c>
      <c r="E128">
        <f t="shared" si="13"/>
        <v>9</v>
      </c>
      <c r="G128" s="29">
        <v>116565100.76800001</v>
      </c>
      <c r="H128" s="29">
        <v>116565100.76800001</v>
      </c>
      <c r="L128" s="29">
        <v>2555.366</v>
      </c>
      <c r="M128" s="29">
        <v>45498.466</v>
      </c>
      <c r="N128">
        <f t="shared" si="14"/>
        <v>116265233.068556</v>
      </c>
      <c r="O128" s="29"/>
      <c r="R128" s="29">
        <v>10564.742</v>
      </c>
      <c r="S128">
        <f t="shared" si="11"/>
        <v>359201.228</v>
      </c>
      <c r="W128" s="29">
        <v>116243450.381</v>
      </c>
      <c r="X128" s="29">
        <f t="shared" si="9"/>
        <v>116602535.44499999</v>
      </c>
    </row>
    <row r="129" spans="1:24">
      <c r="A129" s="29">
        <f t="shared" si="10"/>
        <v>105593527.95199999</v>
      </c>
      <c r="B129" s="29">
        <v>307229.38099999999</v>
      </c>
      <c r="C129" s="29">
        <v>105286298.57099999</v>
      </c>
      <c r="D129">
        <f t="shared" si="12"/>
        <v>2017</v>
      </c>
      <c r="E129">
        <f t="shared" si="13"/>
        <v>10</v>
      </c>
      <c r="G129" s="29">
        <v>105622719.939</v>
      </c>
      <c r="H129" s="29">
        <v>105622719.939</v>
      </c>
      <c r="L129" s="29">
        <v>2317.6849999999999</v>
      </c>
      <c r="M129" s="29">
        <v>45548.7</v>
      </c>
      <c r="N129">
        <f t="shared" si="14"/>
        <v>105567538.7595</v>
      </c>
      <c r="O129" s="29"/>
      <c r="R129" s="29">
        <v>9031.2430000000004</v>
      </c>
      <c r="S129">
        <f t="shared" si="11"/>
        <v>307062.26199999999</v>
      </c>
      <c r="W129" s="29">
        <v>105179588.73999999</v>
      </c>
      <c r="X129" s="29">
        <f t="shared" si="9"/>
        <v>105486818.12099999</v>
      </c>
    </row>
    <row r="130" spans="1:24">
      <c r="A130" s="29">
        <f t="shared" si="10"/>
        <v>89422454.175999999</v>
      </c>
      <c r="B130" s="29">
        <v>290572.67099999997</v>
      </c>
      <c r="C130" s="29">
        <v>89131881.504999995</v>
      </c>
      <c r="D130">
        <f t="shared" si="12"/>
        <v>2017</v>
      </c>
      <c r="E130">
        <f t="shared" si="13"/>
        <v>11</v>
      </c>
      <c r="G130" s="29">
        <v>89472627.670000002</v>
      </c>
      <c r="H130" s="29">
        <v>89472627.670000002</v>
      </c>
      <c r="L130" s="29">
        <v>1955.29</v>
      </c>
      <c r="M130" s="29">
        <v>45548.7</v>
      </c>
      <c r="N130">
        <f t="shared" si="14"/>
        <v>89060917.622999996</v>
      </c>
      <c r="O130" s="29"/>
      <c r="R130" s="29">
        <v>8547.1859999999997</v>
      </c>
      <c r="S130">
        <f t="shared" si="11"/>
        <v>290604.32399999996</v>
      </c>
      <c r="W130" s="29">
        <v>89390741.709999993</v>
      </c>
      <c r="X130" s="29">
        <f t="shared" si="9"/>
        <v>89681314.380999997</v>
      </c>
    </row>
    <row r="131" spans="1:24">
      <c r="A131" s="29">
        <f t="shared" si="10"/>
        <v>97288279.478</v>
      </c>
      <c r="B131" s="29">
        <v>266166.60399999999</v>
      </c>
      <c r="C131" s="29">
        <v>97022112.873999998</v>
      </c>
      <c r="D131">
        <f t="shared" si="12"/>
        <v>2017</v>
      </c>
      <c r="E131">
        <f t="shared" si="13"/>
        <v>12</v>
      </c>
      <c r="G131" s="29">
        <v>97281171.359999999</v>
      </c>
      <c r="H131" s="29">
        <v>97281171.359999999</v>
      </c>
      <c r="L131" s="29">
        <v>2125.8519999999999</v>
      </c>
      <c r="M131" s="29">
        <v>45548.7</v>
      </c>
      <c r="N131">
        <f t="shared" si="14"/>
        <v>96829794.992399991</v>
      </c>
      <c r="O131" s="29"/>
      <c r="R131" s="29">
        <v>7823.8760000000002</v>
      </c>
      <c r="S131">
        <f t="shared" si="11"/>
        <v>266011.78399999999</v>
      </c>
      <c r="W131" s="29">
        <v>97197805.458000004</v>
      </c>
      <c r="X131" s="29">
        <f t="shared" si="9"/>
        <v>97463972.062000006</v>
      </c>
    </row>
    <row r="132" spans="1:24">
      <c r="A132" s="29">
        <f t="shared" si="10"/>
        <v>106923947.418</v>
      </c>
      <c r="B132" s="29">
        <v>273318.12900000002</v>
      </c>
      <c r="C132" s="29">
        <v>106650629.289</v>
      </c>
      <c r="D132">
        <f t="shared" si="12"/>
        <v>2018</v>
      </c>
      <c r="E132">
        <f t="shared" si="13"/>
        <v>1</v>
      </c>
      <c r="G132" s="29">
        <v>106639100.12</v>
      </c>
      <c r="H132" s="29">
        <v>106639100.12</v>
      </c>
      <c r="L132" s="29">
        <v>2338.8670000000002</v>
      </c>
      <c r="M132" s="29">
        <v>45637.256999999998</v>
      </c>
      <c r="N132">
        <f t="shared" si="14"/>
        <v>106739474.367819</v>
      </c>
      <c r="O132" s="29"/>
      <c r="R132" s="29">
        <v>8025.9350000000004</v>
      </c>
      <c r="S132">
        <f t="shared" si="11"/>
        <v>272881.79000000004</v>
      </c>
      <c r="W132" s="29">
        <v>106971723.50399999</v>
      </c>
      <c r="X132" s="29">
        <f t="shared" si="9"/>
        <v>107245041.63299999</v>
      </c>
    </row>
    <row r="133" spans="1:24">
      <c r="A133" s="29">
        <f t="shared" si="10"/>
        <v>100768673.64299999</v>
      </c>
      <c r="B133" s="29">
        <v>272164.82900000003</v>
      </c>
      <c r="C133" s="29">
        <v>100496508.814</v>
      </c>
      <c r="D133">
        <f t="shared" si="12"/>
        <v>2018</v>
      </c>
      <c r="E133">
        <f t="shared" si="13"/>
        <v>2</v>
      </c>
      <c r="G133" s="29">
        <v>100480231.94400001</v>
      </c>
      <c r="H133" s="29">
        <v>100480231.94400001</v>
      </c>
      <c r="L133" s="29">
        <v>2201.6779999999999</v>
      </c>
      <c r="M133" s="29">
        <v>45637.256999999998</v>
      </c>
      <c r="N133">
        <f t="shared" si="14"/>
        <v>100478544.717246</v>
      </c>
      <c r="O133" s="29"/>
      <c r="R133" s="29">
        <v>7991.7579999999998</v>
      </c>
      <c r="S133">
        <f t="shared" si="11"/>
        <v>271719.772</v>
      </c>
      <c r="W133" s="29">
        <v>100574728.15099999</v>
      </c>
      <c r="X133" s="29">
        <f t="shared" si="9"/>
        <v>100846892.97999999</v>
      </c>
    </row>
    <row r="134" spans="1:24">
      <c r="A134" s="29">
        <f t="shared" si="10"/>
        <v>95958413.812000006</v>
      </c>
      <c r="B134" s="29">
        <v>262179.81199999998</v>
      </c>
      <c r="C134" s="29">
        <v>95696234</v>
      </c>
      <c r="D134">
        <f t="shared" si="12"/>
        <v>2018</v>
      </c>
      <c r="E134">
        <f t="shared" si="13"/>
        <v>3</v>
      </c>
      <c r="G134" s="29">
        <v>95599818.734999999</v>
      </c>
      <c r="H134" s="29">
        <v>95599818.734999999</v>
      </c>
      <c r="L134" s="29">
        <v>2090.348</v>
      </c>
      <c r="M134" s="29">
        <v>45637.256999999998</v>
      </c>
      <c r="N134">
        <f t="shared" si="14"/>
        <v>95397748.895435989</v>
      </c>
      <c r="O134" s="29"/>
      <c r="R134" s="29">
        <v>7694.7759999999998</v>
      </c>
      <c r="S134">
        <f t="shared" si="11"/>
        <v>261622.38399999999</v>
      </c>
      <c r="W134" s="29">
        <v>95913298.159999996</v>
      </c>
      <c r="X134" s="29">
        <f t="shared" si="9"/>
        <v>96175477.972000003</v>
      </c>
    </row>
    <row r="135" spans="1:24">
      <c r="A135" s="29">
        <f t="shared" si="10"/>
        <v>95593734.368000001</v>
      </c>
      <c r="B135" s="29">
        <v>250280.08799999999</v>
      </c>
      <c r="C135" s="29">
        <v>95343454.280000001</v>
      </c>
      <c r="D135">
        <f t="shared" si="12"/>
        <v>2018</v>
      </c>
      <c r="E135">
        <f t="shared" si="13"/>
        <v>4</v>
      </c>
      <c r="G135" s="29">
        <v>95193675.63499999</v>
      </c>
      <c r="H135" s="29">
        <v>95193675.63499999</v>
      </c>
      <c r="L135" s="29">
        <v>2082.5970000000002</v>
      </c>
      <c r="M135" s="29">
        <v>45662.425000000003</v>
      </c>
      <c r="N135">
        <f t="shared" si="14"/>
        <v>95096429.317725018</v>
      </c>
      <c r="O135" s="29"/>
      <c r="R135" s="29">
        <v>7344.759</v>
      </c>
      <c r="S135">
        <f t="shared" si="11"/>
        <v>249721.80600000001</v>
      </c>
      <c r="W135" s="29">
        <v>94748475.069000006</v>
      </c>
      <c r="X135" s="29">
        <f t="shared" si="9"/>
        <v>94998755.157000005</v>
      </c>
    </row>
    <row r="136" spans="1:24">
      <c r="A136" s="29">
        <f t="shared" si="10"/>
        <v>98261439.691</v>
      </c>
      <c r="B136" s="29">
        <v>259735.35500000001</v>
      </c>
      <c r="C136" s="29">
        <v>98001704.335999995</v>
      </c>
      <c r="D136">
        <f t="shared" si="12"/>
        <v>2018</v>
      </c>
      <c r="E136">
        <f t="shared" si="13"/>
        <v>5</v>
      </c>
      <c r="G136" s="29">
        <v>97806885.037</v>
      </c>
      <c r="H136" s="29">
        <v>97806885.037</v>
      </c>
      <c r="L136" s="29">
        <v>2140.518</v>
      </c>
      <c r="M136" s="29">
        <v>45662.425000000003</v>
      </c>
      <c r="N136">
        <f t="shared" si="14"/>
        <v>97741242.636150002</v>
      </c>
      <c r="O136" s="29"/>
      <c r="R136" s="29">
        <v>7620.9759999999997</v>
      </c>
      <c r="S136">
        <f t="shared" si="11"/>
        <v>259113.18399999998</v>
      </c>
      <c r="W136" s="29">
        <v>97364367.144999996</v>
      </c>
      <c r="X136" s="29">
        <f t="shared" si="9"/>
        <v>97624102.5</v>
      </c>
    </row>
    <row r="137" spans="1:24">
      <c r="A137" s="29">
        <f t="shared" si="10"/>
        <v>113332050.612</v>
      </c>
      <c r="B137" s="29">
        <v>293558.94699999999</v>
      </c>
      <c r="C137" s="29">
        <v>113038491.66500001</v>
      </c>
      <c r="D137">
        <f t="shared" si="12"/>
        <v>2018</v>
      </c>
      <c r="E137">
        <f t="shared" si="13"/>
        <v>6</v>
      </c>
      <c r="G137" s="29">
        <v>112707411.22700001</v>
      </c>
      <c r="H137" s="29">
        <v>112707411.22700001</v>
      </c>
      <c r="L137" s="29">
        <v>2469.652</v>
      </c>
      <c r="M137" s="29">
        <v>45662.425000000003</v>
      </c>
      <c r="N137">
        <f t="shared" si="14"/>
        <v>112770299.22610001</v>
      </c>
      <c r="O137" s="29"/>
      <c r="R137" s="29">
        <v>8606.8029999999999</v>
      </c>
      <c r="S137">
        <f t="shared" si="11"/>
        <v>292631.30200000003</v>
      </c>
      <c r="W137" s="29">
        <v>112937733.163</v>
      </c>
      <c r="X137" s="29">
        <f t="shared" si="9"/>
        <v>113231292.11</v>
      </c>
    </row>
    <row r="138" spans="1:24">
      <c r="A138" s="29">
        <f t="shared" si="10"/>
        <v>130989885.78</v>
      </c>
      <c r="B138" s="29">
        <v>332483.10100000002</v>
      </c>
      <c r="C138" s="29">
        <v>130657402.67900001</v>
      </c>
      <c r="D138">
        <f t="shared" si="12"/>
        <v>2018</v>
      </c>
      <c r="E138">
        <f t="shared" si="13"/>
        <v>7</v>
      </c>
      <c r="G138" s="29">
        <v>130146762.646</v>
      </c>
      <c r="H138" s="29">
        <v>130146762.646</v>
      </c>
      <c r="L138" s="29">
        <v>2860.279</v>
      </c>
      <c r="M138" s="29">
        <v>45696.654000000002</v>
      </c>
      <c r="N138">
        <f t="shared" si="14"/>
        <v>130705179.80646601</v>
      </c>
      <c r="O138" s="29"/>
      <c r="R138" s="29">
        <v>9740.6010000000006</v>
      </c>
      <c r="S138">
        <f t="shared" si="11"/>
        <v>331180.43400000001</v>
      </c>
      <c r="W138" s="29">
        <v>129832377.765</v>
      </c>
      <c r="X138" s="29">
        <f t="shared" si="9"/>
        <v>130164860.866</v>
      </c>
    </row>
    <row r="139" spans="1:24">
      <c r="A139" s="29">
        <f t="shared" si="10"/>
        <v>131344053.24699999</v>
      </c>
      <c r="B139" s="29">
        <v>336989.26199999999</v>
      </c>
      <c r="C139" s="29">
        <v>131007063.985</v>
      </c>
      <c r="D139">
        <f t="shared" si="12"/>
        <v>2018</v>
      </c>
      <c r="E139">
        <f t="shared" si="13"/>
        <v>8</v>
      </c>
      <c r="G139" s="29">
        <v>130409188.323</v>
      </c>
      <c r="H139" s="29">
        <v>130409188.323</v>
      </c>
      <c r="L139" s="29">
        <v>2868.0990000000002</v>
      </c>
      <c r="M139" s="29">
        <v>45696.654000000002</v>
      </c>
      <c r="N139">
        <f t="shared" si="14"/>
        <v>131062527.64074601</v>
      </c>
      <c r="O139" s="29"/>
      <c r="R139" s="29">
        <v>9866.0229999999992</v>
      </c>
      <c r="S139">
        <f t="shared" si="11"/>
        <v>335444.78199999995</v>
      </c>
      <c r="W139" s="29">
        <v>130309158.09999999</v>
      </c>
      <c r="X139" s="29">
        <f t="shared" si="9"/>
        <v>130646147.36199999</v>
      </c>
    </row>
    <row r="140" spans="1:24">
      <c r="A140" s="29">
        <f t="shared" si="10"/>
        <v>126083924.368</v>
      </c>
      <c r="B140" s="29">
        <v>346405.326</v>
      </c>
      <c r="C140" s="29">
        <v>125737519.042</v>
      </c>
      <c r="D140">
        <f t="shared" si="12"/>
        <v>2018</v>
      </c>
      <c r="E140">
        <f t="shared" si="13"/>
        <v>9</v>
      </c>
      <c r="G140" s="29">
        <v>125139703.884</v>
      </c>
      <c r="H140" s="29">
        <v>125139703.884</v>
      </c>
      <c r="L140" s="29">
        <v>2748.319</v>
      </c>
      <c r="M140" s="29">
        <v>45696.654000000002</v>
      </c>
      <c r="N140">
        <f t="shared" si="14"/>
        <v>125588982.42462601</v>
      </c>
      <c r="O140" s="29"/>
      <c r="R140" s="29">
        <v>10138.204</v>
      </c>
      <c r="S140">
        <f t="shared" si="11"/>
        <v>344698.93599999999</v>
      </c>
      <c r="W140" s="29">
        <v>125376717.04899999</v>
      </c>
      <c r="X140" s="29">
        <f t="shared" si="9"/>
        <v>125723122.375</v>
      </c>
    </row>
    <row r="141" spans="1:24">
      <c r="A141" s="29">
        <f t="shared" si="10"/>
        <v>104029784.234</v>
      </c>
      <c r="B141" s="29">
        <v>299327.85100000002</v>
      </c>
      <c r="C141" s="29">
        <v>103730456.383</v>
      </c>
      <c r="D141">
        <f t="shared" si="12"/>
        <v>2018</v>
      </c>
      <c r="E141">
        <f t="shared" si="13"/>
        <v>10</v>
      </c>
      <c r="G141" s="29">
        <v>103225456.64</v>
      </c>
      <c r="H141" s="29">
        <v>103225456.64</v>
      </c>
      <c r="L141" s="29">
        <v>2260.4319999999998</v>
      </c>
      <c r="M141" s="29">
        <v>45730.909</v>
      </c>
      <c r="N141">
        <f t="shared" si="14"/>
        <v>103371610.09268799</v>
      </c>
      <c r="O141" s="29"/>
      <c r="R141" s="29">
        <v>8757.7469999999994</v>
      </c>
      <c r="S141">
        <f t="shared" si="11"/>
        <v>297763.39799999999</v>
      </c>
      <c r="W141" s="29">
        <v>102840289.625</v>
      </c>
      <c r="X141" s="29">
        <f t="shared" si="9"/>
        <v>103139617.476</v>
      </c>
    </row>
    <row r="142" spans="1:24">
      <c r="A142" s="29">
        <f t="shared" si="10"/>
        <v>91977639.099999994</v>
      </c>
      <c r="B142" s="29">
        <v>262558.68300000002</v>
      </c>
      <c r="C142" s="29">
        <v>91715080.416999996</v>
      </c>
      <c r="D142">
        <f t="shared" si="12"/>
        <v>2018</v>
      </c>
      <c r="E142">
        <f t="shared" si="13"/>
        <v>11</v>
      </c>
      <c r="G142" s="29">
        <v>91159580.531000003</v>
      </c>
      <c r="H142" s="29">
        <v>91159580.531000003</v>
      </c>
      <c r="L142" s="29">
        <v>1992.413</v>
      </c>
      <c r="M142" s="29">
        <v>45730.909</v>
      </c>
      <c r="N142">
        <f t="shared" si="14"/>
        <v>91114857.593417004</v>
      </c>
      <c r="O142" s="29"/>
      <c r="R142" s="29">
        <v>7669.8639999999996</v>
      </c>
      <c r="S142">
        <f t="shared" si="11"/>
        <v>260775.37599999999</v>
      </c>
      <c r="W142" s="29">
        <v>90734608.732999995</v>
      </c>
      <c r="X142" s="29">
        <f t="shared" si="9"/>
        <v>90997167.415999994</v>
      </c>
    </row>
    <row r="143" spans="1:24">
      <c r="A143" s="29">
        <f t="shared" si="10"/>
        <v>98151533.321999997</v>
      </c>
      <c r="B143" s="29">
        <v>254291.41099999999</v>
      </c>
      <c r="C143" s="29">
        <v>97897241.910999998</v>
      </c>
      <c r="D143">
        <f t="shared" si="12"/>
        <v>2018</v>
      </c>
      <c r="E143">
        <f t="shared" si="13"/>
        <v>12</v>
      </c>
      <c r="G143" s="29">
        <v>97116256.767999992</v>
      </c>
      <c r="H143" s="29">
        <v>97116256.767999992</v>
      </c>
      <c r="L143" s="29">
        <v>2120.665</v>
      </c>
      <c r="M143" s="29">
        <v>45730.909</v>
      </c>
      <c r="N143">
        <f t="shared" si="14"/>
        <v>96979938.134484991</v>
      </c>
      <c r="O143" s="29"/>
      <c r="R143" s="29">
        <v>7407.9340000000002</v>
      </c>
      <c r="S143">
        <f t="shared" si="11"/>
        <v>251869.75599999999</v>
      </c>
      <c r="W143" s="29">
        <v>96981818.615999997</v>
      </c>
      <c r="X143" s="29">
        <f t="shared" si="9"/>
        <v>97236110.026999995</v>
      </c>
    </row>
    <row r="144" spans="1:24">
      <c r="A144" s="29">
        <f t="shared" si="10"/>
        <v>105838634.926</v>
      </c>
      <c r="B144" s="29">
        <v>262819.77100000001</v>
      </c>
      <c r="C144" s="29">
        <v>105575815.155</v>
      </c>
      <c r="D144">
        <f t="shared" si="12"/>
        <v>2019</v>
      </c>
      <c r="E144">
        <f t="shared" si="13"/>
        <v>1</v>
      </c>
      <c r="G144" s="29">
        <v>105152469.90900001</v>
      </c>
      <c r="H144" s="29">
        <v>105152469.90900001</v>
      </c>
      <c r="L144" s="29">
        <v>2303.5140000000001</v>
      </c>
      <c r="M144" s="29">
        <v>45829.404000000002</v>
      </c>
      <c r="N144">
        <f t="shared" si="14"/>
        <v>105568673.72565602</v>
      </c>
      <c r="O144" s="29"/>
      <c r="R144" s="29">
        <v>7689.125</v>
      </c>
      <c r="S144">
        <f t="shared" si="11"/>
        <v>261430.25</v>
      </c>
      <c r="W144" s="29">
        <v>105913111.26800001</v>
      </c>
      <c r="X144" s="29">
        <f t="shared" si="9"/>
        <v>106175931.039</v>
      </c>
    </row>
    <row r="145" spans="1:24">
      <c r="A145" s="29">
        <f t="shared" si="10"/>
        <v>100650338.94400001</v>
      </c>
      <c r="B145" s="29">
        <v>264015.28200000001</v>
      </c>
      <c r="C145" s="29">
        <v>100386323.662</v>
      </c>
      <c r="D145">
        <f t="shared" si="12"/>
        <v>2019</v>
      </c>
      <c r="E145">
        <f t="shared" si="13"/>
        <v>2</v>
      </c>
      <c r="G145" s="29">
        <v>100148574.574</v>
      </c>
      <c r="H145" s="29">
        <v>100148574.574</v>
      </c>
      <c r="L145" s="29">
        <v>2192.556</v>
      </c>
      <c r="M145" s="29">
        <v>45829.404000000002</v>
      </c>
      <c r="N145">
        <f t="shared" si="14"/>
        <v>100483534.71662401</v>
      </c>
      <c r="O145" s="29"/>
      <c r="R145" s="29">
        <v>7737.5039999999999</v>
      </c>
      <c r="S145">
        <f t="shared" si="11"/>
        <v>263075.136</v>
      </c>
      <c r="W145" s="29">
        <v>100472277.11499999</v>
      </c>
      <c r="X145" s="29">
        <f t="shared" si="9"/>
        <v>100736292.397</v>
      </c>
    </row>
    <row r="146" spans="1:24">
      <c r="A146" s="29">
        <f t="shared" si="10"/>
        <v>98984384.901000008</v>
      </c>
      <c r="B146" s="29">
        <v>261157.435</v>
      </c>
      <c r="C146" s="29">
        <v>98723227.466000006</v>
      </c>
      <c r="D146">
        <f t="shared" si="12"/>
        <v>2019</v>
      </c>
      <c r="E146">
        <f t="shared" si="13"/>
        <v>3</v>
      </c>
      <c r="G146" s="29">
        <v>98537736.871000007</v>
      </c>
      <c r="H146" s="29">
        <v>98537736.871000007</v>
      </c>
      <c r="L146" s="29">
        <v>2155.0309999999999</v>
      </c>
      <c r="M146" s="29">
        <v>45829.404000000002</v>
      </c>
      <c r="N146">
        <f t="shared" si="14"/>
        <v>98763786.331524</v>
      </c>
      <c r="O146" s="29"/>
      <c r="R146" s="29">
        <v>7660.2910000000002</v>
      </c>
      <c r="S146">
        <f t="shared" si="11"/>
        <v>260449.894</v>
      </c>
      <c r="W146" s="29">
        <v>98554485.618000001</v>
      </c>
      <c r="X146" s="29">
        <f t="shared" si="9"/>
        <v>98815643.053000003</v>
      </c>
    </row>
    <row r="147" spans="1:24">
      <c r="A147" s="29">
        <f t="shared" si="10"/>
        <v>93606069.656000003</v>
      </c>
      <c r="B147" s="29">
        <v>238587.79</v>
      </c>
      <c r="C147" s="29">
        <v>93367481.865999997</v>
      </c>
      <c r="D147">
        <f t="shared" si="12"/>
        <v>2019</v>
      </c>
      <c r="E147">
        <f t="shared" si="13"/>
        <v>4</v>
      </c>
      <c r="G147" s="29">
        <v>93309201.934</v>
      </c>
      <c r="H147" s="29">
        <v>93309201.934</v>
      </c>
      <c r="L147" s="29">
        <v>2038.4680000000001</v>
      </c>
      <c r="M147" s="29">
        <v>45863.55</v>
      </c>
      <c r="N147">
        <f t="shared" si="14"/>
        <v>93491379.041400015</v>
      </c>
      <c r="O147" s="29"/>
      <c r="R147" s="29">
        <v>7006.7020000000002</v>
      </c>
      <c r="S147">
        <f t="shared" si="11"/>
        <v>238227.86800000002</v>
      </c>
      <c r="W147" s="29">
        <v>93355042.505999997</v>
      </c>
      <c r="X147" s="29">
        <f t="shared" si="9"/>
        <v>93593630.296000004</v>
      </c>
    </row>
    <row r="148" spans="1:24">
      <c r="A148" s="29">
        <f t="shared" si="10"/>
        <v>95403196.608999997</v>
      </c>
      <c r="B148" s="29">
        <v>246446.13800000001</v>
      </c>
      <c r="C148" s="29">
        <v>95156750.471000001</v>
      </c>
      <c r="D148">
        <f t="shared" si="12"/>
        <v>2019</v>
      </c>
      <c r="E148">
        <f t="shared" si="13"/>
        <v>5</v>
      </c>
      <c r="G148" s="29">
        <v>95210291.357999995</v>
      </c>
      <c r="H148" s="29">
        <v>95210291.357999995</v>
      </c>
      <c r="L148" s="29">
        <v>2080.3409999999999</v>
      </c>
      <c r="M148" s="29">
        <v>45863.55</v>
      </c>
      <c r="N148">
        <f t="shared" si="14"/>
        <v>95411823.470550001</v>
      </c>
      <c r="O148" s="29"/>
      <c r="R148" s="29">
        <v>7245.165</v>
      </c>
      <c r="S148">
        <f t="shared" si="11"/>
        <v>246335.61</v>
      </c>
      <c r="W148" s="29">
        <v>95372927.800999999</v>
      </c>
      <c r="X148" s="29">
        <f t="shared" si="9"/>
        <v>95619373.938999996</v>
      </c>
    </row>
    <row r="149" spans="1:24">
      <c r="A149" s="29">
        <f t="shared" si="10"/>
        <v>113625462.16</v>
      </c>
      <c r="B149" s="29">
        <v>287527.717</v>
      </c>
      <c r="C149" s="29">
        <v>113337934.443</v>
      </c>
      <c r="D149">
        <f t="shared" si="12"/>
        <v>2019</v>
      </c>
      <c r="E149">
        <f t="shared" si="13"/>
        <v>6</v>
      </c>
      <c r="G149" s="29">
        <v>113458014.70299999</v>
      </c>
      <c r="H149" s="29">
        <v>113458014.70299999</v>
      </c>
      <c r="L149" s="29">
        <v>2484.6080000000002</v>
      </c>
      <c r="M149" s="29">
        <v>45863.55</v>
      </c>
      <c r="N149">
        <f t="shared" si="14"/>
        <v>113952943.23840001</v>
      </c>
      <c r="O149" s="29"/>
      <c r="R149" s="29">
        <v>8456.4410000000007</v>
      </c>
      <c r="S149">
        <f t="shared" si="11"/>
        <v>287518.99400000001</v>
      </c>
      <c r="W149" s="29">
        <v>113760231.022</v>
      </c>
      <c r="X149" s="29">
        <f t="shared" si="9"/>
        <v>114047758.73899999</v>
      </c>
    </row>
    <row r="150" spans="1:24">
      <c r="A150" s="29">
        <f t="shared" si="10"/>
        <v>128581447.65800001</v>
      </c>
      <c r="B150" s="29">
        <v>320917.48</v>
      </c>
      <c r="C150" s="29">
        <v>128260530.178</v>
      </c>
      <c r="D150">
        <f t="shared" si="12"/>
        <v>2019</v>
      </c>
      <c r="E150">
        <f t="shared" si="13"/>
        <v>7</v>
      </c>
      <c r="G150" s="29">
        <v>128500456.76900001</v>
      </c>
      <c r="H150" s="29">
        <v>128500456.76900001</v>
      </c>
      <c r="L150" s="29">
        <v>2820.84</v>
      </c>
      <c r="M150" s="29">
        <v>45891.875</v>
      </c>
      <c r="N150">
        <f t="shared" si="14"/>
        <v>129453636.67500001</v>
      </c>
      <c r="O150" s="29"/>
      <c r="R150" s="29">
        <v>9443.4</v>
      </c>
      <c r="S150">
        <f t="shared" si="11"/>
        <v>321075.59999999998</v>
      </c>
      <c r="W150" s="29">
        <v>128641882.18099999</v>
      </c>
      <c r="X150" s="29">
        <f t="shared" si="9"/>
        <v>128962799.661</v>
      </c>
    </row>
    <row r="151" spans="1:24">
      <c r="A151" s="29">
        <f t="shared" si="10"/>
        <v>129734466.882</v>
      </c>
      <c r="B151" s="29">
        <v>327452.22700000001</v>
      </c>
      <c r="C151" s="29">
        <v>129407014.655</v>
      </c>
      <c r="D151">
        <f t="shared" si="12"/>
        <v>2019</v>
      </c>
      <c r="E151">
        <f t="shared" si="13"/>
        <v>8</v>
      </c>
      <c r="G151" s="29">
        <v>129749517.48800001</v>
      </c>
      <c r="H151" s="29">
        <v>129749517.48800001</v>
      </c>
      <c r="L151" s="29">
        <v>2850.884</v>
      </c>
      <c r="M151" s="29">
        <v>45891.875</v>
      </c>
      <c r="N151">
        <f t="shared" si="14"/>
        <v>130832412.1675</v>
      </c>
      <c r="O151" s="29"/>
      <c r="R151" s="29">
        <v>9639.6270000000004</v>
      </c>
      <c r="S151">
        <f t="shared" si="11"/>
        <v>327747.31800000003</v>
      </c>
      <c r="W151" s="29">
        <v>129940875.561</v>
      </c>
      <c r="X151" s="29">
        <f t="shared" si="9"/>
        <v>130268327.788</v>
      </c>
    </row>
    <row r="152" spans="1:24">
      <c r="A152" s="29">
        <f t="shared" si="10"/>
        <v>124924175.022</v>
      </c>
      <c r="B152" s="29">
        <v>338028.41100000002</v>
      </c>
      <c r="C152" s="29">
        <v>124586146.611</v>
      </c>
      <c r="D152">
        <f t="shared" si="12"/>
        <v>2019</v>
      </c>
      <c r="E152">
        <f t="shared" si="13"/>
        <v>9</v>
      </c>
      <c r="G152" s="29">
        <v>125054986.97399999</v>
      </c>
      <c r="H152" s="29">
        <v>125054986.97399999</v>
      </c>
      <c r="L152" s="29">
        <v>2744.2269999999999</v>
      </c>
      <c r="M152" s="29">
        <v>45891.875</v>
      </c>
      <c r="N152">
        <f t="shared" si="14"/>
        <v>125937722.455625</v>
      </c>
      <c r="O152" s="29"/>
      <c r="R152" s="29">
        <v>9954.6049999999996</v>
      </c>
      <c r="S152">
        <f t="shared" si="11"/>
        <v>338456.57</v>
      </c>
      <c r="W152" s="29">
        <v>125489462.623</v>
      </c>
      <c r="X152" s="29">
        <f t="shared" si="9"/>
        <v>125827491.03399999</v>
      </c>
    </row>
    <row r="153" spans="1:24">
      <c r="A153" s="29">
        <f t="shared" si="10"/>
        <v>102879412.796</v>
      </c>
      <c r="B153" s="29">
        <v>290939.84899999999</v>
      </c>
      <c r="C153" s="29">
        <v>102588472.947</v>
      </c>
      <c r="D153">
        <f t="shared" si="12"/>
        <v>2019</v>
      </c>
      <c r="E153">
        <f t="shared" si="13"/>
        <v>10</v>
      </c>
      <c r="G153" s="29">
        <v>103127159.993</v>
      </c>
      <c r="H153" s="29">
        <v>103127159.993</v>
      </c>
      <c r="L153" s="29">
        <v>2256.6529999999998</v>
      </c>
      <c r="M153" s="29">
        <v>45912.828999999998</v>
      </c>
      <c r="N153">
        <f t="shared" si="14"/>
        <v>103609323.30133699</v>
      </c>
      <c r="O153" s="29"/>
      <c r="R153" s="29">
        <v>8576.4279999999999</v>
      </c>
      <c r="S153">
        <f t="shared" si="11"/>
        <v>291598.55200000003</v>
      </c>
      <c r="W153" s="29">
        <v>102927996.531</v>
      </c>
      <c r="X153" s="29">
        <f t="shared" si="9"/>
        <v>103218936.38000001</v>
      </c>
    </row>
    <row r="154" spans="1:24">
      <c r="A154" s="29">
        <f t="shared" si="10"/>
        <v>91685927.907000005</v>
      </c>
      <c r="B154" s="29">
        <v>255997.318</v>
      </c>
      <c r="C154" s="29">
        <v>91429930.589000002</v>
      </c>
      <c r="D154">
        <f t="shared" si="12"/>
        <v>2019</v>
      </c>
      <c r="E154">
        <f t="shared" si="13"/>
        <v>11</v>
      </c>
      <c r="G154" s="29">
        <v>92019255.03899999</v>
      </c>
      <c r="H154" s="29">
        <v>92019255.03899999</v>
      </c>
      <c r="L154" s="29">
        <v>2010.3579999999999</v>
      </c>
      <c r="M154" s="29">
        <v>45912.828999999998</v>
      </c>
      <c r="N154">
        <f t="shared" si="14"/>
        <v>92301223.082782</v>
      </c>
      <c r="O154" s="29"/>
      <c r="R154" s="29">
        <v>7553.277</v>
      </c>
      <c r="S154">
        <f t="shared" si="11"/>
        <v>256811.41800000001</v>
      </c>
      <c r="W154" s="29">
        <v>91621054.077000007</v>
      </c>
      <c r="X154" s="29">
        <f t="shared" si="9"/>
        <v>91877051.395000011</v>
      </c>
    </row>
    <row r="155" spans="1:24">
      <c r="A155" s="29">
        <f t="shared" si="10"/>
        <v>95353310.179999992</v>
      </c>
      <c r="B155" s="29">
        <v>242217.11600000001</v>
      </c>
      <c r="C155" s="29">
        <v>95111093.063999996</v>
      </c>
      <c r="D155">
        <f t="shared" si="12"/>
        <v>2019</v>
      </c>
      <c r="E155">
        <f t="shared" si="13"/>
        <v>12</v>
      </c>
      <c r="G155" s="29">
        <v>95782014.111000001</v>
      </c>
      <c r="H155" s="29">
        <v>95782014.111000001</v>
      </c>
      <c r="L155" s="29">
        <v>2089.011</v>
      </c>
      <c r="M155" s="29">
        <v>45912.828999999998</v>
      </c>
      <c r="N155">
        <f t="shared" si="14"/>
        <v>95912404.822118998</v>
      </c>
      <c r="O155" s="29"/>
      <c r="R155" s="29">
        <v>7152.1379999999999</v>
      </c>
      <c r="S155">
        <f t="shared" si="11"/>
        <v>243172.69200000001</v>
      </c>
      <c r="W155" s="29">
        <v>96021502.716000006</v>
      </c>
      <c r="X155" s="29">
        <f t="shared" si="9"/>
        <v>96263719.832000002</v>
      </c>
    </row>
    <row r="156" spans="1:24">
      <c r="A156" s="29">
        <f t="shared" si="10"/>
        <v>104674114.391</v>
      </c>
      <c r="B156" s="29">
        <v>254496.83900000001</v>
      </c>
      <c r="C156" s="31">
        <v>104419617.552</v>
      </c>
      <c r="D156">
        <f t="shared" si="12"/>
        <v>2020</v>
      </c>
      <c r="E156">
        <f t="shared" si="13"/>
        <v>1</v>
      </c>
      <c r="G156" s="29">
        <v>104917284.287</v>
      </c>
      <c r="H156" s="29">
        <v>104917284.287</v>
      </c>
      <c r="L156" s="29">
        <v>2293.8820000000001</v>
      </c>
      <c r="M156" s="29">
        <v>45999.707000000002</v>
      </c>
      <c r="N156">
        <f t="shared" si="14"/>
        <v>105517899.89257401</v>
      </c>
      <c r="O156" s="29"/>
      <c r="R156" s="29">
        <v>7506.5060000000003</v>
      </c>
      <c r="S156">
        <f t="shared" si="11"/>
        <v>255221.204</v>
      </c>
      <c r="W156" s="29">
        <v>105719562.54700001</v>
      </c>
      <c r="X156" s="29">
        <f t="shared" si="9"/>
        <v>105974059.38600001</v>
      </c>
    </row>
    <row r="157" spans="1:24">
      <c r="A157" s="29">
        <f t="shared" si="10"/>
        <v>99660810.063000008</v>
      </c>
      <c r="B157" s="29">
        <v>256298.538</v>
      </c>
      <c r="C157" s="31">
        <v>99404511.525000006</v>
      </c>
      <c r="D157">
        <f t="shared" si="12"/>
        <v>2020</v>
      </c>
      <c r="E157">
        <f t="shared" si="13"/>
        <v>2</v>
      </c>
      <c r="G157" s="29">
        <v>99934709.034999996</v>
      </c>
      <c r="H157" s="29">
        <v>99934709.034999996</v>
      </c>
      <c r="L157" s="29">
        <v>2183.7820000000002</v>
      </c>
      <c r="M157" s="29">
        <v>45999.707000000002</v>
      </c>
      <c r="N157">
        <f t="shared" si="14"/>
        <v>100453332.15187401</v>
      </c>
      <c r="O157" s="29"/>
      <c r="R157" s="29">
        <v>7562.15</v>
      </c>
      <c r="S157">
        <f t="shared" si="11"/>
        <v>257113.09999999998</v>
      </c>
      <c r="W157" s="29">
        <v>100301339.56200001</v>
      </c>
      <c r="X157" s="29">
        <f t="shared" si="9"/>
        <v>100557638.10000001</v>
      </c>
    </row>
    <row r="158" spans="1:24">
      <c r="A158" s="29">
        <f t="shared" si="10"/>
        <v>101073885.83299999</v>
      </c>
      <c r="B158" s="29">
        <v>260435.035</v>
      </c>
      <c r="C158" s="31">
        <v>100813450.79799999</v>
      </c>
      <c r="D158">
        <f t="shared" si="12"/>
        <v>2020</v>
      </c>
      <c r="E158">
        <f t="shared" si="13"/>
        <v>3</v>
      </c>
      <c r="G158" s="29">
        <v>101326926.617</v>
      </c>
      <c r="H158" s="29">
        <v>101326926.617</v>
      </c>
      <c r="L158" s="29">
        <v>2213.723</v>
      </c>
      <c r="M158" s="29">
        <v>45999.707000000002</v>
      </c>
      <c r="N158">
        <f t="shared" si="14"/>
        <v>101830609.379161</v>
      </c>
      <c r="O158" s="29"/>
      <c r="R158" s="29">
        <v>7686.13</v>
      </c>
      <c r="S158">
        <f t="shared" si="11"/>
        <v>261328.42</v>
      </c>
      <c r="W158" s="29">
        <v>100910309.664</v>
      </c>
      <c r="X158" s="29">
        <f t="shared" si="9"/>
        <v>101170744.699</v>
      </c>
    </row>
    <row r="159" spans="1:24">
      <c r="A159" s="29">
        <f t="shared" si="10"/>
        <v>92862026.123999998</v>
      </c>
      <c r="B159" s="29">
        <v>231977.83600000001</v>
      </c>
      <c r="C159" s="31">
        <v>92630048.288000003</v>
      </c>
      <c r="D159">
        <f t="shared" si="12"/>
        <v>2020</v>
      </c>
      <c r="E159">
        <f t="shared" si="13"/>
        <v>4</v>
      </c>
      <c r="G159" s="29">
        <v>93157144.910000011</v>
      </c>
      <c r="H159" s="29">
        <v>93157144.910000011</v>
      </c>
      <c r="L159" s="29">
        <v>2031.2840000000001</v>
      </c>
      <c r="M159" s="29">
        <v>46026.565000000002</v>
      </c>
      <c r="N159">
        <f t="shared" si="14"/>
        <v>93493025.059460014</v>
      </c>
      <c r="O159" s="29"/>
      <c r="R159" s="29">
        <v>6849.9560000000001</v>
      </c>
      <c r="S159">
        <f t="shared" si="11"/>
        <v>232898.50400000002</v>
      </c>
      <c r="W159" s="29">
        <v>93236667.552000001</v>
      </c>
      <c r="X159" s="29">
        <f t="shared" si="9"/>
        <v>93468645.387999997</v>
      </c>
    </row>
    <row r="160" spans="1:24">
      <c r="A160" s="29">
        <f t="shared" si="10"/>
        <v>94780657.248999998</v>
      </c>
      <c r="B160" s="29">
        <v>240381.916</v>
      </c>
      <c r="C160" s="31">
        <v>94540275.333000004</v>
      </c>
      <c r="D160">
        <f t="shared" si="12"/>
        <v>2020</v>
      </c>
      <c r="E160">
        <f t="shared" si="13"/>
        <v>5</v>
      </c>
      <c r="G160" s="29">
        <v>95097365.680000007</v>
      </c>
      <c r="H160" s="29">
        <v>95097365.680000007</v>
      </c>
      <c r="L160" s="29">
        <v>2074.078</v>
      </c>
      <c r="M160" s="29">
        <v>46026.565000000002</v>
      </c>
      <c r="N160">
        <f t="shared" si="14"/>
        <v>95462685.882070005</v>
      </c>
      <c r="O160" s="29"/>
      <c r="R160" s="29">
        <v>7098.4849999999997</v>
      </c>
      <c r="S160">
        <f t="shared" si="11"/>
        <v>241348.49</v>
      </c>
      <c r="W160" s="29">
        <v>95294790.756999999</v>
      </c>
      <c r="X160" s="29">
        <f t="shared" si="9"/>
        <v>95535172.672999993</v>
      </c>
    </row>
    <row r="161" spans="1:24">
      <c r="A161" s="29">
        <f t="shared" si="10"/>
        <v>112952547.289</v>
      </c>
      <c r="B161" s="29">
        <v>281640.23599999998</v>
      </c>
      <c r="C161" s="31">
        <v>112670907.053</v>
      </c>
      <c r="D161">
        <f t="shared" si="12"/>
        <v>2020</v>
      </c>
      <c r="E161">
        <f t="shared" si="13"/>
        <v>6</v>
      </c>
      <c r="G161" s="29">
        <v>113265981.14199999</v>
      </c>
      <c r="H161" s="29">
        <v>113265981.14199999</v>
      </c>
      <c r="L161" s="29">
        <v>2476.2159999999999</v>
      </c>
      <c r="M161" s="29">
        <v>46026.565000000002</v>
      </c>
      <c r="N161">
        <f t="shared" si="14"/>
        <v>113971716.67804</v>
      </c>
      <c r="O161" s="29"/>
      <c r="R161" s="29">
        <v>8312.49</v>
      </c>
      <c r="S161">
        <f t="shared" si="11"/>
        <v>282624.65999999997</v>
      </c>
      <c r="W161" s="29">
        <v>113608668.00399999</v>
      </c>
      <c r="X161" s="29">
        <f t="shared" si="9"/>
        <v>113890308.23999999</v>
      </c>
    </row>
    <row r="162" spans="1:24">
      <c r="A162" s="29">
        <f t="shared" si="10"/>
        <v>127759013.12</v>
      </c>
      <c r="B162" s="29">
        <v>314957.26</v>
      </c>
      <c r="C162" s="31">
        <v>127444055.86</v>
      </c>
      <c r="D162">
        <f t="shared" si="12"/>
        <v>2020</v>
      </c>
      <c r="E162">
        <f t="shared" si="13"/>
        <v>7</v>
      </c>
      <c r="G162" s="29">
        <v>128131409.609</v>
      </c>
      <c r="H162" s="29">
        <v>128131409.609</v>
      </c>
      <c r="L162" s="29">
        <v>2808.5010000000002</v>
      </c>
      <c r="M162" s="29">
        <v>46034.921999999999</v>
      </c>
      <c r="N162">
        <f t="shared" si="14"/>
        <v>129289124.47192201</v>
      </c>
      <c r="O162" s="29"/>
      <c r="R162" s="29">
        <v>9295.2710000000006</v>
      </c>
      <c r="S162">
        <f t="shared" si="11"/>
        <v>316039.21400000004</v>
      </c>
      <c r="W162" s="29">
        <v>128310264.01100001</v>
      </c>
      <c r="X162" s="29">
        <f t="shared" si="9"/>
        <v>128625221.27100001</v>
      </c>
    </row>
    <row r="163" spans="1:24">
      <c r="A163" s="29">
        <f t="shared" si="10"/>
        <v>128989985.46900001</v>
      </c>
      <c r="B163" s="29">
        <v>321804.098</v>
      </c>
      <c r="C163" s="31">
        <v>128668181.37100001</v>
      </c>
      <c r="D163">
        <f t="shared" si="12"/>
        <v>2020</v>
      </c>
      <c r="E163">
        <f t="shared" si="13"/>
        <v>8</v>
      </c>
      <c r="G163" s="29">
        <v>129369356.68099999</v>
      </c>
      <c r="H163" s="29">
        <v>129369356.68099999</v>
      </c>
      <c r="L163" s="29">
        <v>2838.3319999999999</v>
      </c>
      <c r="M163" s="29">
        <v>46034.921999999999</v>
      </c>
      <c r="N163">
        <f t="shared" si="14"/>
        <v>130662392.23010398</v>
      </c>
      <c r="O163" s="29"/>
      <c r="R163" s="29">
        <v>9495.3439999999991</v>
      </c>
      <c r="S163">
        <f t="shared" si="11"/>
        <v>322841.696</v>
      </c>
      <c r="W163" s="29">
        <v>129598953.943</v>
      </c>
      <c r="X163" s="29">
        <f t="shared" si="9"/>
        <v>129920758.04100001</v>
      </c>
    </row>
    <row r="164" spans="1:24">
      <c r="A164" s="29">
        <f t="shared" si="10"/>
        <v>124327047.969</v>
      </c>
      <c r="B164" s="29">
        <v>332782.37300000002</v>
      </c>
      <c r="C164" s="31">
        <v>123994265.596</v>
      </c>
      <c r="D164">
        <f t="shared" si="12"/>
        <v>2020</v>
      </c>
      <c r="E164">
        <f t="shared" si="13"/>
        <v>9</v>
      </c>
      <c r="G164" s="29">
        <v>124740987.41700001</v>
      </c>
      <c r="H164" s="29">
        <v>124740987.41700001</v>
      </c>
      <c r="L164" s="29">
        <v>2733.201</v>
      </c>
      <c r="M164" s="29">
        <v>46034.921999999999</v>
      </c>
      <c r="N164">
        <f t="shared" si="14"/>
        <v>125822694.845322</v>
      </c>
      <c r="O164" s="29"/>
      <c r="R164" s="29">
        <v>9817.39</v>
      </c>
      <c r="S164">
        <f t="shared" si="11"/>
        <v>333791.26</v>
      </c>
      <c r="W164" s="29">
        <v>125209303.007</v>
      </c>
      <c r="X164" s="29">
        <f t="shared" si="9"/>
        <v>125542085.38</v>
      </c>
    </row>
    <row r="165" spans="1:24">
      <c r="A165" s="29">
        <f t="shared" si="10"/>
        <v>102416293.36</v>
      </c>
      <c r="B165" s="29">
        <v>285983.45899999997</v>
      </c>
      <c r="C165" s="31">
        <v>102130309.90099999</v>
      </c>
      <c r="D165">
        <f t="shared" si="12"/>
        <v>2020</v>
      </c>
      <c r="E165">
        <f t="shared" si="13"/>
        <v>10</v>
      </c>
      <c r="G165" s="29">
        <v>102929624.852</v>
      </c>
      <c r="H165" s="29">
        <v>102929624.852</v>
      </c>
      <c r="L165" s="29">
        <v>2248.6509999999998</v>
      </c>
      <c r="M165" s="29">
        <v>46038.470999999998</v>
      </c>
      <c r="N165">
        <f t="shared" si="14"/>
        <v>103524453.85262099</v>
      </c>
      <c r="O165" s="29"/>
      <c r="R165" s="29">
        <v>8446.6319999999996</v>
      </c>
      <c r="S165">
        <f t="shared" si="11"/>
        <v>287185.48800000001</v>
      </c>
      <c r="W165" s="29">
        <v>102749813.12800001</v>
      </c>
      <c r="X165" s="29">
        <f t="shared" si="9"/>
        <v>103035796.58700001</v>
      </c>
    </row>
    <row r="166" spans="1:24">
      <c r="A166" s="29">
        <f t="shared" si="10"/>
        <v>91281860.313999996</v>
      </c>
      <c r="B166" s="29">
        <v>251169.07199999999</v>
      </c>
      <c r="C166" s="31">
        <v>91030691.241999999</v>
      </c>
      <c r="D166">
        <f t="shared" si="12"/>
        <v>2020</v>
      </c>
      <c r="E166">
        <f t="shared" si="13"/>
        <v>11</v>
      </c>
      <c r="G166" s="29">
        <v>91813141.616999999</v>
      </c>
      <c r="H166" s="29">
        <v>91813141.616999999</v>
      </c>
      <c r="L166" s="29">
        <v>2002.2860000000001</v>
      </c>
      <c r="M166" s="29">
        <v>46038.470999999998</v>
      </c>
      <c r="N166">
        <f t="shared" si="14"/>
        <v>92182185.944705993</v>
      </c>
      <c r="O166" s="29"/>
      <c r="R166" s="29">
        <v>7422.6850000000004</v>
      </c>
      <c r="S166">
        <f t="shared" si="11"/>
        <v>252371.29</v>
      </c>
      <c r="W166" s="29">
        <v>91431246.297999993</v>
      </c>
      <c r="X166" s="29">
        <f t="shared" si="9"/>
        <v>91682415.36999999</v>
      </c>
    </row>
    <row r="167" spans="1:24">
      <c r="A167" s="29">
        <f t="shared" si="10"/>
        <v>94917623.588</v>
      </c>
      <c r="B167" s="29">
        <v>237347.111</v>
      </c>
      <c r="C167" s="31">
        <v>94680276.476999998</v>
      </c>
      <c r="D167">
        <f t="shared" si="12"/>
        <v>2020</v>
      </c>
      <c r="E167">
        <f t="shared" si="13"/>
        <v>12</v>
      </c>
      <c r="G167" s="29">
        <v>95476155.611000001</v>
      </c>
      <c r="H167" s="29">
        <v>95476155.611000001</v>
      </c>
      <c r="L167" s="29">
        <v>2078.6030000000001</v>
      </c>
      <c r="M167" s="29">
        <v>46038.470999999998</v>
      </c>
      <c r="N167">
        <f t="shared" si="14"/>
        <v>95695703.936012998</v>
      </c>
      <c r="O167" s="29"/>
      <c r="R167" s="29">
        <v>7015.3879999999999</v>
      </c>
      <c r="S167">
        <f t="shared" si="11"/>
        <v>238523.19200000001</v>
      </c>
      <c r="W167" s="29">
        <v>95731017.060000002</v>
      </c>
      <c r="X167" s="29">
        <f t="shared" si="9"/>
        <v>95968364.171000004</v>
      </c>
    </row>
    <row r="168" spans="1:24">
      <c r="A168" s="29">
        <f t="shared" si="10"/>
        <v>104276059.516</v>
      </c>
      <c r="B168" s="29">
        <v>249775.677</v>
      </c>
      <c r="C168" s="29">
        <v>104026283.839</v>
      </c>
      <c r="D168">
        <f t="shared" si="12"/>
        <v>2021</v>
      </c>
      <c r="E168">
        <f t="shared" si="13"/>
        <v>1</v>
      </c>
      <c r="G168" s="29">
        <v>104419979.38100001</v>
      </c>
      <c r="H168" s="29">
        <v>104694530.999</v>
      </c>
      <c r="L168" s="29">
        <v>2283.4450000000002</v>
      </c>
      <c r="M168" s="29">
        <v>46116.877999999997</v>
      </c>
      <c r="N168">
        <f t="shared" si="14"/>
        <v>105305354.48471001</v>
      </c>
      <c r="O168" s="29"/>
      <c r="R168" s="29">
        <v>7358.7669999999998</v>
      </c>
      <c r="S168">
        <f t="shared" si="11"/>
        <v>250198.07799999998</v>
      </c>
      <c r="W168" s="29">
        <v>105427470.405</v>
      </c>
      <c r="X168" s="29">
        <f t="shared" si="9"/>
        <v>105677246.082</v>
      </c>
    </row>
    <row r="169" spans="1:24">
      <c r="A169" s="29">
        <f t="shared" si="10"/>
        <v>99313830.382000014</v>
      </c>
      <c r="B169" s="29">
        <v>251831.886</v>
      </c>
      <c r="C169" s="29">
        <v>99061998.496000007</v>
      </c>
      <c r="D169">
        <f t="shared" si="12"/>
        <v>2021</v>
      </c>
      <c r="E169">
        <f t="shared" si="13"/>
        <v>2</v>
      </c>
      <c r="G169" s="29">
        <v>99394651.842000008</v>
      </c>
      <c r="H169" s="29">
        <v>99645322.85800001</v>
      </c>
      <c r="L169" s="29">
        <v>2172.3310000000001</v>
      </c>
      <c r="M169" s="29">
        <v>46116.877999999997</v>
      </c>
      <c r="N169">
        <f t="shared" si="14"/>
        <v>100181123.702618</v>
      </c>
      <c r="O169" s="29"/>
      <c r="R169" s="29">
        <v>7415.3860000000004</v>
      </c>
      <c r="S169">
        <f t="shared" si="11"/>
        <v>252123.12400000001</v>
      </c>
      <c r="W169" s="29">
        <v>99962703.849999994</v>
      </c>
      <c r="X169" s="29">
        <f t="shared" si="9"/>
        <v>100214535.736</v>
      </c>
    </row>
    <row r="170" spans="1:24">
      <c r="A170" s="29">
        <f t="shared" si="10"/>
        <v>97843263.744000003</v>
      </c>
      <c r="B170" s="29">
        <v>249829.72</v>
      </c>
      <c r="C170" s="29">
        <v>97593434.024000004</v>
      </c>
      <c r="D170">
        <f t="shared" si="12"/>
        <v>2021</v>
      </c>
      <c r="E170">
        <f t="shared" si="13"/>
        <v>3</v>
      </c>
      <c r="G170" s="29">
        <v>97814055.588</v>
      </c>
      <c r="H170" s="29">
        <v>98074662.166000009</v>
      </c>
      <c r="L170" s="29">
        <v>2135.422</v>
      </c>
      <c r="M170" s="29">
        <v>46116.877999999997</v>
      </c>
      <c r="N170">
        <f t="shared" si="14"/>
        <v>98478995.852515996</v>
      </c>
      <c r="O170" s="29"/>
      <c r="R170" s="29">
        <v>7351.7479999999996</v>
      </c>
      <c r="S170">
        <f t="shared" si="11"/>
        <v>249959.43199999997</v>
      </c>
      <c r="W170" s="29">
        <v>98088064.739999995</v>
      </c>
      <c r="X170" s="29">
        <f t="shared" si="9"/>
        <v>98337894.459999993</v>
      </c>
    </row>
    <row r="171" spans="1:24">
      <c r="A171" s="29">
        <f t="shared" si="10"/>
        <v>92579674.974000007</v>
      </c>
      <c r="B171" s="29">
        <v>228023.761</v>
      </c>
      <c r="C171" s="29">
        <v>92351651.213</v>
      </c>
      <c r="D171">
        <f t="shared" si="12"/>
        <v>2021</v>
      </c>
      <c r="E171">
        <f t="shared" si="13"/>
        <v>4</v>
      </c>
      <c r="G171" s="29">
        <v>92625206.538000003</v>
      </c>
      <c r="H171" s="29">
        <v>92889368.654999986</v>
      </c>
      <c r="L171" s="29">
        <v>2019.9849999999999</v>
      </c>
      <c r="M171" s="29">
        <v>46128.07</v>
      </c>
      <c r="N171">
        <f t="shared" si="14"/>
        <v>93178009.478949994</v>
      </c>
      <c r="O171" s="29"/>
      <c r="R171" s="29">
        <v>6715.6440000000002</v>
      </c>
      <c r="S171">
        <f t="shared" si="11"/>
        <v>228331.89600000001</v>
      </c>
      <c r="W171" s="29">
        <v>92930652.269999996</v>
      </c>
      <c r="X171" s="29">
        <f t="shared" si="9"/>
        <v>93158676.031000003</v>
      </c>
    </row>
    <row r="172" spans="1:24">
      <c r="A172" s="29">
        <f t="shared" si="10"/>
        <v>94554624.045999989</v>
      </c>
      <c r="B172" s="29">
        <v>236742.88699999999</v>
      </c>
      <c r="C172" s="29">
        <v>94317881.158999994</v>
      </c>
      <c r="D172">
        <f t="shared" si="12"/>
        <v>2021</v>
      </c>
      <c r="E172">
        <f t="shared" si="13"/>
        <v>5</v>
      </c>
      <c r="G172" s="29">
        <v>94529985.466000006</v>
      </c>
      <c r="H172" s="29">
        <v>94788054.566</v>
      </c>
      <c r="L172" s="29">
        <v>2061.913</v>
      </c>
      <c r="M172" s="29">
        <v>46128.07</v>
      </c>
      <c r="N172">
        <f t="shared" si="14"/>
        <v>95112067.197909996</v>
      </c>
      <c r="O172" s="29"/>
      <c r="R172" s="29">
        <v>6968.4809999999998</v>
      </c>
      <c r="S172">
        <f t="shared" si="11"/>
        <v>236928.35399999999</v>
      </c>
      <c r="W172" s="29">
        <v>94960952.486000001</v>
      </c>
      <c r="X172" s="29">
        <f t="shared" si="9"/>
        <v>95197695.372999996</v>
      </c>
    </row>
    <row r="173" spans="1:24">
      <c r="A173" s="29">
        <f t="shared" si="10"/>
        <v>112674044.707</v>
      </c>
      <c r="B173" s="29">
        <v>278082.44799999997</v>
      </c>
      <c r="C173" s="29">
        <v>112395962.259</v>
      </c>
      <c r="D173">
        <f t="shared" si="12"/>
        <v>2021</v>
      </c>
      <c r="E173">
        <f t="shared" si="13"/>
        <v>6</v>
      </c>
      <c r="G173" s="29">
        <v>112467424.207</v>
      </c>
      <c r="H173" s="29">
        <v>112732818.795</v>
      </c>
      <c r="L173" s="29">
        <v>2458.6280000000002</v>
      </c>
      <c r="M173" s="29">
        <v>46128.07</v>
      </c>
      <c r="N173">
        <f t="shared" si="14"/>
        <v>113411764.48796001</v>
      </c>
      <c r="O173" s="29"/>
      <c r="R173" s="29">
        <v>8175.4859999999999</v>
      </c>
      <c r="S173">
        <f t="shared" si="11"/>
        <v>277966.52399999998</v>
      </c>
      <c r="W173" s="29">
        <v>113065283.499</v>
      </c>
      <c r="X173" s="29">
        <f t="shared" si="9"/>
        <v>113343365.947</v>
      </c>
    </row>
    <row r="174" spans="1:24">
      <c r="A174" s="29">
        <f t="shared" si="10"/>
        <v>127475602.303</v>
      </c>
      <c r="B174" s="29">
        <v>311542.97899999999</v>
      </c>
      <c r="C174" s="29">
        <v>127164059.324</v>
      </c>
      <c r="D174">
        <f t="shared" si="12"/>
        <v>2021</v>
      </c>
      <c r="E174">
        <f t="shared" si="13"/>
        <v>7</v>
      </c>
      <c r="G174" s="29">
        <v>127063745.14</v>
      </c>
      <c r="H174" s="29">
        <v>127329002.955</v>
      </c>
      <c r="L174" s="29">
        <v>2784.6309999999999</v>
      </c>
      <c r="M174" s="29">
        <v>46131.463000000003</v>
      </c>
      <c r="N174">
        <f t="shared" si="14"/>
        <v>128459101.945153</v>
      </c>
      <c r="O174" s="29"/>
      <c r="R174" s="29">
        <v>9148.1720000000005</v>
      </c>
      <c r="S174">
        <f t="shared" si="11"/>
        <v>311037.848</v>
      </c>
      <c r="W174" s="29">
        <v>127511313.344</v>
      </c>
      <c r="X174" s="29">
        <f t="shared" si="9"/>
        <v>127822856.323</v>
      </c>
    </row>
    <row r="175" spans="1:24">
      <c r="A175" s="29">
        <f t="shared" si="10"/>
        <v>128718696.245</v>
      </c>
      <c r="B175" s="29">
        <v>318516.745</v>
      </c>
      <c r="C175" s="29">
        <v>128400179.5</v>
      </c>
      <c r="D175">
        <f t="shared" si="12"/>
        <v>2021</v>
      </c>
      <c r="E175">
        <f t="shared" si="13"/>
        <v>8</v>
      </c>
      <c r="G175" s="29">
        <v>128190946.35800001</v>
      </c>
      <c r="H175" s="29">
        <v>128450899.817</v>
      </c>
      <c r="L175" s="29">
        <v>2811.9180000000001</v>
      </c>
      <c r="M175" s="29">
        <v>46131.463000000003</v>
      </c>
      <c r="N175">
        <f t="shared" si="14"/>
        <v>129717891.17603402</v>
      </c>
      <c r="O175" s="29"/>
      <c r="R175" s="29">
        <v>9344.9850000000006</v>
      </c>
      <c r="S175">
        <f t="shared" si="11"/>
        <v>317729.49</v>
      </c>
      <c r="W175" s="29">
        <v>128695684.42399999</v>
      </c>
      <c r="X175" s="29">
        <f t="shared" si="9"/>
        <v>129014201.169</v>
      </c>
    </row>
    <row r="176" spans="1:24">
      <c r="A176" s="29">
        <f t="shared" si="10"/>
        <v>124119930.954</v>
      </c>
      <c r="B176" s="29">
        <v>329696.11900000001</v>
      </c>
      <c r="C176" s="29">
        <v>123790234.83499999</v>
      </c>
      <c r="D176">
        <f t="shared" si="12"/>
        <v>2021</v>
      </c>
      <c r="E176">
        <f t="shared" si="13"/>
        <v>9</v>
      </c>
      <c r="G176" s="29">
        <v>123562801.76000001</v>
      </c>
      <c r="H176" s="29">
        <v>123828171.389</v>
      </c>
      <c r="L176" s="29">
        <v>2706.931</v>
      </c>
      <c r="M176" s="29">
        <v>46131.463000000003</v>
      </c>
      <c r="N176">
        <f t="shared" si="14"/>
        <v>124874687.27005301</v>
      </c>
      <c r="O176" s="29"/>
      <c r="R176" s="29">
        <v>9668.0660000000007</v>
      </c>
      <c r="S176">
        <f t="shared" si="11"/>
        <v>328714.24400000001</v>
      </c>
      <c r="W176" s="29">
        <v>124319130.90800001</v>
      </c>
      <c r="X176" s="29">
        <f t="shared" ref="X176:X239" si="15">W176+B176</f>
        <v>124648827.02700001</v>
      </c>
    </row>
    <row r="177" spans="1:24">
      <c r="A177" s="29">
        <f t="shared" ref="A177:A240" si="16">B177+C177</f>
        <v>102415802.65099999</v>
      </c>
      <c r="B177" s="29">
        <v>283340.61599999998</v>
      </c>
      <c r="C177" s="29">
        <v>102132462.035</v>
      </c>
      <c r="D177">
        <f t="shared" si="12"/>
        <v>2021</v>
      </c>
      <c r="E177">
        <f t="shared" si="13"/>
        <v>10</v>
      </c>
      <c r="G177" s="29">
        <v>101938065.373</v>
      </c>
      <c r="H177" s="29">
        <v>102202098.15900001</v>
      </c>
      <c r="L177" s="29">
        <v>2226.8890000000001</v>
      </c>
      <c r="M177" s="29">
        <v>46139.114000000001</v>
      </c>
      <c r="N177">
        <f t="shared" si="14"/>
        <v>102746685.43634601</v>
      </c>
      <c r="O177" s="29"/>
      <c r="R177" s="29">
        <v>8305.223</v>
      </c>
      <c r="S177">
        <f t="shared" ref="S177:S240" si="17">R177*34</f>
        <v>282377.58199999999</v>
      </c>
      <c r="W177" s="29">
        <v>102051207.803</v>
      </c>
      <c r="X177" s="29">
        <f t="shared" si="15"/>
        <v>102334548.419</v>
      </c>
    </row>
    <row r="178" spans="1:24">
      <c r="A178" s="29">
        <f t="shared" si="16"/>
        <v>91274740.842999995</v>
      </c>
      <c r="B178" s="29">
        <v>248513.36600000001</v>
      </c>
      <c r="C178" s="29">
        <v>91026227.476999998</v>
      </c>
      <c r="D178">
        <f t="shared" ref="D178:D241" si="18">IF(E178=1,D177+1,D177)</f>
        <v>2021</v>
      </c>
      <c r="E178">
        <f t="shared" ref="E178:E241" si="19">IF(E177=12,1,E177+1)</f>
        <v>11</v>
      </c>
      <c r="G178" s="29">
        <v>90764845.32599999</v>
      </c>
      <c r="H178" s="29">
        <v>91026865.297000006</v>
      </c>
      <c r="L178" s="29">
        <v>1979.384</v>
      </c>
      <c r="M178" s="29">
        <v>46139.114000000001</v>
      </c>
      <c r="N178">
        <f t="shared" si="14"/>
        <v>91327024.025775999</v>
      </c>
      <c r="O178" s="29"/>
      <c r="R178" s="29">
        <v>7273.6980000000003</v>
      </c>
      <c r="S178">
        <f t="shared" si="17"/>
        <v>247305.73200000002</v>
      </c>
      <c r="W178" s="29">
        <v>90681941.763999999</v>
      </c>
      <c r="X178" s="29">
        <f t="shared" si="15"/>
        <v>90930455.129999995</v>
      </c>
    </row>
    <row r="179" spans="1:24">
      <c r="A179" s="29">
        <f t="shared" si="16"/>
        <v>94857026.966000006</v>
      </c>
      <c r="B179" s="29">
        <v>234582.927</v>
      </c>
      <c r="C179" s="29">
        <v>94622444.039000005</v>
      </c>
      <c r="D179">
        <f t="shared" si="18"/>
        <v>2021</v>
      </c>
      <c r="E179">
        <f t="shared" si="19"/>
        <v>12</v>
      </c>
      <c r="G179" s="29">
        <v>94185757.662</v>
      </c>
      <c r="H179" s="29">
        <v>94453187.728</v>
      </c>
      <c r="L179" s="29">
        <v>2050.277</v>
      </c>
      <c r="M179" s="29">
        <v>46139.114000000001</v>
      </c>
      <c r="N179">
        <f t="shared" si="14"/>
        <v>94597964.234577999</v>
      </c>
      <c r="O179" s="29"/>
      <c r="R179" s="29">
        <v>6847.8010000000004</v>
      </c>
      <c r="S179">
        <f t="shared" si="17"/>
        <v>232825.23400000003</v>
      </c>
      <c r="W179" s="29">
        <v>94755037.127000004</v>
      </c>
      <c r="X179" s="29">
        <f t="shared" si="15"/>
        <v>94989620.054000005</v>
      </c>
    </row>
    <row r="180" spans="1:24">
      <c r="A180" s="29">
        <f t="shared" si="16"/>
        <v>103970905.574</v>
      </c>
      <c r="B180" s="29">
        <v>246302.155</v>
      </c>
      <c r="C180" s="29">
        <v>103724603.419</v>
      </c>
      <c r="D180">
        <f t="shared" si="18"/>
        <v>2022</v>
      </c>
      <c r="E180">
        <f t="shared" si="19"/>
        <v>1</v>
      </c>
      <c r="G180" s="29">
        <v>103214281.948</v>
      </c>
      <c r="H180" s="29">
        <v>103686770.18799999</v>
      </c>
      <c r="L180" s="29">
        <v>2254.3710000000001</v>
      </c>
      <c r="M180" s="29">
        <v>46211.171999999999</v>
      </c>
      <c r="N180">
        <f t="shared" si="14"/>
        <v>104177126.032812</v>
      </c>
      <c r="O180" s="29"/>
      <c r="R180" s="29">
        <v>7197.3050000000003</v>
      </c>
      <c r="S180">
        <f t="shared" si="17"/>
        <v>244708.37</v>
      </c>
      <c r="W180" s="29">
        <v>104417254.939</v>
      </c>
      <c r="X180" s="29">
        <f t="shared" si="15"/>
        <v>104663557.094</v>
      </c>
    </row>
    <row r="181" spans="1:24">
      <c r="A181" s="29">
        <f t="shared" si="16"/>
        <v>99026093.213</v>
      </c>
      <c r="B181" s="29">
        <v>248506.96799999999</v>
      </c>
      <c r="C181" s="29">
        <v>98777586.245000005</v>
      </c>
      <c r="D181">
        <f t="shared" si="18"/>
        <v>2022</v>
      </c>
      <c r="E181">
        <f t="shared" si="19"/>
        <v>2</v>
      </c>
      <c r="G181" s="29">
        <v>98332911.052000001</v>
      </c>
      <c r="H181" s="29">
        <v>98764477.552999988</v>
      </c>
      <c r="L181" s="29">
        <v>2146.6640000000002</v>
      </c>
      <c r="M181" s="29">
        <v>46211.171999999999</v>
      </c>
      <c r="N181">
        <f t="shared" si="14"/>
        <v>99199859.330208004</v>
      </c>
      <c r="O181" s="29"/>
      <c r="R181" s="29">
        <v>7266.7479999999996</v>
      </c>
      <c r="S181">
        <f t="shared" si="17"/>
        <v>247069.43199999997</v>
      </c>
      <c r="W181" s="29">
        <v>99077163.934</v>
      </c>
      <c r="X181" s="29">
        <f t="shared" si="15"/>
        <v>99325670.901999995</v>
      </c>
    </row>
    <row r="182" spans="1:24">
      <c r="A182" s="29">
        <f t="shared" si="16"/>
        <v>97637413.527999997</v>
      </c>
      <c r="B182" s="29">
        <v>246841.36600000001</v>
      </c>
      <c r="C182" s="29">
        <v>97390572.162</v>
      </c>
      <c r="D182">
        <f t="shared" si="18"/>
        <v>2022</v>
      </c>
      <c r="E182">
        <f t="shared" si="19"/>
        <v>3</v>
      </c>
      <c r="G182" s="29">
        <v>96842184.38000001</v>
      </c>
      <c r="H182" s="29">
        <v>97291037.457000002</v>
      </c>
      <c r="L182" s="29">
        <v>2111.7130000000002</v>
      </c>
      <c r="M182" s="29">
        <v>46211.171999999999</v>
      </c>
      <c r="N182">
        <f t="shared" si="14"/>
        <v>97584732.657636002</v>
      </c>
      <c r="O182" s="29"/>
      <c r="R182" s="29">
        <v>7213.7060000000001</v>
      </c>
      <c r="S182">
        <f t="shared" si="17"/>
        <v>245266.00400000002</v>
      </c>
      <c r="W182" s="29">
        <v>97292377.663000003</v>
      </c>
      <c r="X182" s="29">
        <f t="shared" si="15"/>
        <v>97539219.028999999</v>
      </c>
    </row>
    <row r="183" spans="1:24">
      <c r="A183" s="29">
        <f t="shared" si="16"/>
        <v>92644403.5</v>
      </c>
      <c r="B183" s="29">
        <v>225865.61799999999</v>
      </c>
      <c r="C183" s="29">
        <v>92418537.881999999</v>
      </c>
      <c r="D183">
        <f t="shared" si="18"/>
        <v>2022</v>
      </c>
      <c r="E183">
        <f t="shared" si="19"/>
        <v>4</v>
      </c>
      <c r="G183" s="29">
        <v>91763483.979000002</v>
      </c>
      <c r="H183" s="29">
        <v>92218526.085999995</v>
      </c>
      <c r="L183" s="29">
        <v>1998.818</v>
      </c>
      <c r="M183" s="29">
        <v>46215.303</v>
      </c>
      <c r="N183">
        <f t="shared" si="14"/>
        <v>92375979.511853993</v>
      </c>
      <c r="O183" s="29"/>
      <c r="R183" s="29">
        <v>6591.5169999999998</v>
      </c>
      <c r="S183">
        <f t="shared" si="17"/>
        <v>224111.57799999998</v>
      </c>
      <c r="W183" s="29">
        <v>92239006.960999995</v>
      </c>
      <c r="X183" s="29">
        <f t="shared" si="15"/>
        <v>92464872.578999996</v>
      </c>
    </row>
    <row r="184" spans="1:24">
      <c r="A184" s="29">
        <f t="shared" si="16"/>
        <v>94667254.942000002</v>
      </c>
      <c r="B184" s="29">
        <v>234876.39499999999</v>
      </c>
      <c r="C184" s="29">
        <v>94432378.547000006</v>
      </c>
      <c r="D184">
        <f t="shared" si="18"/>
        <v>2022</v>
      </c>
      <c r="E184">
        <f t="shared" si="19"/>
        <v>5</v>
      </c>
      <c r="G184" s="29">
        <v>93746102.756999999</v>
      </c>
      <c r="H184" s="29">
        <v>94190825.739000008</v>
      </c>
      <c r="L184" s="29">
        <v>2042.4770000000001</v>
      </c>
      <c r="M184" s="29">
        <v>46215.303</v>
      </c>
      <c r="N184">
        <f t="shared" si="14"/>
        <v>94393693.425531</v>
      </c>
      <c r="O184" s="29"/>
      <c r="R184" s="29">
        <v>6855.5119999999997</v>
      </c>
      <c r="S184">
        <f t="shared" si="17"/>
        <v>233087.408</v>
      </c>
      <c r="W184" s="29">
        <v>94339595.588</v>
      </c>
      <c r="X184" s="29">
        <f t="shared" si="15"/>
        <v>94574471.982999995</v>
      </c>
    </row>
    <row r="185" spans="1:24">
      <c r="A185" s="29">
        <f t="shared" si="16"/>
        <v>112712698.72399999</v>
      </c>
      <c r="B185" s="29">
        <v>276245.04300000001</v>
      </c>
      <c r="C185" s="29">
        <v>112436453.68099999</v>
      </c>
      <c r="D185">
        <f t="shared" si="18"/>
        <v>2022</v>
      </c>
      <c r="E185">
        <f t="shared" si="19"/>
        <v>6</v>
      </c>
      <c r="G185" s="29">
        <v>111539549.211</v>
      </c>
      <c r="H185" s="29">
        <v>111997076.302</v>
      </c>
      <c r="L185" s="29">
        <v>2435.6729999999998</v>
      </c>
      <c r="M185" s="29">
        <v>46215.303</v>
      </c>
      <c r="N185">
        <f t="shared" si="14"/>
        <v>112565365.70391899</v>
      </c>
      <c r="O185" s="29"/>
      <c r="R185" s="29">
        <v>8060.5190000000002</v>
      </c>
      <c r="S185">
        <f t="shared" si="17"/>
        <v>274057.64600000001</v>
      </c>
      <c r="W185" s="29">
        <v>112301895.734</v>
      </c>
      <c r="X185" s="29">
        <f t="shared" si="15"/>
        <v>112578140.777</v>
      </c>
    </row>
    <row r="186" spans="1:24">
      <c r="A186" s="29">
        <f t="shared" si="16"/>
        <v>127376321.64</v>
      </c>
      <c r="B186" s="29">
        <v>309562.90399999998</v>
      </c>
      <c r="C186" s="29">
        <v>127066758.736</v>
      </c>
      <c r="D186">
        <f t="shared" si="18"/>
        <v>2022</v>
      </c>
      <c r="E186">
        <f t="shared" si="19"/>
        <v>7</v>
      </c>
      <c r="G186" s="29">
        <v>126020005.26599999</v>
      </c>
      <c r="H186" s="29">
        <v>126477571.36500001</v>
      </c>
      <c r="L186" s="29">
        <v>2758.7530000000002</v>
      </c>
      <c r="M186" s="29">
        <v>46223.315999999999</v>
      </c>
      <c r="N186">
        <f t="shared" si="14"/>
        <v>127518711.684948</v>
      </c>
      <c r="O186" s="29"/>
      <c r="R186" s="29">
        <v>9031.5339999999997</v>
      </c>
      <c r="S186">
        <f t="shared" si="17"/>
        <v>307072.15599999996</v>
      </c>
      <c r="W186" s="29">
        <v>126633003.906</v>
      </c>
      <c r="X186" s="29">
        <f t="shared" si="15"/>
        <v>126942566.81</v>
      </c>
    </row>
    <row r="187" spans="1:24">
      <c r="A187" s="29">
        <f t="shared" si="16"/>
        <v>128592192.844</v>
      </c>
      <c r="B187" s="29">
        <v>316553.68099999998</v>
      </c>
      <c r="C187" s="29">
        <v>128275639.163</v>
      </c>
      <c r="D187">
        <f t="shared" si="18"/>
        <v>2022</v>
      </c>
      <c r="E187">
        <f t="shared" si="19"/>
        <v>8</v>
      </c>
      <c r="G187" s="29">
        <v>127180523.96599999</v>
      </c>
      <c r="H187" s="29">
        <v>127629114.20799999</v>
      </c>
      <c r="L187" s="29">
        <v>2786.7939999999999</v>
      </c>
      <c r="M187" s="29">
        <v>46223.315999999999</v>
      </c>
      <c r="N187">
        <f t="shared" si="14"/>
        <v>128814859.68890399</v>
      </c>
      <c r="O187" s="29"/>
      <c r="R187" s="29">
        <v>9232.6550000000007</v>
      </c>
      <c r="S187">
        <f t="shared" si="17"/>
        <v>313910.27</v>
      </c>
      <c r="W187" s="29">
        <v>127843778.486</v>
      </c>
      <c r="X187" s="29">
        <f t="shared" si="15"/>
        <v>128160332.167</v>
      </c>
    </row>
    <row r="188" spans="1:24">
      <c r="A188" s="29">
        <f t="shared" si="16"/>
        <v>124054877.044</v>
      </c>
      <c r="B188" s="29">
        <v>327887.18900000001</v>
      </c>
      <c r="C188" s="29">
        <v>123726989.855</v>
      </c>
      <c r="D188">
        <f t="shared" si="18"/>
        <v>2022</v>
      </c>
      <c r="E188">
        <f t="shared" si="19"/>
        <v>9</v>
      </c>
      <c r="G188" s="29">
        <v>122686710.27599999</v>
      </c>
      <c r="H188" s="29">
        <v>123144823.39400001</v>
      </c>
      <c r="L188" s="29">
        <v>2684.9189999999999</v>
      </c>
      <c r="M188" s="29">
        <v>46223.315999999999</v>
      </c>
      <c r="N188">
        <f t="shared" si="14"/>
        <v>124105859.37140399</v>
      </c>
      <c r="O188" s="29"/>
      <c r="R188" s="29">
        <v>9564.0409999999993</v>
      </c>
      <c r="S188">
        <f t="shared" si="17"/>
        <v>325177.39399999997</v>
      </c>
      <c r="W188" s="29">
        <v>123596201.26199999</v>
      </c>
      <c r="X188" s="29">
        <f t="shared" si="15"/>
        <v>123924088.45099999</v>
      </c>
    </row>
    <row r="189" spans="1:24">
      <c r="A189" s="29">
        <f t="shared" si="16"/>
        <v>102440535.264</v>
      </c>
      <c r="B189" s="29">
        <v>281644.55699999997</v>
      </c>
      <c r="C189" s="29">
        <v>102158890.707</v>
      </c>
      <c r="D189">
        <f t="shared" si="18"/>
        <v>2022</v>
      </c>
      <c r="E189">
        <f t="shared" si="19"/>
        <v>10</v>
      </c>
      <c r="G189" s="29">
        <v>101325944.075</v>
      </c>
      <c r="H189" s="29">
        <v>101781924.44599999</v>
      </c>
      <c r="L189" s="29">
        <v>2211.143</v>
      </c>
      <c r="M189" s="29">
        <v>46230.01</v>
      </c>
      <c r="N189">
        <f t="shared" ref="N189:N252" si="20">M189*L189</f>
        <v>102221163.00143</v>
      </c>
      <c r="O189" s="29"/>
      <c r="R189" s="29">
        <v>8214.1290000000008</v>
      </c>
      <c r="S189">
        <f t="shared" si="17"/>
        <v>279280.38600000006</v>
      </c>
      <c r="W189" s="29">
        <v>101579561.713</v>
      </c>
      <c r="X189" s="29">
        <f t="shared" si="15"/>
        <v>101861206.27</v>
      </c>
    </row>
    <row r="190" spans="1:24">
      <c r="A190" s="29">
        <f t="shared" si="16"/>
        <v>91254646.774000004</v>
      </c>
      <c r="B190" s="29">
        <v>246613.55300000001</v>
      </c>
      <c r="C190" s="29">
        <v>91008033.221000001</v>
      </c>
      <c r="D190">
        <f t="shared" si="18"/>
        <v>2022</v>
      </c>
      <c r="E190">
        <f t="shared" si="19"/>
        <v>11</v>
      </c>
      <c r="G190" s="29">
        <v>90209862.149999991</v>
      </c>
      <c r="H190" s="29">
        <v>90662538.123999998</v>
      </c>
      <c r="L190" s="29">
        <v>1965.0509999999999</v>
      </c>
      <c r="M190" s="29">
        <v>46230.01</v>
      </c>
      <c r="N190">
        <f t="shared" si="20"/>
        <v>90844327.380510002</v>
      </c>
      <c r="O190" s="29"/>
      <c r="R190" s="29">
        <v>7183.2309999999998</v>
      </c>
      <c r="S190">
        <f t="shared" si="17"/>
        <v>244229.85399999999</v>
      </c>
      <c r="W190" s="29">
        <v>90259131.289000005</v>
      </c>
      <c r="X190" s="29">
        <f t="shared" si="15"/>
        <v>90505744.842000008</v>
      </c>
    </row>
    <row r="191" spans="1:24">
      <c r="A191" s="29">
        <f t="shared" si="16"/>
        <v>94695847.559</v>
      </c>
      <c r="B191" s="29">
        <v>232281.8</v>
      </c>
      <c r="C191" s="29">
        <v>94463565.759000003</v>
      </c>
      <c r="D191">
        <f t="shared" si="18"/>
        <v>2022</v>
      </c>
      <c r="E191">
        <f t="shared" si="19"/>
        <v>12</v>
      </c>
      <c r="G191" s="29">
        <v>93561334.171000004</v>
      </c>
      <c r="H191" s="29">
        <v>94023530.835999995</v>
      </c>
      <c r="L191" s="29">
        <v>2034.319</v>
      </c>
      <c r="M191" s="29">
        <v>46230.01</v>
      </c>
      <c r="N191">
        <f t="shared" si="20"/>
        <v>94046587.713190004</v>
      </c>
      <c r="O191" s="29"/>
      <c r="R191" s="29">
        <v>6751.0709999999999</v>
      </c>
      <c r="S191">
        <f t="shared" si="17"/>
        <v>229536.41399999999</v>
      </c>
      <c r="W191" s="29">
        <v>94260235.086999997</v>
      </c>
      <c r="X191" s="29">
        <f t="shared" si="15"/>
        <v>94492516.886999995</v>
      </c>
    </row>
    <row r="192" spans="1:24">
      <c r="A192" s="29">
        <f t="shared" si="16"/>
        <v>103877320.11300001</v>
      </c>
      <c r="B192" s="29">
        <v>244418.11300000001</v>
      </c>
      <c r="C192" s="29">
        <v>103632902</v>
      </c>
      <c r="D192">
        <f t="shared" si="18"/>
        <v>2023</v>
      </c>
      <c r="E192">
        <f t="shared" si="19"/>
        <v>1</v>
      </c>
      <c r="G192" s="29">
        <v>102335819.12900001</v>
      </c>
      <c r="H192" s="29">
        <v>103043764.09099999</v>
      </c>
      <c r="L192" s="29">
        <v>2233.2220000000002</v>
      </c>
      <c r="M192" s="29">
        <v>46300.233</v>
      </c>
      <c r="N192">
        <f t="shared" si="20"/>
        <v>103398698.94072601</v>
      </c>
      <c r="O192" s="29"/>
      <c r="R192" s="29">
        <v>7084.0060000000003</v>
      </c>
      <c r="S192">
        <f t="shared" si="17"/>
        <v>240856.204</v>
      </c>
      <c r="W192" s="29">
        <v>103715525.88699999</v>
      </c>
      <c r="X192" s="29">
        <f t="shared" si="15"/>
        <v>103959944</v>
      </c>
    </row>
    <row r="193" spans="1:24">
      <c r="A193" s="29">
        <f t="shared" si="16"/>
        <v>98915646.019999996</v>
      </c>
      <c r="B193" s="29">
        <v>246641.049</v>
      </c>
      <c r="C193" s="29">
        <v>98669004.971000001</v>
      </c>
      <c r="D193">
        <f t="shared" si="18"/>
        <v>2023</v>
      </c>
      <c r="E193">
        <f t="shared" si="19"/>
        <v>2</v>
      </c>
      <c r="G193" s="29">
        <v>97509189.068999991</v>
      </c>
      <c r="H193" s="29">
        <v>98155697.539999992</v>
      </c>
      <c r="L193" s="29">
        <v>2126.87</v>
      </c>
      <c r="M193" s="29">
        <v>46300.233</v>
      </c>
      <c r="N193">
        <f t="shared" si="20"/>
        <v>98474576.560709998</v>
      </c>
      <c r="O193" s="29"/>
      <c r="R193" s="29">
        <v>7159.1260000000002</v>
      </c>
      <c r="S193">
        <f t="shared" si="17"/>
        <v>243410.28400000001</v>
      </c>
      <c r="W193" s="29">
        <v>98419949.817000002</v>
      </c>
      <c r="X193" s="29">
        <f t="shared" si="15"/>
        <v>98666590.865999997</v>
      </c>
    </row>
    <row r="194" spans="1:24">
      <c r="A194" s="29">
        <f t="shared" si="16"/>
        <v>97518313.105000004</v>
      </c>
      <c r="B194" s="29">
        <v>245021.87599999999</v>
      </c>
      <c r="C194" s="29">
        <v>97273291.229000002</v>
      </c>
      <c r="D194">
        <f t="shared" si="18"/>
        <v>2023</v>
      </c>
      <c r="E194">
        <f t="shared" si="19"/>
        <v>3</v>
      </c>
      <c r="G194" s="29">
        <v>96033204.560000002</v>
      </c>
      <c r="H194" s="29">
        <v>96705483.06099999</v>
      </c>
      <c r="L194" s="29">
        <v>2092.2220000000002</v>
      </c>
      <c r="M194" s="29">
        <v>46300.233</v>
      </c>
      <c r="N194">
        <f t="shared" si="20"/>
        <v>96870366.087726012</v>
      </c>
      <c r="O194" s="29"/>
      <c r="R194" s="29">
        <v>7110.2</v>
      </c>
      <c r="S194">
        <f t="shared" si="17"/>
        <v>241746.8</v>
      </c>
      <c r="W194" s="29">
        <v>96657081.538000003</v>
      </c>
      <c r="X194" s="29">
        <f t="shared" si="15"/>
        <v>96902103.414000005</v>
      </c>
    </row>
    <row r="195" spans="1:24">
      <c r="A195" s="29">
        <f t="shared" si="16"/>
        <v>92409461.643999994</v>
      </c>
      <c r="B195" s="29">
        <v>223873.073</v>
      </c>
      <c r="C195" s="29">
        <v>92185588.570999995</v>
      </c>
      <c r="D195">
        <f t="shared" si="18"/>
        <v>2023</v>
      </c>
      <c r="E195">
        <f t="shared" si="19"/>
        <v>4</v>
      </c>
      <c r="G195" s="29">
        <v>90989770.280000001</v>
      </c>
      <c r="H195" s="29">
        <v>91671059.518000007</v>
      </c>
      <c r="L195" s="29">
        <v>1980.183</v>
      </c>
      <c r="M195" s="29">
        <v>46303.224999999999</v>
      </c>
      <c r="N195">
        <f t="shared" si="20"/>
        <v>91688858.990174994</v>
      </c>
      <c r="O195" s="29"/>
      <c r="R195" s="29">
        <v>6495.1710000000003</v>
      </c>
      <c r="S195">
        <f t="shared" si="17"/>
        <v>220835.81400000001</v>
      </c>
      <c r="W195" s="29">
        <v>91642472.201000005</v>
      </c>
      <c r="X195" s="29">
        <f t="shared" si="15"/>
        <v>91866345.274000004</v>
      </c>
    </row>
    <row r="196" spans="1:24">
      <c r="A196" s="29">
        <f t="shared" si="16"/>
        <v>94409322.275999993</v>
      </c>
      <c r="B196" s="29">
        <v>232930.62299999999</v>
      </c>
      <c r="C196" s="29">
        <v>94176391.652999997</v>
      </c>
      <c r="D196">
        <f t="shared" si="18"/>
        <v>2023</v>
      </c>
      <c r="E196">
        <f t="shared" si="19"/>
        <v>5</v>
      </c>
      <c r="G196" s="29">
        <v>92988071.541999996</v>
      </c>
      <c r="H196" s="29">
        <v>93653787.659999996</v>
      </c>
      <c r="L196" s="29">
        <v>2024.175</v>
      </c>
      <c r="M196" s="29">
        <v>46303.224999999999</v>
      </c>
      <c r="N196">
        <f t="shared" si="20"/>
        <v>93725830.464374989</v>
      </c>
      <c r="O196" s="29"/>
      <c r="R196" s="29">
        <v>6764.7709999999997</v>
      </c>
      <c r="S196">
        <f t="shared" si="17"/>
        <v>230002.21399999998</v>
      </c>
      <c r="W196" s="29">
        <v>93758702.028999999</v>
      </c>
      <c r="X196" s="29">
        <f t="shared" si="15"/>
        <v>93991632.651999995</v>
      </c>
    </row>
    <row r="197" spans="1:24">
      <c r="A197" s="29">
        <f t="shared" si="16"/>
        <v>112327854.21800001</v>
      </c>
      <c r="B197" s="29">
        <v>274154.39199999999</v>
      </c>
      <c r="C197" s="29">
        <v>112053699.82600001</v>
      </c>
      <c r="D197">
        <f t="shared" si="18"/>
        <v>2023</v>
      </c>
      <c r="E197">
        <f t="shared" si="19"/>
        <v>6</v>
      </c>
      <c r="G197" s="29">
        <v>110604296.16399999</v>
      </c>
      <c r="H197" s="29">
        <v>111289052.999</v>
      </c>
      <c r="L197" s="29">
        <v>2413.145</v>
      </c>
      <c r="M197" s="29">
        <v>46303.224999999999</v>
      </c>
      <c r="N197">
        <f t="shared" si="20"/>
        <v>111736395.89262499</v>
      </c>
      <c r="O197" s="29"/>
      <c r="R197" s="29">
        <v>7964.1809999999996</v>
      </c>
      <c r="S197">
        <f t="shared" si="17"/>
        <v>270782.15399999998</v>
      </c>
      <c r="W197" s="29">
        <v>111554189.649</v>
      </c>
      <c r="X197" s="29">
        <f t="shared" si="15"/>
        <v>111828344.04100001</v>
      </c>
    </row>
    <row r="198" spans="1:24">
      <c r="A198" s="29">
        <f t="shared" si="16"/>
        <v>126858889.906</v>
      </c>
      <c r="B198" s="29">
        <v>307304.86</v>
      </c>
      <c r="C198" s="29">
        <v>126551585.046</v>
      </c>
      <c r="D198">
        <f t="shared" si="18"/>
        <v>2023</v>
      </c>
      <c r="E198">
        <f t="shared" si="19"/>
        <v>7</v>
      </c>
      <c r="G198" s="29">
        <v>124897204.057</v>
      </c>
      <c r="H198" s="29">
        <v>125581878.42199999</v>
      </c>
      <c r="L198" s="29">
        <v>2731.8130000000001</v>
      </c>
      <c r="M198" s="29">
        <v>46309.856</v>
      </c>
      <c r="N198">
        <f t="shared" si="20"/>
        <v>126509866.648928</v>
      </c>
      <c r="O198" s="29"/>
      <c r="R198" s="29">
        <v>8928.134</v>
      </c>
      <c r="S198">
        <f t="shared" si="17"/>
        <v>303556.55599999998</v>
      </c>
      <c r="W198" s="29">
        <v>125703168.09999999</v>
      </c>
      <c r="X198" s="29">
        <f t="shared" si="15"/>
        <v>126010472.95999999</v>
      </c>
    </row>
    <row r="199" spans="1:24">
      <c r="A199" s="29">
        <f t="shared" si="16"/>
        <v>128035258.455</v>
      </c>
      <c r="B199" s="29">
        <v>314267.38199999998</v>
      </c>
      <c r="C199" s="29">
        <v>127720991.073</v>
      </c>
      <c r="D199">
        <f t="shared" si="18"/>
        <v>2023</v>
      </c>
      <c r="E199">
        <f t="shared" si="19"/>
        <v>8</v>
      </c>
      <c r="G199" s="29">
        <v>126025578.303</v>
      </c>
      <c r="H199" s="29">
        <v>126696699.74600001</v>
      </c>
      <c r="L199" s="29">
        <v>2759.1260000000002</v>
      </c>
      <c r="M199" s="29">
        <v>46309.856</v>
      </c>
      <c r="N199">
        <f t="shared" si="20"/>
        <v>127774727.745856</v>
      </c>
      <c r="O199" s="29"/>
      <c r="R199" s="29">
        <v>9129.0419999999995</v>
      </c>
      <c r="S199">
        <f t="shared" si="17"/>
        <v>310387.42799999996</v>
      </c>
      <c r="W199" s="29">
        <v>126881570.602</v>
      </c>
      <c r="X199" s="29">
        <f t="shared" si="15"/>
        <v>127195837.984</v>
      </c>
    </row>
    <row r="200" spans="1:24">
      <c r="A200" s="29">
        <f t="shared" si="16"/>
        <v>123526841.617</v>
      </c>
      <c r="B200" s="29">
        <v>325669.853</v>
      </c>
      <c r="C200" s="29">
        <v>123201171.764</v>
      </c>
      <c r="D200">
        <f t="shared" si="18"/>
        <v>2023</v>
      </c>
      <c r="E200">
        <f t="shared" si="19"/>
        <v>9</v>
      </c>
      <c r="G200" s="29">
        <v>121589604.42400001</v>
      </c>
      <c r="H200" s="29">
        <v>122274848.95900001</v>
      </c>
      <c r="L200" s="29">
        <v>2658.6370000000002</v>
      </c>
      <c r="M200" s="29">
        <v>46309.856</v>
      </c>
      <c r="N200">
        <f t="shared" si="20"/>
        <v>123121096.62627201</v>
      </c>
      <c r="O200" s="29"/>
      <c r="R200" s="29">
        <v>9463.6049999999996</v>
      </c>
      <c r="S200">
        <f t="shared" si="17"/>
        <v>321762.57</v>
      </c>
      <c r="W200" s="29">
        <v>122695473.397</v>
      </c>
      <c r="X200" s="29">
        <f t="shared" si="15"/>
        <v>123021143.25</v>
      </c>
    </row>
    <row r="201" spans="1:24">
      <c r="A201" s="29">
        <f t="shared" si="16"/>
        <v>102033999.816</v>
      </c>
      <c r="B201" s="29">
        <v>279616.59899999999</v>
      </c>
      <c r="C201" s="29">
        <v>101754383.21699999</v>
      </c>
      <c r="D201">
        <f t="shared" si="18"/>
        <v>2023</v>
      </c>
      <c r="E201">
        <f t="shared" si="19"/>
        <v>10</v>
      </c>
      <c r="G201" s="29">
        <v>100426444.61300001</v>
      </c>
      <c r="H201" s="29">
        <v>101108325.40699999</v>
      </c>
      <c r="L201" s="29">
        <v>2189.625</v>
      </c>
      <c r="M201" s="29">
        <v>46313.025999999998</v>
      </c>
      <c r="N201">
        <f t="shared" si="20"/>
        <v>101408159.55524999</v>
      </c>
      <c r="O201" s="29"/>
      <c r="R201" s="29">
        <v>8121.9629999999997</v>
      </c>
      <c r="S201">
        <f t="shared" si="17"/>
        <v>276146.74199999997</v>
      </c>
      <c r="W201" s="29">
        <v>100871873.71600001</v>
      </c>
      <c r="X201" s="29">
        <f t="shared" si="15"/>
        <v>101151490.31500001</v>
      </c>
    </row>
    <row r="202" spans="1:24">
      <c r="A202" s="29">
        <f t="shared" si="16"/>
        <v>90861780.725999996</v>
      </c>
      <c r="B202" s="29">
        <v>244563.50399999999</v>
      </c>
      <c r="C202" s="29">
        <v>90617217.222000003</v>
      </c>
      <c r="D202">
        <f t="shared" si="18"/>
        <v>2023</v>
      </c>
      <c r="E202">
        <f t="shared" si="19"/>
        <v>11</v>
      </c>
      <c r="G202" s="29">
        <v>89319943.637999997</v>
      </c>
      <c r="H202" s="29">
        <v>89996762.246000007</v>
      </c>
      <c r="L202" s="29">
        <v>1943.867</v>
      </c>
      <c r="M202" s="29">
        <v>46313.025999999998</v>
      </c>
      <c r="N202">
        <f t="shared" si="20"/>
        <v>90026362.911541998</v>
      </c>
      <c r="O202" s="29"/>
      <c r="R202" s="29">
        <v>7087.9070000000002</v>
      </c>
      <c r="S202">
        <f t="shared" si="17"/>
        <v>240988.83800000002</v>
      </c>
      <c r="W202" s="29">
        <v>89560382.123999998</v>
      </c>
      <c r="X202" s="29">
        <f t="shared" si="15"/>
        <v>89804945.627999991</v>
      </c>
    </row>
    <row r="203" spans="1:24">
      <c r="A203" s="29">
        <f t="shared" si="16"/>
        <v>94226735.626000002</v>
      </c>
      <c r="B203" s="29">
        <v>230040.177</v>
      </c>
      <c r="C203" s="29">
        <v>93996695.449000001</v>
      </c>
      <c r="D203">
        <f t="shared" si="18"/>
        <v>2023</v>
      </c>
      <c r="E203">
        <f t="shared" si="19"/>
        <v>12</v>
      </c>
      <c r="G203" s="29">
        <v>92535576.431999996</v>
      </c>
      <c r="H203" s="29">
        <v>93226507.414000005</v>
      </c>
      <c r="L203" s="29">
        <v>2010.0519999999999</v>
      </c>
      <c r="M203" s="29">
        <v>46313.025999999998</v>
      </c>
      <c r="N203">
        <f t="shared" si="20"/>
        <v>93091590.537351996</v>
      </c>
      <c r="O203" s="29"/>
      <c r="R203" s="29">
        <v>6644.3069999999998</v>
      </c>
      <c r="S203">
        <f t="shared" si="17"/>
        <v>225906.43799999999</v>
      </c>
      <c r="W203" s="29">
        <v>93431347.709999993</v>
      </c>
      <c r="X203" s="29">
        <f t="shared" si="15"/>
        <v>93661387.886999995</v>
      </c>
    </row>
    <row r="204" spans="1:24">
      <c r="A204" s="29">
        <f t="shared" si="16"/>
        <v>103518359.98599999</v>
      </c>
      <c r="B204" s="29">
        <v>242388.666</v>
      </c>
      <c r="C204" s="29">
        <v>103275971.31999999</v>
      </c>
      <c r="D204">
        <f t="shared" si="18"/>
        <v>2024</v>
      </c>
      <c r="E204">
        <f t="shared" si="19"/>
        <v>1</v>
      </c>
      <c r="G204" s="29">
        <v>101378826.266</v>
      </c>
      <c r="H204" s="29">
        <v>102376393.557</v>
      </c>
      <c r="L204" s="29">
        <v>2210.4540000000002</v>
      </c>
      <c r="M204" s="29">
        <v>46381.324999999997</v>
      </c>
      <c r="N204">
        <f t="shared" si="20"/>
        <v>102523785.37155001</v>
      </c>
      <c r="O204" s="29"/>
      <c r="R204" s="29">
        <v>6980.3549999999996</v>
      </c>
      <c r="S204">
        <f t="shared" si="17"/>
        <v>237332.06999999998</v>
      </c>
      <c r="W204" s="29">
        <v>102932175.162</v>
      </c>
      <c r="X204" s="29">
        <f t="shared" si="15"/>
        <v>103174563.82799999</v>
      </c>
    </row>
    <row r="205" spans="1:24">
      <c r="A205" s="29">
        <f t="shared" si="16"/>
        <v>98586419.241999999</v>
      </c>
      <c r="B205" s="29">
        <v>244725.87700000001</v>
      </c>
      <c r="C205" s="29">
        <v>98341693.364999995</v>
      </c>
      <c r="D205">
        <f t="shared" si="18"/>
        <v>2024</v>
      </c>
      <c r="E205">
        <f t="shared" si="19"/>
        <v>2</v>
      </c>
      <c r="G205" s="29">
        <v>96666060.155000001</v>
      </c>
      <c r="H205" s="29">
        <v>97577354.074000001</v>
      </c>
      <c r="L205" s="29">
        <v>2106.7669999999998</v>
      </c>
      <c r="M205" s="29">
        <v>46381.324999999997</v>
      </c>
      <c r="N205">
        <f t="shared" si="20"/>
        <v>97714644.926274985</v>
      </c>
      <c r="O205" s="29"/>
      <c r="R205" s="29">
        <v>7064.8239999999996</v>
      </c>
      <c r="S205">
        <f t="shared" si="17"/>
        <v>240204.01599999997</v>
      </c>
      <c r="W205" s="29">
        <v>97733763.956</v>
      </c>
      <c r="X205" s="29">
        <f t="shared" si="15"/>
        <v>97978489.833000004</v>
      </c>
    </row>
    <row r="206" spans="1:24">
      <c r="A206" s="29">
        <f t="shared" si="16"/>
        <v>100162999.10700001</v>
      </c>
      <c r="B206" s="29">
        <v>249681.25200000001</v>
      </c>
      <c r="C206" s="29">
        <v>99913317.855000004</v>
      </c>
      <c r="D206">
        <f t="shared" si="18"/>
        <v>2024</v>
      </c>
      <c r="E206">
        <f t="shared" si="19"/>
        <v>3</v>
      </c>
      <c r="G206" s="29">
        <v>98133813.318000004</v>
      </c>
      <c r="H206" s="29">
        <v>99113241.921000004</v>
      </c>
      <c r="L206" s="29">
        <v>2138.212</v>
      </c>
      <c r="M206" s="29">
        <v>46381.324999999997</v>
      </c>
      <c r="N206">
        <f t="shared" si="20"/>
        <v>99173105.690899998</v>
      </c>
      <c r="O206" s="29"/>
      <c r="R206" s="29">
        <v>7209.5619999999999</v>
      </c>
      <c r="S206">
        <f t="shared" si="17"/>
        <v>245125.10800000001</v>
      </c>
      <c r="W206" s="29">
        <v>98461913.346000001</v>
      </c>
      <c r="X206" s="29">
        <f t="shared" si="15"/>
        <v>98711594.598000005</v>
      </c>
    </row>
    <row r="207" spans="1:24">
      <c r="A207" s="29">
        <f t="shared" si="16"/>
        <v>92162890.671999991</v>
      </c>
      <c r="B207" s="29">
        <v>222311.74799999999</v>
      </c>
      <c r="C207" s="29">
        <v>91940578.923999995</v>
      </c>
      <c r="D207">
        <f t="shared" si="18"/>
        <v>2024</v>
      </c>
      <c r="E207">
        <f t="shared" si="19"/>
        <v>4</v>
      </c>
      <c r="G207" s="29">
        <v>90332065.107000008</v>
      </c>
      <c r="H207" s="29">
        <v>91293042.649000004</v>
      </c>
      <c r="L207" s="29">
        <v>1964.1769999999999</v>
      </c>
      <c r="M207" s="29">
        <v>46381.572</v>
      </c>
      <c r="N207">
        <f t="shared" si="20"/>
        <v>91101616.946244001</v>
      </c>
      <c r="O207" s="29"/>
      <c r="R207" s="29">
        <v>6420.5969999999998</v>
      </c>
      <c r="S207">
        <f t="shared" si="17"/>
        <v>218300.29799999998</v>
      </c>
      <c r="W207" s="29">
        <v>91138904.305999994</v>
      </c>
      <c r="X207" s="29">
        <f t="shared" si="15"/>
        <v>91361216.05399999</v>
      </c>
    </row>
    <row r="208" spans="1:24">
      <c r="A208" s="29">
        <f t="shared" si="16"/>
        <v>94180703.693000004</v>
      </c>
      <c r="B208" s="29">
        <v>231501.08900000001</v>
      </c>
      <c r="C208" s="29">
        <v>93949202.604000002</v>
      </c>
      <c r="D208">
        <f t="shared" si="18"/>
        <v>2024</v>
      </c>
      <c r="E208">
        <f t="shared" si="19"/>
        <v>5</v>
      </c>
      <c r="G208" s="29">
        <v>92394103.692999989</v>
      </c>
      <c r="H208" s="29">
        <v>93333416.024999991</v>
      </c>
      <c r="L208" s="29">
        <v>2009.5809999999999</v>
      </c>
      <c r="M208" s="29">
        <v>46381.572</v>
      </c>
      <c r="N208">
        <f t="shared" si="20"/>
        <v>93207525.841331989</v>
      </c>
      <c r="O208" s="29"/>
      <c r="R208" s="29">
        <v>6698.3850000000002</v>
      </c>
      <c r="S208">
        <f t="shared" si="17"/>
        <v>227745.09</v>
      </c>
      <c r="W208" s="29">
        <v>93312635.356000006</v>
      </c>
      <c r="X208" s="29">
        <f t="shared" si="15"/>
        <v>93544136.445000008</v>
      </c>
    </row>
    <row r="209" spans="1:24">
      <c r="A209" s="29">
        <f t="shared" si="16"/>
        <v>112020916.16</v>
      </c>
      <c r="B209" s="29">
        <v>272664.66700000002</v>
      </c>
      <c r="C209" s="29">
        <v>111748251.493</v>
      </c>
      <c r="D209">
        <f t="shared" si="18"/>
        <v>2024</v>
      </c>
      <c r="E209">
        <f t="shared" si="19"/>
        <v>6</v>
      </c>
      <c r="G209" s="29">
        <v>109905637.84500001</v>
      </c>
      <c r="H209" s="29">
        <v>110872124.398</v>
      </c>
      <c r="L209" s="29">
        <v>2395.9650000000001</v>
      </c>
      <c r="M209" s="29">
        <v>46381.572</v>
      </c>
      <c r="N209">
        <f t="shared" si="20"/>
        <v>111128623.15698001</v>
      </c>
      <c r="O209" s="29"/>
      <c r="R209" s="29">
        <v>7895.9449999999997</v>
      </c>
      <c r="S209">
        <f t="shared" si="17"/>
        <v>268462.13</v>
      </c>
      <c r="W209" s="29">
        <v>111006481.855</v>
      </c>
      <c r="X209" s="29">
        <f t="shared" si="15"/>
        <v>111279146.522</v>
      </c>
    </row>
    <row r="210" spans="1:24">
      <c r="A210" s="29">
        <f t="shared" si="16"/>
        <v>126448436.089</v>
      </c>
      <c r="B210" s="29">
        <v>305684.97100000002</v>
      </c>
      <c r="C210" s="29">
        <v>126142751.118</v>
      </c>
      <c r="D210">
        <f t="shared" si="18"/>
        <v>2024</v>
      </c>
      <c r="E210">
        <f t="shared" si="19"/>
        <v>7</v>
      </c>
      <c r="G210" s="29">
        <v>124080673.30499999</v>
      </c>
      <c r="H210" s="29">
        <v>125047238.492</v>
      </c>
      <c r="L210" s="29">
        <v>2711.8409999999999</v>
      </c>
      <c r="M210" s="29">
        <v>46385.224000000002</v>
      </c>
      <c r="N210">
        <f t="shared" si="20"/>
        <v>125789352.23738401</v>
      </c>
      <c r="O210" s="29"/>
      <c r="R210" s="29">
        <v>8856.23</v>
      </c>
      <c r="S210">
        <f t="shared" si="17"/>
        <v>301111.82</v>
      </c>
      <c r="W210" s="29">
        <v>125035779.594</v>
      </c>
      <c r="X210" s="29">
        <f t="shared" si="15"/>
        <v>125341464.565</v>
      </c>
    </row>
    <row r="211" spans="1:24">
      <c r="A211" s="29">
        <f t="shared" si="16"/>
        <v>127615577.56999999</v>
      </c>
      <c r="B211" s="29">
        <v>312664.196</v>
      </c>
      <c r="C211" s="29">
        <v>127302913.374</v>
      </c>
      <c r="D211">
        <f t="shared" si="18"/>
        <v>2024</v>
      </c>
      <c r="E211">
        <f t="shared" si="19"/>
        <v>8</v>
      </c>
      <c r="G211" s="29">
        <v>125236275.78999999</v>
      </c>
      <c r="H211" s="29">
        <v>126184007.023</v>
      </c>
      <c r="L211" s="29">
        <v>2739.7629999999999</v>
      </c>
      <c r="M211" s="29">
        <v>46385.224000000002</v>
      </c>
      <c r="N211">
        <f t="shared" si="20"/>
        <v>127084520.46191201</v>
      </c>
      <c r="O211" s="29"/>
      <c r="R211" s="29">
        <v>9059.9369999999999</v>
      </c>
      <c r="S211">
        <f t="shared" si="17"/>
        <v>308037.85800000001</v>
      </c>
      <c r="W211" s="29">
        <v>126235673.14</v>
      </c>
      <c r="X211" s="29">
        <f t="shared" si="15"/>
        <v>126548337.336</v>
      </c>
    </row>
    <row r="212" spans="1:24">
      <c r="A212" s="29">
        <f t="shared" si="16"/>
        <v>123153122.29899999</v>
      </c>
      <c r="B212" s="29">
        <v>324162.12400000001</v>
      </c>
      <c r="C212" s="29">
        <v>122828960.175</v>
      </c>
      <c r="D212">
        <f t="shared" si="18"/>
        <v>2024</v>
      </c>
      <c r="E212">
        <f t="shared" si="19"/>
        <v>9</v>
      </c>
      <c r="G212" s="29">
        <v>120904456.19500001</v>
      </c>
      <c r="H212" s="29">
        <v>121872435.15899999</v>
      </c>
      <c r="L212" s="29">
        <v>2641.6950000000002</v>
      </c>
      <c r="M212" s="29">
        <v>46385.224000000002</v>
      </c>
      <c r="N212">
        <f t="shared" si="20"/>
        <v>122535614.31468001</v>
      </c>
      <c r="O212" s="29"/>
      <c r="R212" s="29">
        <v>9400.3439999999991</v>
      </c>
      <c r="S212">
        <f t="shared" si="17"/>
        <v>319611.696</v>
      </c>
      <c r="W212" s="29">
        <v>122149657.16599999</v>
      </c>
      <c r="X212" s="29">
        <f t="shared" si="15"/>
        <v>122473819.28999999</v>
      </c>
    </row>
    <row r="213" spans="1:24">
      <c r="A213" s="29">
        <f t="shared" si="16"/>
        <v>101743399.63</v>
      </c>
      <c r="B213" s="29">
        <v>278219.315</v>
      </c>
      <c r="C213" s="29">
        <v>101465180.315</v>
      </c>
      <c r="D213">
        <f t="shared" si="18"/>
        <v>2024</v>
      </c>
      <c r="E213">
        <f t="shared" si="19"/>
        <v>10</v>
      </c>
      <c r="G213" s="29">
        <v>99917674.803000003</v>
      </c>
      <c r="H213" s="29">
        <v>100880949.55400001</v>
      </c>
      <c r="L213" s="29">
        <v>2177.0149999999999</v>
      </c>
      <c r="M213" s="29">
        <v>46387.273999999998</v>
      </c>
      <c r="N213">
        <f t="shared" si="20"/>
        <v>100985791.30710998</v>
      </c>
      <c r="O213" s="29"/>
      <c r="R213" s="29">
        <v>8066.3540000000003</v>
      </c>
      <c r="S213">
        <f t="shared" si="17"/>
        <v>274256.03600000002</v>
      </c>
      <c r="W213" s="29">
        <v>100491456.502</v>
      </c>
      <c r="X213" s="29">
        <f t="shared" si="15"/>
        <v>100769675.817</v>
      </c>
    </row>
    <row r="214" spans="1:24">
      <c r="A214" s="29">
        <f t="shared" si="16"/>
        <v>90579394.56099999</v>
      </c>
      <c r="B214" s="29">
        <v>243119.84400000001</v>
      </c>
      <c r="C214" s="29">
        <v>90336274.716999993</v>
      </c>
      <c r="D214">
        <f t="shared" si="18"/>
        <v>2024</v>
      </c>
      <c r="E214">
        <f t="shared" si="19"/>
        <v>11</v>
      </c>
      <c r="G214" s="29">
        <v>88853307.528999999</v>
      </c>
      <c r="H214" s="29">
        <v>89809727.897</v>
      </c>
      <c r="L214" s="29">
        <v>1932.3019999999999</v>
      </c>
      <c r="M214" s="29">
        <v>46387.273999999998</v>
      </c>
      <c r="N214">
        <f t="shared" si="20"/>
        <v>89634222.324747995</v>
      </c>
      <c r="O214" s="29"/>
      <c r="R214" s="29">
        <v>7031.9210000000003</v>
      </c>
      <c r="S214">
        <f t="shared" si="17"/>
        <v>239085.31400000001</v>
      </c>
      <c r="W214" s="29">
        <v>89215277.762999997</v>
      </c>
      <c r="X214" s="29">
        <f t="shared" si="15"/>
        <v>89458397.606999993</v>
      </c>
    </row>
    <row r="215" spans="1:24">
      <c r="A215" s="29">
        <f t="shared" si="16"/>
        <v>93880091.752999991</v>
      </c>
      <c r="B215" s="29">
        <v>228411.31400000001</v>
      </c>
      <c r="C215" s="29">
        <v>93651680.438999996</v>
      </c>
      <c r="D215">
        <f t="shared" si="18"/>
        <v>2024</v>
      </c>
      <c r="E215">
        <f t="shared" si="19"/>
        <v>12</v>
      </c>
      <c r="G215" s="29">
        <v>92010025.223000005</v>
      </c>
      <c r="H215" s="29">
        <v>92986689.453999996</v>
      </c>
      <c r="L215" s="29">
        <v>1997.127</v>
      </c>
      <c r="M215" s="29">
        <v>46387.273999999998</v>
      </c>
      <c r="N215">
        <f t="shared" si="20"/>
        <v>92641277.361797988</v>
      </c>
      <c r="O215" s="29"/>
      <c r="R215" s="29">
        <v>6582.4229999999998</v>
      </c>
      <c r="S215">
        <f t="shared" si="17"/>
        <v>223802.38199999998</v>
      </c>
      <c r="W215" s="29">
        <v>93025296.554000005</v>
      </c>
      <c r="X215" s="29">
        <f t="shared" si="15"/>
        <v>93253707.868000001</v>
      </c>
    </row>
    <row r="216" spans="1:24">
      <c r="A216" s="29">
        <f t="shared" si="16"/>
        <v>103107997.24600001</v>
      </c>
      <c r="B216" s="29">
        <v>240592.413</v>
      </c>
      <c r="C216" s="29">
        <v>102867404.833</v>
      </c>
      <c r="D216">
        <f t="shared" si="18"/>
        <v>2025</v>
      </c>
      <c r="E216">
        <f t="shared" si="19"/>
        <v>1</v>
      </c>
      <c r="G216" s="29">
        <v>100819141.08</v>
      </c>
      <c r="H216" s="29">
        <v>102116718.14099999</v>
      </c>
      <c r="L216" s="29">
        <v>2196.7440000000001</v>
      </c>
      <c r="M216" s="29">
        <v>46456.428</v>
      </c>
      <c r="N216">
        <f t="shared" si="20"/>
        <v>102052879.47043201</v>
      </c>
      <c r="O216" s="29"/>
      <c r="R216" s="29">
        <v>6914.8230000000003</v>
      </c>
      <c r="S216">
        <f t="shared" si="17"/>
        <v>235103.98200000002</v>
      </c>
      <c r="W216" s="29">
        <v>102486203.917</v>
      </c>
      <c r="X216" s="29">
        <f t="shared" si="15"/>
        <v>102726796.33</v>
      </c>
    </row>
    <row r="217" spans="1:24">
      <c r="A217" s="29">
        <f t="shared" si="16"/>
        <v>98210192.899000004</v>
      </c>
      <c r="B217" s="29">
        <v>243042.484</v>
      </c>
      <c r="C217" s="29">
        <v>97967150.415000007</v>
      </c>
      <c r="D217">
        <f t="shared" si="18"/>
        <v>2025</v>
      </c>
      <c r="E217">
        <f t="shared" si="19"/>
        <v>2</v>
      </c>
      <c r="G217" s="29">
        <v>96152932.958999991</v>
      </c>
      <c r="H217" s="29">
        <v>97338290.673999995</v>
      </c>
      <c r="L217" s="29">
        <v>2094.203</v>
      </c>
      <c r="M217" s="29">
        <v>46456.428</v>
      </c>
      <c r="N217">
        <f t="shared" si="20"/>
        <v>97289190.886884004</v>
      </c>
      <c r="O217" s="29"/>
      <c r="R217" s="29">
        <v>7003.6189999999997</v>
      </c>
      <c r="S217">
        <f t="shared" si="17"/>
        <v>238123.046</v>
      </c>
      <c r="W217" s="29">
        <v>97326747.372999996</v>
      </c>
      <c r="X217" s="29">
        <f t="shared" si="15"/>
        <v>97569789.856999993</v>
      </c>
    </row>
    <row r="218" spans="1:24">
      <c r="A218" s="29">
        <f t="shared" si="16"/>
        <v>96871190.175000012</v>
      </c>
      <c r="B218" s="29">
        <v>241680.658</v>
      </c>
      <c r="C218" s="29">
        <v>96629509.517000005</v>
      </c>
      <c r="D218">
        <f t="shared" si="18"/>
        <v>2025</v>
      </c>
      <c r="E218">
        <f t="shared" si="19"/>
        <v>3</v>
      </c>
      <c r="G218" s="29">
        <v>94788595.338999987</v>
      </c>
      <c r="H218" s="29">
        <v>96021601.388000011</v>
      </c>
      <c r="L218" s="29">
        <v>2061.9989999999998</v>
      </c>
      <c r="M218" s="29">
        <v>46456.428</v>
      </c>
      <c r="N218">
        <f t="shared" si="20"/>
        <v>95793108.079571992</v>
      </c>
      <c r="O218" s="29"/>
      <c r="R218" s="29">
        <v>6967.1760000000004</v>
      </c>
      <c r="S218">
        <f t="shared" si="17"/>
        <v>236883.98400000003</v>
      </c>
      <c r="W218" s="29">
        <v>95679165.062999994</v>
      </c>
      <c r="X218" s="29">
        <f t="shared" si="15"/>
        <v>95920845.721000001</v>
      </c>
    </row>
    <row r="219" spans="1:24">
      <c r="A219" s="29">
        <f t="shared" si="16"/>
        <v>91858599.140000001</v>
      </c>
      <c r="B219" s="29">
        <v>220941.17600000001</v>
      </c>
      <c r="C219" s="29">
        <v>91637657.964000002</v>
      </c>
      <c r="D219">
        <f t="shared" si="18"/>
        <v>2025</v>
      </c>
      <c r="E219">
        <f t="shared" si="19"/>
        <v>4</v>
      </c>
      <c r="G219" s="29">
        <v>89922482.153999999</v>
      </c>
      <c r="H219" s="29">
        <v>91172375.894000009</v>
      </c>
      <c r="L219" s="29">
        <v>1953.923</v>
      </c>
      <c r="M219" s="29">
        <v>46457.709000000003</v>
      </c>
      <c r="N219">
        <f t="shared" si="20"/>
        <v>90774786.142407</v>
      </c>
      <c r="O219" s="29"/>
      <c r="R219" s="29">
        <v>6372.0069999999996</v>
      </c>
      <c r="S219">
        <f t="shared" si="17"/>
        <v>216648.23799999998</v>
      </c>
      <c r="W219" s="29">
        <v>90839898.572999999</v>
      </c>
      <c r="X219" s="29">
        <f t="shared" si="15"/>
        <v>91060839.748999998</v>
      </c>
    </row>
    <row r="220" spans="1:24">
      <c r="A220" s="29">
        <f t="shared" si="16"/>
        <v>93895860.878999993</v>
      </c>
      <c r="B220" s="29">
        <v>230259.32199999999</v>
      </c>
      <c r="C220" s="29">
        <v>93665601.556999996</v>
      </c>
      <c r="D220">
        <f t="shared" si="18"/>
        <v>2025</v>
      </c>
      <c r="E220">
        <f t="shared" si="19"/>
        <v>5</v>
      </c>
      <c r="G220" s="29">
        <v>92014148.189999998</v>
      </c>
      <c r="H220" s="29">
        <v>93235863.114000008</v>
      </c>
      <c r="L220" s="29">
        <v>1999.9739999999999</v>
      </c>
      <c r="M220" s="29">
        <v>46457.709000000003</v>
      </c>
      <c r="N220">
        <f t="shared" si="20"/>
        <v>92914210.099565998</v>
      </c>
      <c r="O220" s="29"/>
      <c r="R220" s="29">
        <v>6654.9809999999998</v>
      </c>
      <c r="S220">
        <f t="shared" si="17"/>
        <v>226269.35399999999</v>
      </c>
      <c r="W220" s="29">
        <v>93042293.736000001</v>
      </c>
      <c r="X220" s="29">
        <f t="shared" si="15"/>
        <v>93272553.057999998</v>
      </c>
    </row>
    <row r="221" spans="1:24">
      <c r="A221" s="29">
        <f t="shared" si="16"/>
        <v>111649468.649</v>
      </c>
      <c r="B221" s="29">
        <v>271340.815</v>
      </c>
      <c r="C221" s="29">
        <v>111378127.83400001</v>
      </c>
      <c r="D221">
        <f t="shared" si="18"/>
        <v>2025</v>
      </c>
      <c r="E221">
        <f t="shared" si="19"/>
        <v>6</v>
      </c>
      <c r="G221" s="29">
        <v>109419149.186</v>
      </c>
      <c r="H221" s="29">
        <v>110676208.213</v>
      </c>
      <c r="L221" s="29">
        <v>2383.7660000000001</v>
      </c>
      <c r="M221" s="29">
        <v>46457.709000000003</v>
      </c>
      <c r="N221">
        <f t="shared" si="20"/>
        <v>110744307.15209401</v>
      </c>
      <c r="O221" s="29"/>
      <c r="R221" s="29">
        <v>7849.6670000000004</v>
      </c>
      <c r="S221">
        <f t="shared" si="17"/>
        <v>266888.67800000001</v>
      </c>
      <c r="W221" s="29">
        <v>110635521.17200001</v>
      </c>
      <c r="X221" s="29">
        <f t="shared" si="15"/>
        <v>110906861.987</v>
      </c>
    </row>
    <row r="222" spans="1:24">
      <c r="A222" s="29">
        <f t="shared" si="16"/>
        <v>125964290.30399999</v>
      </c>
      <c r="B222" s="29">
        <v>304206.549</v>
      </c>
      <c r="C222" s="29">
        <v>125660083.755</v>
      </c>
      <c r="D222">
        <f t="shared" si="18"/>
        <v>2025</v>
      </c>
      <c r="E222">
        <f t="shared" si="19"/>
        <v>7</v>
      </c>
      <c r="G222" s="29">
        <v>123461620.26799999</v>
      </c>
      <c r="H222" s="29">
        <v>124718621.889</v>
      </c>
      <c r="L222" s="29">
        <v>2696.5529999999999</v>
      </c>
      <c r="M222" s="29">
        <v>46459.756000000001</v>
      </c>
      <c r="N222">
        <f t="shared" si="20"/>
        <v>125281194.421068</v>
      </c>
      <c r="O222" s="29"/>
      <c r="R222" s="29">
        <v>8804.7170000000006</v>
      </c>
      <c r="S222">
        <f t="shared" si="17"/>
        <v>299360.37800000003</v>
      </c>
      <c r="W222" s="29">
        <v>124534514.87199999</v>
      </c>
      <c r="X222" s="29">
        <f t="shared" si="15"/>
        <v>124838721.42099999</v>
      </c>
    </row>
    <row r="223" spans="1:24">
      <c r="A223" s="29">
        <f t="shared" si="16"/>
        <v>127122150.22899999</v>
      </c>
      <c r="B223" s="29">
        <v>311193.44500000001</v>
      </c>
      <c r="C223" s="29">
        <v>126810956.78399999</v>
      </c>
      <c r="D223">
        <f t="shared" si="18"/>
        <v>2025</v>
      </c>
      <c r="E223">
        <f t="shared" si="19"/>
        <v>8</v>
      </c>
      <c r="G223" s="29">
        <v>124606046.211</v>
      </c>
      <c r="H223" s="29">
        <v>125838554.595</v>
      </c>
      <c r="L223" s="29">
        <v>2724.22</v>
      </c>
      <c r="M223" s="29">
        <v>46459.756000000001</v>
      </c>
      <c r="N223">
        <f t="shared" si="20"/>
        <v>126566596.49032</v>
      </c>
      <c r="O223" s="29"/>
      <c r="R223" s="29">
        <v>9008.6119999999992</v>
      </c>
      <c r="S223">
        <f t="shared" si="17"/>
        <v>306292.80799999996</v>
      </c>
      <c r="W223" s="29">
        <v>125722009.189</v>
      </c>
      <c r="X223" s="29">
        <f t="shared" si="15"/>
        <v>126033202.63399999</v>
      </c>
    </row>
    <row r="224" spans="1:24">
      <c r="A224" s="29">
        <f t="shared" si="16"/>
        <v>122708818.748</v>
      </c>
      <c r="B224" s="29">
        <v>322781.63799999998</v>
      </c>
      <c r="C224" s="29">
        <v>122386037.11</v>
      </c>
      <c r="D224">
        <f t="shared" si="18"/>
        <v>2025</v>
      </c>
      <c r="E224">
        <f t="shared" si="19"/>
        <v>9</v>
      </c>
      <c r="G224" s="29">
        <v>120334726.81999999</v>
      </c>
      <c r="H224" s="29">
        <v>121593567.03300001</v>
      </c>
      <c r="L224" s="29">
        <v>2627.5790000000002</v>
      </c>
      <c r="M224" s="29">
        <v>46459.756000000001</v>
      </c>
      <c r="N224">
        <f t="shared" si="20"/>
        <v>122076679.21072401</v>
      </c>
      <c r="O224" s="29"/>
      <c r="R224" s="29">
        <v>9352.1200000000008</v>
      </c>
      <c r="S224">
        <f t="shared" si="17"/>
        <v>317972.08</v>
      </c>
      <c r="W224" s="29">
        <v>121696501.794</v>
      </c>
      <c r="X224" s="29">
        <f t="shared" si="15"/>
        <v>122019283.432</v>
      </c>
    </row>
    <row r="225" spans="1:24">
      <c r="A225" s="29">
        <f t="shared" si="16"/>
        <v>101449734.494</v>
      </c>
      <c r="B225" s="29">
        <v>277077.41700000002</v>
      </c>
      <c r="C225" s="29">
        <v>101172657.07700001</v>
      </c>
      <c r="D225">
        <f t="shared" si="18"/>
        <v>2025</v>
      </c>
      <c r="E225">
        <f t="shared" si="19"/>
        <v>10</v>
      </c>
      <c r="G225" s="29">
        <v>99522670.96100001</v>
      </c>
      <c r="H225" s="29">
        <v>100775666.689</v>
      </c>
      <c r="L225" s="29">
        <v>2166.9749999999999</v>
      </c>
      <c r="M225" s="29">
        <v>46462.764000000003</v>
      </c>
      <c r="N225">
        <f t="shared" si="20"/>
        <v>100683648.01890001</v>
      </c>
      <c r="O225" s="29"/>
      <c r="R225" s="29">
        <v>8025.7719999999999</v>
      </c>
      <c r="S225">
        <f t="shared" si="17"/>
        <v>272876.24800000002</v>
      </c>
      <c r="W225" s="29">
        <v>100208607.119</v>
      </c>
      <c r="X225" s="29">
        <f t="shared" si="15"/>
        <v>100485684.536</v>
      </c>
    </row>
    <row r="226" spans="1:24">
      <c r="A226" s="29">
        <f t="shared" si="16"/>
        <v>90294040.848000005</v>
      </c>
      <c r="B226" s="29">
        <v>241922.65599999999</v>
      </c>
      <c r="C226" s="29">
        <v>90052118.192000002</v>
      </c>
      <c r="D226">
        <f t="shared" si="18"/>
        <v>2025</v>
      </c>
      <c r="E226">
        <f t="shared" si="19"/>
        <v>11</v>
      </c>
      <c r="G226" s="29">
        <v>88463273.814999998</v>
      </c>
      <c r="H226" s="29">
        <v>89707353.589000002</v>
      </c>
      <c r="L226" s="29">
        <v>1922.47</v>
      </c>
      <c r="M226" s="29">
        <v>46462.764000000003</v>
      </c>
      <c r="N226">
        <f t="shared" si="20"/>
        <v>89323269.90708001</v>
      </c>
      <c r="O226" s="29"/>
      <c r="R226" s="29">
        <v>6988.52</v>
      </c>
      <c r="S226">
        <f t="shared" si="17"/>
        <v>237609.68000000002</v>
      </c>
      <c r="W226" s="29">
        <v>88934769.415999994</v>
      </c>
      <c r="X226" s="29">
        <f t="shared" si="15"/>
        <v>89176692.071999997</v>
      </c>
    </row>
    <row r="227" spans="1:24">
      <c r="A227" s="29">
        <f t="shared" si="16"/>
        <v>93530146.331</v>
      </c>
      <c r="B227" s="29">
        <v>227019.47899999999</v>
      </c>
      <c r="C227" s="29">
        <v>93303126.851999998</v>
      </c>
      <c r="D227">
        <f t="shared" si="18"/>
        <v>2025</v>
      </c>
      <c r="E227">
        <f t="shared" si="19"/>
        <v>12</v>
      </c>
      <c r="G227" s="29">
        <v>91531323.715000004</v>
      </c>
      <c r="H227" s="29">
        <v>92801736.033999994</v>
      </c>
      <c r="L227" s="29">
        <v>1985.27</v>
      </c>
      <c r="M227" s="29">
        <v>46462.764000000003</v>
      </c>
      <c r="N227">
        <f t="shared" si="20"/>
        <v>92241131.486280009</v>
      </c>
      <c r="O227" s="29"/>
      <c r="R227" s="29">
        <v>6530.8869999999997</v>
      </c>
      <c r="S227">
        <f t="shared" si="17"/>
        <v>222050.158</v>
      </c>
      <c r="W227" s="29">
        <v>92657963.908000007</v>
      </c>
      <c r="X227" s="29">
        <f t="shared" si="15"/>
        <v>92884983.387000009</v>
      </c>
    </row>
    <row r="228" spans="1:24">
      <c r="A228" s="29">
        <f t="shared" si="16"/>
        <v>102636845.62800001</v>
      </c>
      <c r="B228" s="29">
        <v>238827.70800000001</v>
      </c>
      <c r="C228" s="29">
        <v>102398017.92</v>
      </c>
      <c r="D228">
        <f t="shared" si="18"/>
        <v>2026</v>
      </c>
      <c r="E228">
        <f t="shared" si="19"/>
        <v>1</v>
      </c>
      <c r="G228" s="29">
        <v>100304872.428</v>
      </c>
      <c r="H228" s="29">
        <v>101953939.73800001</v>
      </c>
      <c r="L228" s="29">
        <v>2184.049</v>
      </c>
      <c r="M228" s="29">
        <v>46532.326000000001</v>
      </c>
      <c r="N228">
        <f t="shared" si="20"/>
        <v>101628880.067974</v>
      </c>
      <c r="O228" s="29"/>
      <c r="R228" s="29">
        <v>6859.18</v>
      </c>
      <c r="S228">
        <f t="shared" si="17"/>
        <v>233212.12</v>
      </c>
      <c r="W228" s="29">
        <v>102077702.388</v>
      </c>
      <c r="X228" s="29">
        <f t="shared" si="15"/>
        <v>102316530.096</v>
      </c>
    </row>
    <row r="229" spans="1:24">
      <c r="A229" s="29">
        <f t="shared" si="16"/>
        <v>97777889.897</v>
      </c>
      <c r="B229" s="29">
        <v>241398.77600000001</v>
      </c>
      <c r="C229" s="29">
        <v>97536491.121000007</v>
      </c>
      <c r="D229">
        <f t="shared" si="18"/>
        <v>2026</v>
      </c>
      <c r="E229">
        <f t="shared" si="19"/>
        <v>2</v>
      </c>
      <c r="G229" s="29">
        <v>95681252.936999992</v>
      </c>
      <c r="H229" s="29">
        <v>97187702.703000009</v>
      </c>
      <c r="L229" s="29">
        <v>2082.5639999999999</v>
      </c>
      <c r="M229" s="29">
        <v>46532.326000000001</v>
      </c>
      <c r="N229">
        <f t="shared" si="20"/>
        <v>96906546.963863999</v>
      </c>
      <c r="O229" s="29"/>
      <c r="R229" s="29">
        <v>6951.8249999999998</v>
      </c>
      <c r="S229">
        <f t="shared" si="17"/>
        <v>236362.05</v>
      </c>
      <c r="W229" s="29">
        <v>96953925.629999995</v>
      </c>
      <c r="X229" s="29">
        <f t="shared" si="15"/>
        <v>97195324.405999988</v>
      </c>
    </row>
    <row r="230" spans="1:24">
      <c r="A230" s="29">
        <f t="shared" si="16"/>
        <v>96483363.795000002</v>
      </c>
      <c r="B230" s="29">
        <v>240200.95</v>
      </c>
      <c r="C230" s="29">
        <v>96243162.844999999</v>
      </c>
      <c r="D230">
        <f t="shared" si="18"/>
        <v>2026</v>
      </c>
      <c r="E230">
        <f t="shared" si="19"/>
        <v>3</v>
      </c>
      <c r="G230" s="29">
        <v>94359646.036000013</v>
      </c>
      <c r="H230" s="29">
        <v>95926651.209000006</v>
      </c>
      <c r="L230" s="29">
        <v>2051.2890000000002</v>
      </c>
      <c r="M230" s="29">
        <v>46532.326000000001</v>
      </c>
      <c r="N230">
        <f t="shared" si="20"/>
        <v>95451248.468214005</v>
      </c>
      <c r="O230" s="29"/>
      <c r="R230" s="29">
        <v>6920.1779999999999</v>
      </c>
      <c r="S230">
        <f t="shared" si="17"/>
        <v>235286.052</v>
      </c>
      <c r="W230" s="29">
        <v>95351832.387999997</v>
      </c>
      <c r="X230" s="29">
        <f t="shared" si="15"/>
        <v>95592033.338</v>
      </c>
    </row>
    <row r="231" spans="1:24">
      <c r="A231" s="29">
        <f t="shared" si="16"/>
        <v>91560392.438999996</v>
      </c>
      <c r="B231" s="29">
        <v>219773.10399999999</v>
      </c>
      <c r="C231" s="29">
        <v>91340619.334999993</v>
      </c>
      <c r="D231">
        <f t="shared" si="18"/>
        <v>2026</v>
      </c>
      <c r="E231">
        <f t="shared" si="19"/>
        <v>4</v>
      </c>
      <c r="G231" s="29">
        <v>89579497.817999989</v>
      </c>
      <c r="H231" s="29">
        <v>91168158.105000004</v>
      </c>
      <c r="L231" s="29">
        <v>1945.0840000000001</v>
      </c>
      <c r="M231" s="29">
        <v>46535.377999999997</v>
      </c>
      <c r="N231">
        <f t="shared" si="20"/>
        <v>90515219.181751996</v>
      </c>
      <c r="O231" s="29"/>
      <c r="R231" s="29">
        <v>6334.107</v>
      </c>
      <c r="S231">
        <f t="shared" si="17"/>
        <v>215359.63800000001</v>
      </c>
      <c r="W231" s="29">
        <v>90600439.725999996</v>
      </c>
      <c r="X231" s="29">
        <f t="shared" si="15"/>
        <v>90820212.829999998</v>
      </c>
    </row>
    <row r="232" spans="1:24">
      <c r="A232" s="29">
        <f t="shared" si="16"/>
        <v>93629827.229000002</v>
      </c>
      <c r="B232" s="29">
        <v>229258.959</v>
      </c>
      <c r="C232" s="29">
        <v>93400568.269999996</v>
      </c>
      <c r="D232">
        <f t="shared" si="18"/>
        <v>2026</v>
      </c>
      <c r="E232">
        <f t="shared" si="19"/>
        <v>5</v>
      </c>
      <c r="G232" s="29">
        <v>91702853.105999991</v>
      </c>
      <c r="H232" s="29">
        <v>93255697.094999999</v>
      </c>
      <c r="L232" s="29">
        <v>1991.8309999999999</v>
      </c>
      <c r="M232" s="29">
        <v>46535.377999999997</v>
      </c>
      <c r="N232">
        <f t="shared" si="20"/>
        <v>92690608.497117996</v>
      </c>
      <c r="O232" s="29"/>
      <c r="R232" s="29">
        <v>6622.1360000000004</v>
      </c>
      <c r="S232">
        <f t="shared" si="17"/>
        <v>225152.62400000001</v>
      </c>
      <c r="W232" s="29">
        <v>92833850.175999999</v>
      </c>
      <c r="X232" s="29">
        <f t="shared" si="15"/>
        <v>93063109.135000005</v>
      </c>
    </row>
    <row r="233" spans="1:24">
      <c r="A233" s="29">
        <f t="shared" si="16"/>
        <v>111295172.66499999</v>
      </c>
      <c r="B233" s="29">
        <v>270262.46100000001</v>
      </c>
      <c r="C233" s="29">
        <v>111024910.204</v>
      </c>
      <c r="D233">
        <f t="shared" si="18"/>
        <v>2026</v>
      </c>
      <c r="E233">
        <f t="shared" si="19"/>
        <v>6</v>
      </c>
      <c r="G233" s="29">
        <v>109013608.84200001</v>
      </c>
      <c r="H233" s="29">
        <v>110611376.46700001</v>
      </c>
      <c r="L233" s="29">
        <v>2373.299</v>
      </c>
      <c r="M233" s="29">
        <v>46535.377999999997</v>
      </c>
      <c r="N233">
        <f t="shared" si="20"/>
        <v>110442366.07202199</v>
      </c>
      <c r="O233" s="29"/>
      <c r="R233" s="29">
        <v>7814.3429999999998</v>
      </c>
      <c r="S233">
        <f t="shared" si="17"/>
        <v>265687.66200000001</v>
      </c>
      <c r="W233" s="29">
        <v>110339176.249</v>
      </c>
      <c r="X233" s="29">
        <f t="shared" si="15"/>
        <v>110609438.70999999</v>
      </c>
    </row>
    <row r="234" spans="1:24">
      <c r="A234" s="29">
        <f t="shared" si="16"/>
        <v>125554834.60600001</v>
      </c>
      <c r="B234" s="29">
        <v>303090.23</v>
      </c>
      <c r="C234" s="29">
        <v>125251744.376</v>
      </c>
      <c r="D234">
        <f t="shared" si="18"/>
        <v>2026</v>
      </c>
      <c r="E234">
        <f t="shared" si="19"/>
        <v>7</v>
      </c>
      <c r="G234" s="29">
        <v>122988556.63600001</v>
      </c>
      <c r="H234" s="29">
        <v>124586778.05</v>
      </c>
      <c r="L234" s="29">
        <v>2684.2460000000001</v>
      </c>
      <c r="M234" s="29">
        <v>46545.949000000001</v>
      </c>
      <c r="N234">
        <f t="shared" si="20"/>
        <v>124940777.41945401</v>
      </c>
      <c r="O234" s="29"/>
      <c r="R234" s="29">
        <v>8767.6910000000007</v>
      </c>
      <c r="S234">
        <f t="shared" si="17"/>
        <v>298101.49400000001</v>
      </c>
      <c r="W234" s="29">
        <v>124179319.87199999</v>
      </c>
      <c r="X234" s="29">
        <f t="shared" si="15"/>
        <v>124482410.102</v>
      </c>
    </row>
    <row r="235" spans="1:24">
      <c r="A235" s="29">
        <f t="shared" si="16"/>
        <v>126701346.662</v>
      </c>
      <c r="B235" s="29">
        <v>310074.16399999999</v>
      </c>
      <c r="C235" s="29">
        <v>126391272.498</v>
      </c>
      <c r="D235">
        <f t="shared" si="18"/>
        <v>2026</v>
      </c>
      <c r="E235">
        <f t="shared" si="19"/>
        <v>8</v>
      </c>
      <c r="G235" s="29">
        <v>124121880.17</v>
      </c>
      <c r="H235" s="29">
        <v>125688959.527</v>
      </c>
      <c r="L235" s="29">
        <v>2711.6610000000001</v>
      </c>
      <c r="M235" s="29">
        <v>46545.949000000001</v>
      </c>
      <c r="N235">
        <f t="shared" si="20"/>
        <v>126216834.61128901</v>
      </c>
      <c r="O235" s="29"/>
      <c r="R235" s="29">
        <v>8971.5470000000005</v>
      </c>
      <c r="S235">
        <f t="shared" si="17"/>
        <v>305032.598</v>
      </c>
      <c r="W235" s="29">
        <v>125354907.022</v>
      </c>
      <c r="X235" s="29">
        <f t="shared" si="15"/>
        <v>125664981.186</v>
      </c>
    </row>
    <row r="236" spans="1:24">
      <c r="A236" s="29">
        <f t="shared" si="16"/>
        <v>122340331.867</v>
      </c>
      <c r="B236" s="29">
        <v>321751.92499999999</v>
      </c>
      <c r="C236" s="29">
        <v>122018579.942</v>
      </c>
      <c r="D236">
        <f t="shared" si="18"/>
        <v>2026</v>
      </c>
      <c r="E236">
        <f t="shared" si="19"/>
        <v>9</v>
      </c>
      <c r="G236" s="29">
        <v>119904739.73799999</v>
      </c>
      <c r="H236" s="29">
        <v>121505298.84300001</v>
      </c>
      <c r="L236" s="29">
        <v>2616.3159999999998</v>
      </c>
      <c r="M236" s="29">
        <v>46545.949000000001</v>
      </c>
      <c r="N236">
        <f t="shared" si="20"/>
        <v>121778911.103884</v>
      </c>
      <c r="O236" s="29"/>
      <c r="R236" s="29">
        <v>9317.7289999999994</v>
      </c>
      <c r="S236">
        <f t="shared" si="17"/>
        <v>316802.78599999996</v>
      </c>
      <c r="W236" s="29">
        <v>121382433.088</v>
      </c>
      <c r="X236" s="29">
        <f t="shared" si="15"/>
        <v>121704185.013</v>
      </c>
    </row>
    <row r="237" spans="1:24">
      <c r="A237" s="29">
        <f t="shared" si="16"/>
        <v>101213911.119</v>
      </c>
      <c r="B237" s="29">
        <v>276233.29200000002</v>
      </c>
      <c r="C237" s="29">
        <v>100937677.82700001</v>
      </c>
      <c r="D237">
        <f t="shared" si="18"/>
        <v>2026</v>
      </c>
      <c r="E237">
        <f t="shared" si="19"/>
        <v>10</v>
      </c>
      <c r="G237" s="29">
        <v>99231503.51699999</v>
      </c>
      <c r="H237" s="29">
        <v>100824756.97999999</v>
      </c>
      <c r="L237" s="29">
        <v>2159.0680000000002</v>
      </c>
      <c r="M237" s="29">
        <v>46552.506999999998</v>
      </c>
      <c r="N237">
        <f t="shared" si="20"/>
        <v>100510028.183476</v>
      </c>
      <c r="O237" s="29"/>
      <c r="R237" s="29">
        <v>7996.9920000000002</v>
      </c>
      <c r="S237">
        <f t="shared" si="17"/>
        <v>271897.728</v>
      </c>
      <c r="W237" s="29">
        <v>100027395.26100001</v>
      </c>
      <c r="X237" s="29">
        <f t="shared" si="15"/>
        <v>100303628.553</v>
      </c>
    </row>
    <row r="238" spans="1:24">
      <c r="A238" s="29">
        <f t="shared" si="16"/>
        <v>90051659.348000005</v>
      </c>
      <c r="B238" s="29">
        <v>240965.77299999999</v>
      </c>
      <c r="C238" s="29">
        <v>89810693.575000003</v>
      </c>
      <c r="D238">
        <f t="shared" si="18"/>
        <v>2026</v>
      </c>
      <c r="E238">
        <f t="shared" si="19"/>
        <v>11</v>
      </c>
      <c r="G238" s="29">
        <v>88168946.871999994</v>
      </c>
      <c r="H238" s="29">
        <v>89750863.206</v>
      </c>
      <c r="L238" s="29">
        <v>1914.5940000000001</v>
      </c>
      <c r="M238" s="29">
        <v>46552.506999999998</v>
      </c>
      <c r="N238">
        <f t="shared" si="20"/>
        <v>89129150.587157995</v>
      </c>
      <c r="O238" s="29"/>
      <c r="R238" s="29">
        <v>6956.43</v>
      </c>
      <c r="S238">
        <f t="shared" si="17"/>
        <v>236518.62</v>
      </c>
      <c r="W238" s="29">
        <v>88747383.900999993</v>
      </c>
      <c r="X238" s="29">
        <f t="shared" si="15"/>
        <v>88988349.673999995</v>
      </c>
    </row>
    <row r="239" spans="1:24">
      <c r="A239" s="29">
        <f t="shared" si="16"/>
        <v>93202719.773000002</v>
      </c>
      <c r="B239" s="29">
        <v>225796.12100000001</v>
      </c>
      <c r="C239" s="29">
        <v>92976923.651999995</v>
      </c>
      <c r="D239">
        <f t="shared" si="18"/>
        <v>2026</v>
      </c>
      <c r="E239">
        <f t="shared" si="19"/>
        <v>12</v>
      </c>
      <c r="G239" s="29">
        <v>91150762.67899999</v>
      </c>
      <c r="H239" s="29">
        <v>92766162.302000001</v>
      </c>
      <c r="L239" s="29">
        <v>1975.4110000000001</v>
      </c>
      <c r="M239" s="29">
        <v>46552.506999999998</v>
      </c>
      <c r="N239">
        <f t="shared" si="20"/>
        <v>91960334.405377001</v>
      </c>
      <c r="O239" s="29"/>
      <c r="R239" s="29">
        <v>6490.7240000000002</v>
      </c>
      <c r="S239">
        <f t="shared" si="17"/>
        <v>220684.61600000001</v>
      </c>
      <c r="W239" s="29">
        <v>92386503.294</v>
      </c>
      <c r="X239" s="29">
        <f t="shared" si="15"/>
        <v>92612299.415000007</v>
      </c>
    </row>
    <row r="240" spans="1:24">
      <c r="A240" s="29">
        <f t="shared" si="16"/>
        <v>102332012.17399999</v>
      </c>
      <c r="B240" s="29">
        <v>237612.70699999999</v>
      </c>
      <c r="C240" s="29">
        <v>102094399.46699999</v>
      </c>
      <c r="D240">
        <f t="shared" si="18"/>
        <v>2027</v>
      </c>
      <c r="E240">
        <f t="shared" si="19"/>
        <v>1</v>
      </c>
      <c r="G240" s="29">
        <v>99938789.628999993</v>
      </c>
      <c r="H240" s="29">
        <v>101951217.76900001</v>
      </c>
      <c r="L240" s="29">
        <v>2174.364</v>
      </c>
      <c r="M240" s="29">
        <v>46623.658000000003</v>
      </c>
      <c r="N240">
        <f t="shared" si="20"/>
        <v>101376803.50351201</v>
      </c>
      <c r="O240" s="29"/>
      <c r="R240" s="29">
        <v>6818.6480000000001</v>
      </c>
      <c r="S240">
        <f t="shared" si="17"/>
        <v>231834.03200000001</v>
      </c>
      <c r="W240" s="29">
        <v>101815934.794</v>
      </c>
      <c r="X240" s="29">
        <f t="shared" ref="X240:X303" si="21">W240+B240</f>
        <v>102053547.501</v>
      </c>
    </row>
    <row r="241" spans="1:24">
      <c r="A241" s="29">
        <f t="shared" ref="A241:A304" si="22">B241+C241</f>
        <v>97497719.527999997</v>
      </c>
      <c r="B241" s="29">
        <v>240266.329</v>
      </c>
      <c r="C241" s="29">
        <v>97257453.199000001</v>
      </c>
      <c r="D241">
        <f t="shared" si="18"/>
        <v>2027</v>
      </c>
      <c r="E241">
        <f t="shared" si="19"/>
        <v>2</v>
      </c>
      <c r="G241" s="29">
        <v>95345120.033999994</v>
      </c>
      <c r="H241" s="29">
        <v>97183505.817999989</v>
      </c>
      <c r="L241" s="29">
        <v>2073.6779999999999</v>
      </c>
      <c r="M241" s="29">
        <v>46623.658000000003</v>
      </c>
      <c r="N241">
        <f t="shared" si="20"/>
        <v>96682453.874124005</v>
      </c>
      <c r="O241" s="29"/>
      <c r="R241" s="29">
        <v>6914.1090000000004</v>
      </c>
      <c r="S241">
        <f t="shared" ref="S241:S304" si="23">R241*34</f>
        <v>235079.70600000001</v>
      </c>
      <c r="W241" s="29">
        <v>96715786.329999998</v>
      </c>
      <c r="X241" s="29">
        <f t="shared" si="21"/>
        <v>96956052.658999994</v>
      </c>
    </row>
    <row r="242" spans="1:24">
      <c r="A242" s="29">
        <f t="shared" si="22"/>
        <v>96247194.493000001</v>
      </c>
      <c r="B242" s="29">
        <v>239220.799</v>
      </c>
      <c r="C242" s="29">
        <v>96007973.694000006</v>
      </c>
      <c r="D242">
        <f t="shared" ref="D242:D305" si="24">IF(E242=1,D241+1,D241)</f>
        <v>2027</v>
      </c>
      <c r="E242">
        <f t="shared" ref="E242:E305" si="25">IF(E241=12,1,E241+1)</f>
        <v>3</v>
      </c>
      <c r="G242" s="29">
        <v>94065845.235999987</v>
      </c>
      <c r="H242" s="29">
        <v>95978129.401000008</v>
      </c>
      <c r="L242" s="29">
        <v>2043.327</v>
      </c>
      <c r="M242" s="29">
        <v>46623.658000000003</v>
      </c>
      <c r="N242">
        <f t="shared" si="20"/>
        <v>95267379.230166003</v>
      </c>
      <c r="O242" s="29"/>
      <c r="R242" s="29">
        <v>6886.93</v>
      </c>
      <c r="S242">
        <f t="shared" si="23"/>
        <v>234155.62</v>
      </c>
      <c r="W242" s="29">
        <v>95157841.562000006</v>
      </c>
      <c r="X242" s="29">
        <f t="shared" si="21"/>
        <v>95397062.361000001</v>
      </c>
    </row>
    <row r="243" spans="1:24">
      <c r="A243" s="29">
        <f t="shared" si="22"/>
        <v>91413379.489000008</v>
      </c>
      <c r="B243" s="29">
        <v>219087.64799999999</v>
      </c>
      <c r="C243" s="29">
        <v>91194291.841000006</v>
      </c>
      <c r="D243">
        <f t="shared" si="24"/>
        <v>2027</v>
      </c>
      <c r="E243">
        <f t="shared" si="25"/>
        <v>4</v>
      </c>
      <c r="G243" s="29">
        <v>89370956.651999995</v>
      </c>
      <c r="H243" s="29">
        <v>91309992.473000005</v>
      </c>
      <c r="L243" s="29">
        <v>1938.973</v>
      </c>
      <c r="M243" s="29">
        <v>46630.343999999997</v>
      </c>
      <c r="N243">
        <f t="shared" si="20"/>
        <v>90414977.996711999</v>
      </c>
      <c r="O243" s="29"/>
      <c r="R243" s="29">
        <v>6309.4639999999999</v>
      </c>
      <c r="S243">
        <f t="shared" si="23"/>
        <v>214521.77600000001</v>
      </c>
      <c r="W243" s="29">
        <v>90493368.149000004</v>
      </c>
      <c r="X243" s="29">
        <f t="shared" si="21"/>
        <v>90712455.797000006</v>
      </c>
    </row>
    <row r="244" spans="1:24">
      <c r="A244" s="29">
        <f t="shared" si="22"/>
        <v>93510767.065000013</v>
      </c>
      <c r="B244" s="29">
        <v>228716.606</v>
      </c>
      <c r="C244" s="29">
        <v>93282050.459000006</v>
      </c>
      <c r="D244">
        <f t="shared" si="24"/>
        <v>2027</v>
      </c>
      <c r="E244">
        <f t="shared" si="25"/>
        <v>5</v>
      </c>
      <c r="G244" s="29">
        <v>91522285.283999994</v>
      </c>
      <c r="H244" s="29">
        <v>93417605.600999996</v>
      </c>
      <c r="L244" s="29">
        <v>1986.3430000000001</v>
      </c>
      <c r="M244" s="29">
        <v>46630.343999999997</v>
      </c>
      <c r="N244">
        <f t="shared" si="20"/>
        <v>92623857.391992003</v>
      </c>
      <c r="O244" s="29"/>
      <c r="R244" s="29">
        <v>6601.8770000000004</v>
      </c>
      <c r="S244">
        <f t="shared" si="23"/>
        <v>224463.81800000003</v>
      </c>
      <c r="W244" s="29">
        <v>92754184.460999995</v>
      </c>
      <c r="X244" s="29">
        <f t="shared" si="21"/>
        <v>92982901.067000002</v>
      </c>
    </row>
    <row r="245" spans="1:24">
      <c r="A245" s="29">
        <f t="shared" si="22"/>
        <v>111107583.14299999</v>
      </c>
      <c r="B245" s="29">
        <v>269665.196</v>
      </c>
      <c r="C245" s="29">
        <v>110837917.947</v>
      </c>
      <c r="D245">
        <f t="shared" si="24"/>
        <v>2027</v>
      </c>
      <c r="E245">
        <f t="shared" si="25"/>
        <v>6</v>
      </c>
      <c r="G245" s="29">
        <v>108756378.229</v>
      </c>
      <c r="H245" s="29">
        <v>110706529.99100001</v>
      </c>
      <c r="L245" s="29">
        <v>2365.8470000000002</v>
      </c>
      <c r="M245" s="29">
        <v>46630.343999999997</v>
      </c>
      <c r="N245">
        <f t="shared" si="20"/>
        <v>110320259.46136801</v>
      </c>
      <c r="O245" s="29"/>
      <c r="R245" s="29">
        <v>7792.183</v>
      </c>
      <c r="S245">
        <f t="shared" si="23"/>
        <v>264934.22200000001</v>
      </c>
      <c r="W245" s="29">
        <v>110190735.126</v>
      </c>
      <c r="X245" s="29">
        <f t="shared" si="21"/>
        <v>110460400.322</v>
      </c>
    </row>
    <row r="246" spans="1:24">
      <c r="A246" s="29">
        <f t="shared" si="22"/>
        <v>125261372.68100001</v>
      </c>
      <c r="B246" s="29">
        <v>302338.67200000002</v>
      </c>
      <c r="C246" s="29">
        <v>124959034.009</v>
      </c>
      <c r="D246">
        <f t="shared" si="24"/>
        <v>2027</v>
      </c>
      <c r="E246">
        <f t="shared" si="25"/>
        <v>7</v>
      </c>
      <c r="G246" s="29">
        <v>122622417.75300001</v>
      </c>
      <c r="H246" s="29">
        <v>124572838.046</v>
      </c>
      <c r="L246" s="29">
        <v>2674.2049999999999</v>
      </c>
      <c r="M246" s="29">
        <v>46635.767999999996</v>
      </c>
      <c r="N246">
        <f t="shared" si="20"/>
        <v>124713603.96443999</v>
      </c>
      <c r="O246" s="29"/>
      <c r="R246" s="29">
        <v>8740.9709999999995</v>
      </c>
      <c r="S246">
        <f t="shared" si="23"/>
        <v>297193.01399999997</v>
      </c>
      <c r="W246" s="29">
        <v>123925663.53</v>
      </c>
      <c r="X246" s="29">
        <f t="shared" si="21"/>
        <v>124228002.20200001</v>
      </c>
    </row>
    <row r="247" spans="1:24">
      <c r="A247" s="29">
        <f t="shared" si="22"/>
        <v>126396358.73200001</v>
      </c>
      <c r="B247" s="29">
        <v>309314.00799999997</v>
      </c>
      <c r="C247" s="29">
        <v>126087044.72400001</v>
      </c>
      <c r="D247">
        <f t="shared" si="24"/>
        <v>2027</v>
      </c>
      <c r="E247">
        <f t="shared" si="25"/>
        <v>8</v>
      </c>
      <c r="G247" s="29">
        <v>123744481.324</v>
      </c>
      <c r="H247" s="29">
        <v>125656896.80700001</v>
      </c>
      <c r="L247" s="29">
        <v>2701.364</v>
      </c>
      <c r="M247" s="29">
        <v>46635.767999999996</v>
      </c>
      <c r="N247">
        <f t="shared" si="20"/>
        <v>125980184.787552</v>
      </c>
      <c r="O247" s="29"/>
      <c r="R247" s="29">
        <v>8944.6219999999994</v>
      </c>
      <c r="S247">
        <f t="shared" si="23"/>
        <v>304117.14799999999</v>
      </c>
      <c r="W247" s="29">
        <v>125089479.40099999</v>
      </c>
      <c r="X247" s="29">
        <f t="shared" si="21"/>
        <v>125398793.40899999</v>
      </c>
    </row>
    <row r="248" spans="1:24">
      <c r="A248" s="29">
        <f t="shared" si="22"/>
        <v>122083473.66700001</v>
      </c>
      <c r="B248" s="29">
        <v>321072.01</v>
      </c>
      <c r="C248" s="29">
        <v>121762401.65700001</v>
      </c>
      <c r="D248">
        <f t="shared" si="24"/>
        <v>2027</v>
      </c>
      <c r="E248">
        <f t="shared" si="25"/>
        <v>9</v>
      </c>
      <c r="G248" s="29">
        <v>119577637.65000001</v>
      </c>
      <c r="H248" s="29">
        <v>121530910.787</v>
      </c>
      <c r="L248" s="29">
        <v>2607.232</v>
      </c>
      <c r="M248" s="29">
        <v>46635.767999999996</v>
      </c>
      <c r="N248">
        <f t="shared" si="20"/>
        <v>121590266.67417599</v>
      </c>
      <c r="O248" s="29"/>
      <c r="R248" s="29">
        <v>9293.2170000000006</v>
      </c>
      <c r="S248">
        <f t="shared" si="23"/>
        <v>315969.37800000003</v>
      </c>
      <c r="W248" s="29">
        <v>121165508.11</v>
      </c>
      <c r="X248" s="29">
        <f t="shared" si="21"/>
        <v>121486580.12</v>
      </c>
    </row>
    <row r="249" spans="1:24">
      <c r="A249" s="29">
        <f t="shared" si="22"/>
        <v>101056722.271</v>
      </c>
      <c r="B249" s="29">
        <v>275675.25400000002</v>
      </c>
      <c r="C249" s="29">
        <v>100781047.017</v>
      </c>
      <c r="D249">
        <f t="shared" si="24"/>
        <v>2027</v>
      </c>
      <c r="E249">
        <f t="shared" si="25"/>
        <v>10</v>
      </c>
      <c r="G249" s="29">
        <v>99014364.63499999</v>
      </c>
      <c r="H249" s="29">
        <v>100958570.288</v>
      </c>
      <c r="L249" s="29">
        <v>2152.7649999999999</v>
      </c>
      <c r="M249" s="29">
        <v>46642.254999999997</v>
      </c>
      <c r="N249">
        <f t="shared" si="20"/>
        <v>100409814.08507499</v>
      </c>
      <c r="O249" s="29"/>
      <c r="R249" s="29">
        <v>7976.4549999999999</v>
      </c>
      <c r="S249">
        <f t="shared" si="23"/>
        <v>271199.46999999997</v>
      </c>
      <c r="W249" s="29">
        <v>99912062.419</v>
      </c>
      <c r="X249" s="29">
        <f t="shared" si="21"/>
        <v>100187737.67299999</v>
      </c>
    </row>
    <row r="250" spans="1:24">
      <c r="A250" s="29">
        <f t="shared" si="22"/>
        <v>89886140.684999987</v>
      </c>
      <c r="B250" s="29">
        <v>240294.85</v>
      </c>
      <c r="C250" s="29">
        <v>89645845.834999993</v>
      </c>
      <c r="D250">
        <f t="shared" si="24"/>
        <v>2027</v>
      </c>
      <c r="E250">
        <f t="shared" si="25"/>
        <v>11</v>
      </c>
      <c r="G250" s="29">
        <v>87946951.544999987</v>
      </c>
      <c r="H250" s="29">
        <v>89877322.795000002</v>
      </c>
      <c r="L250" s="29">
        <v>1908.2840000000001</v>
      </c>
      <c r="M250" s="29">
        <v>46642.254999999997</v>
      </c>
      <c r="N250">
        <f t="shared" si="20"/>
        <v>89006668.940420002</v>
      </c>
      <c r="O250" s="29"/>
      <c r="R250" s="29">
        <v>6932.5789999999997</v>
      </c>
      <c r="S250">
        <f t="shared" si="23"/>
        <v>235707.68599999999</v>
      </c>
      <c r="W250" s="29">
        <v>88624160.366999999</v>
      </c>
      <c r="X250" s="29">
        <f t="shared" si="21"/>
        <v>88864455.216999993</v>
      </c>
    </row>
    <row r="251" spans="1:24">
      <c r="A251" s="29">
        <f t="shared" si="22"/>
        <v>92958290.776000008</v>
      </c>
      <c r="B251" s="29">
        <v>224873.99299999999</v>
      </c>
      <c r="C251" s="29">
        <v>92733416.783000007</v>
      </c>
      <c r="D251">
        <f t="shared" si="24"/>
        <v>2027</v>
      </c>
      <c r="E251">
        <f t="shared" si="25"/>
        <v>12</v>
      </c>
      <c r="G251" s="29">
        <v>90848318.464999989</v>
      </c>
      <c r="H251" s="29">
        <v>92819548.497999996</v>
      </c>
      <c r="L251" s="29">
        <v>1967.24</v>
      </c>
      <c r="M251" s="29">
        <v>46642.254999999997</v>
      </c>
      <c r="N251">
        <f t="shared" si="20"/>
        <v>91756509.726199999</v>
      </c>
      <c r="O251" s="29"/>
      <c r="R251" s="29">
        <v>6459.2250000000004</v>
      </c>
      <c r="S251">
        <f t="shared" si="23"/>
        <v>219613.65000000002</v>
      </c>
      <c r="W251" s="29">
        <v>92185048.306999996</v>
      </c>
      <c r="X251" s="29">
        <f t="shared" si="21"/>
        <v>92409922.299999997</v>
      </c>
    </row>
    <row r="252" spans="1:24">
      <c r="A252" s="29">
        <f t="shared" si="22"/>
        <v>102073189.603</v>
      </c>
      <c r="B252" s="29">
        <v>236607.448</v>
      </c>
      <c r="C252" s="29">
        <v>101836582.155</v>
      </c>
      <c r="D252">
        <f t="shared" si="24"/>
        <v>2028</v>
      </c>
      <c r="E252">
        <f t="shared" si="25"/>
        <v>1</v>
      </c>
      <c r="G252" s="29">
        <v>99618766.797999993</v>
      </c>
      <c r="H252" s="29">
        <v>101973791.021</v>
      </c>
      <c r="L252" s="29">
        <v>2165.739</v>
      </c>
      <c r="M252" s="29">
        <v>46712.129000000001</v>
      </c>
      <c r="N252">
        <f t="shared" si="20"/>
        <v>101166279.54833101</v>
      </c>
      <c r="O252" s="29"/>
      <c r="R252" s="29">
        <v>6784.4110000000001</v>
      </c>
      <c r="S252">
        <f t="shared" si="23"/>
        <v>230669.97399999999</v>
      </c>
      <c r="W252" s="29">
        <v>101591550.617</v>
      </c>
      <c r="X252" s="29">
        <f t="shared" si="21"/>
        <v>101828158.065</v>
      </c>
    </row>
    <row r="253" spans="1:24">
      <c r="A253" s="29">
        <f t="shared" si="22"/>
        <v>97259606.747000009</v>
      </c>
      <c r="B253" s="29">
        <v>239331.201</v>
      </c>
      <c r="C253" s="29">
        <v>97020275.546000004</v>
      </c>
      <c r="D253">
        <f t="shared" si="24"/>
        <v>2028</v>
      </c>
      <c r="E253">
        <f t="shared" si="25"/>
        <v>2</v>
      </c>
      <c r="G253" s="29">
        <v>95051091.988000005</v>
      </c>
      <c r="H253" s="29">
        <v>97202444.855999991</v>
      </c>
      <c r="L253" s="29">
        <v>2065.761</v>
      </c>
      <c r="M253" s="29">
        <v>46712.129000000001</v>
      </c>
      <c r="N253">
        <f t="shared" ref="N253:N316" si="26">M253*L253</f>
        <v>96496094.315169007</v>
      </c>
      <c r="O253" s="29"/>
      <c r="R253" s="29">
        <v>6882.317</v>
      </c>
      <c r="S253">
        <f t="shared" si="23"/>
        <v>233998.77799999999</v>
      </c>
      <c r="W253" s="29">
        <v>96511734.091999993</v>
      </c>
      <c r="X253" s="29">
        <f t="shared" si="21"/>
        <v>96751065.292999998</v>
      </c>
    </row>
    <row r="254" spans="1:24">
      <c r="A254" s="29">
        <f t="shared" si="22"/>
        <v>98983398.604999989</v>
      </c>
      <c r="B254" s="29">
        <v>244843.372</v>
      </c>
      <c r="C254" s="29">
        <v>98738555.232999995</v>
      </c>
      <c r="D254">
        <f t="shared" si="24"/>
        <v>2028</v>
      </c>
      <c r="E254">
        <f t="shared" si="25"/>
        <v>3</v>
      </c>
      <c r="G254" s="29">
        <v>96663853.713</v>
      </c>
      <c r="H254" s="29">
        <v>98976056.710999995</v>
      </c>
      <c r="L254" s="29">
        <v>2100.1970000000001</v>
      </c>
      <c r="M254" s="29">
        <v>46712.129000000001</v>
      </c>
      <c r="N254">
        <f t="shared" si="26"/>
        <v>98104673.189413011</v>
      </c>
      <c r="O254" s="29"/>
      <c r="R254" s="29">
        <v>7044.0280000000002</v>
      </c>
      <c r="S254">
        <f t="shared" si="23"/>
        <v>239496.95200000002</v>
      </c>
      <c r="W254" s="29">
        <v>97403398.310000002</v>
      </c>
      <c r="X254" s="29">
        <f t="shared" si="21"/>
        <v>97648241.681999996</v>
      </c>
    </row>
    <row r="255" spans="1:24">
      <c r="A255" s="29">
        <f t="shared" si="22"/>
        <v>91290036.598000005</v>
      </c>
      <c r="B255" s="29">
        <v>218549.03700000001</v>
      </c>
      <c r="C255" s="29">
        <v>91071487.561000004</v>
      </c>
      <c r="D255">
        <f t="shared" si="24"/>
        <v>2028</v>
      </c>
      <c r="E255">
        <f t="shared" si="25"/>
        <v>4</v>
      </c>
      <c r="G255" s="29">
        <v>89189142.326999992</v>
      </c>
      <c r="H255" s="29">
        <v>91458285.160999998</v>
      </c>
      <c r="L255" s="29">
        <v>1933.5429999999999</v>
      </c>
      <c r="M255" s="29">
        <v>46716.894999999997</v>
      </c>
      <c r="N255">
        <f t="shared" si="26"/>
        <v>90329125.308984995</v>
      </c>
      <c r="O255" s="29"/>
      <c r="R255" s="29">
        <v>6289.442</v>
      </c>
      <c r="S255">
        <f t="shared" si="23"/>
        <v>213841.02799999999</v>
      </c>
      <c r="W255" s="29">
        <v>90402859.481999993</v>
      </c>
      <c r="X255" s="29">
        <f t="shared" si="21"/>
        <v>90621408.518999994</v>
      </c>
    </row>
    <row r="256" spans="1:24">
      <c r="A256" s="29">
        <f t="shared" si="22"/>
        <v>93415548.613000005</v>
      </c>
      <c r="B256" s="29">
        <v>228317.883</v>
      </c>
      <c r="C256" s="29">
        <v>93187230.730000004</v>
      </c>
      <c r="D256">
        <f t="shared" si="24"/>
        <v>2028</v>
      </c>
      <c r="E256">
        <f t="shared" si="25"/>
        <v>5</v>
      </c>
      <c r="G256" s="29">
        <v>91368491.799999997</v>
      </c>
      <c r="H256" s="29">
        <v>93586476.879999995</v>
      </c>
      <c r="L256" s="29">
        <v>1981.5350000000001</v>
      </c>
      <c r="M256" s="29">
        <v>46716.894999999997</v>
      </c>
      <c r="N256">
        <f t="shared" si="26"/>
        <v>92571162.533824995</v>
      </c>
      <c r="O256" s="29"/>
      <c r="R256" s="29">
        <v>6586.1229999999996</v>
      </c>
      <c r="S256">
        <f t="shared" si="23"/>
        <v>223928.18199999997</v>
      </c>
      <c r="W256" s="29">
        <v>92691352.819999993</v>
      </c>
      <c r="X256" s="29">
        <f t="shared" si="21"/>
        <v>92919670.702999994</v>
      </c>
    </row>
    <row r="257" spans="1:24">
      <c r="A257" s="29">
        <f t="shared" si="22"/>
        <v>110946707.624</v>
      </c>
      <c r="B257" s="29">
        <v>269213.397</v>
      </c>
      <c r="C257" s="29">
        <v>110677494.227</v>
      </c>
      <c r="D257">
        <f t="shared" si="24"/>
        <v>2028</v>
      </c>
      <c r="E257">
        <f t="shared" si="25"/>
        <v>6</v>
      </c>
      <c r="G257" s="29">
        <v>108529305.36199999</v>
      </c>
      <c r="H257" s="29">
        <v>110811456.551</v>
      </c>
      <c r="L257" s="29">
        <v>2359.165</v>
      </c>
      <c r="M257" s="29">
        <v>46716.894999999997</v>
      </c>
      <c r="N257">
        <f t="shared" si="26"/>
        <v>110212863.59267499</v>
      </c>
      <c r="O257" s="29"/>
      <c r="R257" s="29">
        <v>7774.598</v>
      </c>
      <c r="S257">
        <f t="shared" si="23"/>
        <v>264336.33199999999</v>
      </c>
      <c r="W257" s="29">
        <v>110061892.509</v>
      </c>
      <c r="X257" s="29">
        <f t="shared" si="21"/>
        <v>110331105.906</v>
      </c>
    </row>
    <row r="258" spans="1:24">
      <c r="A258" s="29">
        <f t="shared" si="22"/>
        <v>125038013.11499999</v>
      </c>
      <c r="B258" s="29">
        <v>301816.17599999998</v>
      </c>
      <c r="C258" s="29">
        <v>124736196.939</v>
      </c>
      <c r="D258">
        <f t="shared" si="24"/>
        <v>2028</v>
      </c>
      <c r="E258">
        <f t="shared" si="25"/>
        <v>7</v>
      </c>
      <c r="G258" s="29">
        <v>122323496.11</v>
      </c>
      <c r="H258" s="29">
        <v>124606282.63699999</v>
      </c>
      <c r="L258" s="29">
        <v>2665.652</v>
      </c>
      <c r="M258" s="29">
        <v>46724.148999999998</v>
      </c>
      <c r="N258">
        <f t="shared" si="26"/>
        <v>124550321.230148</v>
      </c>
      <c r="O258" s="29"/>
      <c r="R258" s="29">
        <v>8720.9030000000002</v>
      </c>
      <c r="S258">
        <f t="shared" si="23"/>
        <v>296510.70199999999</v>
      </c>
      <c r="W258" s="29">
        <v>123731997.189</v>
      </c>
      <c r="X258" s="29">
        <f t="shared" si="21"/>
        <v>124033813.36499999</v>
      </c>
    </row>
    <row r="259" spans="1:24">
      <c r="A259" s="29">
        <f t="shared" si="22"/>
        <v>126161309.97</v>
      </c>
      <c r="B259" s="29">
        <v>308779.14600000001</v>
      </c>
      <c r="C259" s="29">
        <v>125852530.824</v>
      </c>
      <c r="D259">
        <f t="shared" si="24"/>
        <v>2028</v>
      </c>
      <c r="E259">
        <f t="shared" si="25"/>
        <v>8</v>
      </c>
      <c r="G259" s="29">
        <v>123434157.95</v>
      </c>
      <c r="H259" s="29">
        <v>125672463.36400001</v>
      </c>
      <c r="L259" s="29">
        <v>2692.5529999999999</v>
      </c>
      <c r="M259" s="29">
        <v>46724.148999999998</v>
      </c>
      <c r="N259">
        <f t="shared" si="26"/>
        <v>125807247.56239699</v>
      </c>
      <c r="O259" s="29"/>
      <c r="R259" s="29">
        <v>8924.2379999999994</v>
      </c>
      <c r="S259">
        <f t="shared" si="23"/>
        <v>303424.092</v>
      </c>
      <c r="W259" s="29">
        <v>124884071.266</v>
      </c>
      <c r="X259" s="29">
        <f t="shared" si="21"/>
        <v>125192850.412</v>
      </c>
    </row>
    <row r="260" spans="1:24">
      <c r="A260" s="29">
        <f t="shared" si="22"/>
        <v>121894176.20200001</v>
      </c>
      <c r="B260" s="29">
        <v>320611.69199999998</v>
      </c>
      <c r="C260" s="29">
        <v>121573564.51000001</v>
      </c>
      <c r="D260">
        <f t="shared" si="24"/>
        <v>2028</v>
      </c>
      <c r="E260">
        <f t="shared" si="25"/>
        <v>9</v>
      </c>
      <c r="G260" s="29">
        <v>119315283.149</v>
      </c>
      <c r="H260" s="29">
        <v>121601408.667</v>
      </c>
      <c r="L260" s="29">
        <v>2599.58</v>
      </c>
      <c r="M260" s="29">
        <v>46724.148999999998</v>
      </c>
      <c r="N260">
        <f t="shared" si="26"/>
        <v>121463163.25741999</v>
      </c>
      <c r="O260" s="29"/>
      <c r="R260" s="29">
        <v>9275.0810000000001</v>
      </c>
      <c r="S260">
        <f t="shared" si="23"/>
        <v>315352.75400000002</v>
      </c>
      <c r="W260" s="29">
        <v>121006014.33499999</v>
      </c>
      <c r="X260" s="29">
        <f t="shared" si="21"/>
        <v>121326626.027</v>
      </c>
    </row>
    <row r="261" spans="1:24">
      <c r="A261" s="29">
        <f t="shared" si="22"/>
        <v>100973046.32599999</v>
      </c>
      <c r="B261" s="29">
        <v>275352.93900000001</v>
      </c>
      <c r="C261" s="29">
        <v>100697693.38699999</v>
      </c>
      <c r="D261">
        <f t="shared" si="24"/>
        <v>2028</v>
      </c>
      <c r="E261">
        <f t="shared" si="25"/>
        <v>10</v>
      </c>
      <c r="G261" s="29">
        <v>98865727.699000001</v>
      </c>
      <c r="H261" s="29">
        <v>101141346.84199999</v>
      </c>
      <c r="L261" s="29">
        <v>2147.9319999999998</v>
      </c>
      <c r="M261" s="29">
        <v>46727.877</v>
      </c>
      <c r="N261">
        <f t="shared" si="26"/>
        <v>100368302.30036399</v>
      </c>
      <c r="O261" s="29"/>
      <c r="R261" s="29">
        <v>7962.6329999999998</v>
      </c>
      <c r="S261">
        <f t="shared" si="23"/>
        <v>270729.522</v>
      </c>
      <c r="W261" s="29">
        <v>99856883.416999996</v>
      </c>
      <c r="X261" s="29">
        <f t="shared" si="21"/>
        <v>100132236.35599999</v>
      </c>
    </row>
    <row r="262" spans="1:24">
      <c r="A262" s="29">
        <f t="shared" si="22"/>
        <v>89791027.642000005</v>
      </c>
      <c r="B262" s="29">
        <v>239856.149</v>
      </c>
      <c r="C262" s="29">
        <v>89551171.493000001</v>
      </c>
      <c r="D262">
        <f t="shared" si="24"/>
        <v>2028</v>
      </c>
      <c r="E262">
        <f t="shared" si="25"/>
        <v>11</v>
      </c>
      <c r="G262" s="29">
        <v>87790504.980000004</v>
      </c>
      <c r="H262" s="29">
        <v>90049931.476999998</v>
      </c>
      <c r="L262" s="29">
        <v>1903.376</v>
      </c>
      <c r="M262" s="29">
        <v>46727.877</v>
      </c>
      <c r="N262">
        <f t="shared" si="26"/>
        <v>88940719.612752005</v>
      </c>
      <c r="O262" s="29"/>
      <c r="R262" s="29">
        <v>6915.3429999999998</v>
      </c>
      <c r="S262">
        <f t="shared" si="23"/>
        <v>235121.66199999998</v>
      </c>
      <c r="W262" s="29">
        <v>88558040.428000003</v>
      </c>
      <c r="X262" s="29">
        <f t="shared" si="21"/>
        <v>88797896.577000007</v>
      </c>
    </row>
    <row r="263" spans="1:24">
      <c r="A263" s="29">
        <f t="shared" si="22"/>
        <v>92788293.329999998</v>
      </c>
      <c r="B263" s="29">
        <v>224194.01</v>
      </c>
      <c r="C263" s="29">
        <v>92564099.319999993</v>
      </c>
      <c r="D263">
        <f t="shared" si="24"/>
        <v>2028</v>
      </c>
      <c r="E263">
        <f t="shared" si="25"/>
        <v>12</v>
      </c>
      <c r="G263" s="29">
        <v>90615150.847000003</v>
      </c>
      <c r="H263" s="29">
        <v>92922401.004999995</v>
      </c>
      <c r="L263" s="29">
        <v>1960.5519999999999</v>
      </c>
      <c r="M263" s="29">
        <v>46727.877</v>
      </c>
      <c r="N263">
        <f t="shared" si="26"/>
        <v>91612432.708103999</v>
      </c>
      <c r="O263" s="29"/>
      <c r="R263" s="29">
        <v>6434.6090000000004</v>
      </c>
      <c r="S263">
        <f t="shared" si="23"/>
        <v>218776.70600000001</v>
      </c>
      <c r="W263" s="29">
        <v>92044456.479000002</v>
      </c>
      <c r="X263" s="29">
        <f t="shared" si="21"/>
        <v>92268650.489000008</v>
      </c>
    </row>
    <row r="264" spans="1:24">
      <c r="A264" s="29">
        <f t="shared" si="22"/>
        <v>101864378.11899999</v>
      </c>
      <c r="B264" s="29">
        <v>235774.967</v>
      </c>
      <c r="C264" s="29">
        <v>101628603.152</v>
      </c>
      <c r="D264">
        <f t="shared" si="24"/>
        <v>2029</v>
      </c>
      <c r="E264">
        <f t="shared" si="25"/>
        <v>1</v>
      </c>
      <c r="G264" s="29">
        <v>99343671.82599999</v>
      </c>
      <c r="H264" s="29">
        <v>102051968.948</v>
      </c>
      <c r="L264" s="29">
        <v>2158.0410000000002</v>
      </c>
      <c r="M264" s="29">
        <v>46803.040999999997</v>
      </c>
      <c r="N264">
        <f t="shared" si="26"/>
        <v>101002881.40268101</v>
      </c>
      <c r="O264" s="29"/>
      <c r="R264" s="29">
        <v>6755.0060000000003</v>
      </c>
      <c r="S264">
        <f t="shared" si="23"/>
        <v>229670.204</v>
      </c>
      <c r="W264" s="29">
        <v>101407703.48899999</v>
      </c>
      <c r="X264" s="29">
        <f t="shared" si="21"/>
        <v>101643478.45599999</v>
      </c>
    </row>
    <row r="265" spans="1:24">
      <c r="A265" s="29">
        <f t="shared" si="22"/>
        <v>97067110.484999999</v>
      </c>
      <c r="B265" s="29">
        <v>238557.467</v>
      </c>
      <c r="C265" s="29">
        <v>96828553.018000007</v>
      </c>
      <c r="D265">
        <f t="shared" si="24"/>
        <v>2029</v>
      </c>
      <c r="E265">
        <f t="shared" si="25"/>
        <v>2</v>
      </c>
      <c r="G265" s="29">
        <v>94798037.469999999</v>
      </c>
      <c r="H265" s="29">
        <v>97272110.866999999</v>
      </c>
      <c r="L265" s="29">
        <v>2058.6889999999999</v>
      </c>
      <c r="M265" s="29">
        <v>46803.040999999997</v>
      </c>
      <c r="N265">
        <f t="shared" si="26"/>
        <v>96352905.673248991</v>
      </c>
      <c r="O265" s="29"/>
      <c r="R265" s="29">
        <v>6855.049</v>
      </c>
      <c r="S265">
        <f t="shared" si="23"/>
        <v>233071.666</v>
      </c>
      <c r="W265" s="29">
        <v>96344711.275000006</v>
      </c>
      <c r="X265" s="29">
        <f t="shared" si="21"/>
        <v>96583268.741999999</v>
      </c>
    </row>
    <row r="266" spans="1:24">
      <c r="A266" s="29">
        <f t="shared" si="22"/>
        <v>95909932.983999997</v>
      </c>
      <c r="B266" s="29">
        <v>237818.97899999999</v>
      </c>
      <c r="C266" s="29">
        <v>95672114.004999995</v>
      </c>
      <c r="D266">
        <f t="shared" si="24"/>
        <v>2029</v>
      </c>
      <c r="E266">
        <f t="shared" si="25"/>
        <v>3</v>
      </c>
      <c r="G266" s="29">
        <v>93608456.520000011</v>
      </c>
      <c r="H266" s="29">
        <v>96181981.307999998</v>
      </c>
      <c r="L266" s="29">
        <v>2030.2950000000001</v>
      </c>
      <c r="M266" s="29">
        <v>46803.040999999997</v>
      </c>
      <c r="N266">
        <f t="shared" si="26"/>
        <v>95023980.127094999</v>
      </c>
      <c r="O266" s="29"/>
      <c r="R266" s="29">
        <v>6836.8509999999997</v>
      </c>
      <c r="S266">
        <f t="shared" si="23"/>
        <v>232452.93399999998</v>
      </c>
      <c r="W266" s="29">
        <v>94879488.582000002</v>
      </c>
      <c r="X266" s="29">
        <f t="shared" si="21"/>
        <v>95117307.561000004</v>
      </c>
    </row>
    <row r="267" spans="1:24">
      <c r="A267" s="29">
        <f t="shared" si="22"/>
        <v>91238040.013999999</v>
      </c>
      <c r="B267" s="29">
        <v>218227.598</v>
      </c>
      <c r="C267" s="29">
        <v>91019812.415999994</v>
      </c>
      <c r="D267">
        <f t="shared" si="24"/>
        <v>2029</v>
      </c>
      <c r="E267">
        <f t="shared" si="25"/>
        <v>4</v>
      </c>
      <c r="G267" s="29">
        <v>89070779.190000013</v>
      </c>
      <c r="H267" s="29">
        <v>91680715.067999989</v>
      </c>
      <c r="L267" s="29">
        <v>1929.404</v>
      </c>
      <c r="M267" s="29">
        <v>46811.453999999998</v>
      </c>
      <c r="N267">
        <f t="shared" si="26"/>
        <v>90318206.59341599</v>
      </c>
      <c r="O267" s="29"/>
      <c r="R267" s="29">
        <v>6275.3819999999996</v>
      </c>
      <c r="S267">
        <f t="shared" si="23"/>
        <v>213362.98799999998</v>
      </c>
      <c r="W267" s="29">
        <v>90373614.044</v>
      </c>
      <c r="X267" s="29">
        <f t="shared" si="21"/>
        <v>90591841.642000005</v>
      </c>
    </row>
    <row r="268" spans="1:24">
      <c r="A268" s="29">
        <f t="shared" si="22"/>
        <v>93394434.358999997</v>
      </c>
      <c r="B268" s="29">
        <v>228138.95600000001</v>
      </c>
      <c r="C268" s="29">
        <v>93166295.402999997</v>
      </c>
      <c r="D268">
        <f t="shared" si="24"/>
        <v>2029</v>
      </c>
      <c r="E268">
        <f t="shared" si="25"/>
        <v>5</v>
      </c>
      <c r="G268" s="29">
        <v>91280932.290000007</v>
      </c>
      <c r="H268" s="29">
        <v>93832027.245000005</v>
      </c>
      <c r="L268" s="29">
        <v>1978.0830000000001</v>
      </c>
      <c r="M268" s="29">
        <v>46811.453999999998</v>
      </c>
      <c r="N268">
        <f t="shared" si="26"/>
        <v>92596941.362682</v>
      </c>
      <c r="O268" s="29"/>
      <c r="R268" s="29">
        <v>6576.4189999999999</v>
      </c>
      <c r="S268">
        <f t="shared" si="23"/>
        <v>223598.24599999998</v>
      </c>
      <c r="W268" s="29">
        <v>92692838.094999999</v>
      </c>
      <c r="X268" s="29">
        <f t="shared" si="21"/>
        <v>92920977.050999999</v>
      </c>
    </row>
    <row r="269" spans="1:24">
      <c r="A269" s="29">
        <f t="shared" si="22"/>
        <v>110873403.98200001</v>
      </c>
      <c r="B269" s="29">
        <v>269002.28999999998</v>
      </c>
      <c r="C269" s="29">
        <v>110604401.692</v>
      </c>
      <c r="D269">
        <f t="shared" si="24"/>
        <v>2029</v>
      </c>
      <c r="E269">
        <f t="shared" si="25"/>
        <v>6</v>
      </c>
      <c r="G269" s="29">
        <v>108380809.10700001</v>
      </c>
      <c r="H269" s="29">
        <v>111005707.008</v>
      </c>
      <c r="L269" s="29">
        <v>2354.0990000000002</v>
      </c>
      <c r="M269" s="29">
        <v>46811.453999999998</v>
      </c>
      <c r="N269">
        <f t="shared" si="26"/>
        <v>110198797.049946</v>
      </c>
      <c r="O269" s="29"/>
      <c r="R269" s="29">
        <v>7763.6229999999996</v>
      </c>
      <c r="S269">
        <f t="shared" si="23"/>
        <v>263963.18199999997</v>
      </c>
      <c r="W269" s="29">
        <v>110010509.955</v>
      </c>
      <c r="X269" s="29">
        <f t="shared" si="21"/>
        <v>110279512.245</v>
      </c>
    </row>
    <row r="270" spans="1:24">
      <c r="A270" s="29">
        <f t="shared" si="22"/>
        <v>124908428.458</v>
      </c>
      <c r="B270" s="29">
        <v>301540.15500000003</v>
      </c>
      <c r="C270" s="29">
        <v>124606888.303</v>
      </c>
      <c r="D270">
        <f t="shared" si="24"/>
        <v>2029</v>
      </c>
      <c r="E270">
        <f t="shared" si="25"/>
        <v>7</v>
      </c>
      <c r="G270" s="29">
        <v>122109139.163</v>
      </c>
      <c r="H270" s="29">
        <v>124735053.28299999</v>
      </c>
      <c r="L270" s="29">
        <v>2658.848</v>
      </c>
      <c r="M270" s="29">
        <v>46821.125999999997</v>
      </c>
      <c r="N270">
        <f t="shared" si="26"/>
        <v>124490257.22284798</v>
      </c>
      <c r="O270" s="29"/>
      <c r="R270" s="29">
        <v>8707.6090000000004</v>
      </c>
      <c r="S270">
        <f t="shared" si="23"/>
        <v>296058.70600000001</v>
      </c>
      <c r="W270" s="29">
        <v>123622817.543</v>
      </c>
      <c r="X270" s="29">
        <f t="shared" si="21"/>
        <v>123924357.698</v>
      </c>
    </row>
    <row r="271" spans="1:24">
      <c r="A271" s="29">
        <f t="shared" si="22"/>
        <v>126020075.653</v>
      </c>
      <c r="B271" s="29">
        <v>308488.07799999998</v>
      </c>
      <c r="C271" s="29">
        <v>125711587.575</v>
      </c>
      <c r="D271">
        <f t="shared" si="24"/>
        <v>2029</v>
      </c>
      <c r="E271">
        <f t="shared" si="25"/>
        <v>8</v>
      </c>
      <c r="G271" s="29">
        <v>123208456.088</v>
      </c>
      <c r="H271" s="29">
        <v>125783203.09899999</v>
      </c>
      <c r="L271" s="29">
        <v>2685.4929999999999</v>
      </c>
      <c r="M271" s="29">
        <v>46821.125999999997</v>
      </c>
      <c r="N271">
        <f t="shared" si="26"/>
        <v>125737806.12511799</v>
      </c>
      <c r="O271" s="29"/>
      <c r="R271" s="29">
        <v>8910.5490000000009</v>
      </c>
      <c r="S271">
        <f t="shared" si="23"/>
        <v>302958.66600000003</v>
      </c>
      <c r="W271" s="29">
        <v>124763433.64300001</v>
      </c>
      <c r="X271" s="29">
        <f t="shared" si="21"/>
        <v>125071921.721</v>
      </c>
    </row>
    <row r="272" spans="1:24">
      <c r="A272" s="29">
        <f t="shared" si="22"/>
        <v>121794614.98999999</v>
      </c>
      <c r="B272" s="29">
        <v>320387.83100000001</v>
      </c>
      <c r="C272" s="29">
        <v>121474227.15899999</v>
      </c>
      <c r="D272">
        <f t="shared" si="24"/>
        <v>2029</v>
      </c>
      <c r="E272">
        <f t="shared" si="25"/>
        <v>9</v>
      </c>
      <c r="G272" s="29">
        <v>119133798.27</v>
      </c>
      <c r="H272" s="29">
        <v>121763553.267</v>
      </c>
      <c r="L272" s="29">
        <v>2593.6</v>
      </c>
      <c r="M272" s="29">
        <v>46821.125999999997</v>
      </c>
      <c r="N272">
        <f t="shared" si="26"/>
        <v>121435272.39359999</v>
      </c>
      <c r="O272" s="29"/>
      <c r="R272" s="29">
        <v>9263.4380000000001</v>
      </c>
      <c r="S272">
        <f t="shared" si="23"/>
        <v>314956.89199999999</v>
      </c>
      <c r="W272" s="29">
        <v>120926941.338</v>
      </c>
      <c r="X272" s="29">
        <f t="shared" si="21"/>
        <v>121247329.169</v>
      </c>
    </row>
    <row r="273" spans="1:24">
      <c r="A273" s="29">
        <f t="shared" si="22"/>
        <v>100983697.58299999</v>
      </c>
      <c r="B273" s="29">
        <v>275283.09299999999</v>
      </c>
      <c r="C273" s="29">
        <v>100708414.48999999</v>
      </c>
      <c r="D273">
        <f t="shared" si="24"/>
        <v>2029</v>
      </c>
      <c r="E273">
        <f t="shared" si="25"/>
        <v>10</v>
      </c>
      <c r="G273" s="29">
        <v>98800475.103</v>
      </c>
      <c r="H273" s="29">
        <v>101418700.639</v>
      </c>
      <c r="L273" s="29">
        <v>2144.7820000000002</v>
      </c>
      <c r="M273" s="29">
        <v>46828.044000000002</v>
      </c>
      <c r="N273">
        <f t="shared" si="26"/>
        <v>100435945.86640801</v>
      </c>
      <c r="O273" s="29"/>
      <c r="R273" s="29">
        <v>7955.63</v>
      </c>
      <c r="S273">
        <f t="shared" si="23"/>
        <v>270491.42</v>
      </c>
      <c r="W273" s="29">
        <v>99885629.672999993</v>
      </c>
      <c r="X273" s="29">
        <f t="shared" si="21"/>
        <v>100160912.76599999</v>
      </c>
    </row>
    <row r="274" spans="1:24">
      <c r="A274" s="29">
        <f t="shared" si="22"/>
        <v>89781451.713</v>
      </c>
      <c r="B274" s="29">
        <v>239653.709</v>
      </c>
      <c r="C274" s="29">
        <v>89541798.003999993</v>
      </c>
      <c r="D274">
        <f t="shared" si="24"/>
        <v>2029</v>
      </c>
      <c r="E274">
        <f t="shared" si="25"/>
        <v>11</v>
      </c>
      <c r="G274" s="29">
        <v>87709190.483999997</v>
      </c>
      <c r="H274" s="29">
        <v>90308785.487999991</v>
      </c>
      <c r="L274" s="29">
        <v>1899.9739999999999</v>
      </c>
      <c r="M274" s="29">
        <v>46828.044000000002</v>
      </c>
      <c r="N274">
        <f t="shared" si="26"/>
        <v>88972066.070856005</v>
      </c>
      <c r="O274" s="29"/>
      <c r="R274" s="29">
        <v>6904.4610000000002</v>
      </c>
      <c r="S274">
        <f t="shared" si="23"/>
        <v>234751.674</v>
      </c>
      <c r="W274" s="29">
        <v>88567141.818000004</v>
      </c>
      <c r="X274" s="29">
        <f t="shared" si="21"/>
        <v>88806795.52700001</v>
      </c>
    </row>
    <row r="275" spans="1:24">
      <c r="A275" s="29">
        <f t="shared" si="22"/>
        <v>92704241.444000006</v>
      </c>
      <c r="B275" s="29">
        <v>223749.86799999999</v>
      </c>
      <c r="C275" s="29">
        <v>92480491.576000005</v>
      </c>
      <c r="D275">
        <f t="shared" si="24"/>
        <v>2029</v>
      </c>
      <c r="E275">
        <f t="shared" si="25"/>
        <v>12</v>
      </c>
      <c r="G275" s="29">
        <v>90456991.747999996</v>
      </c>
      <c r="H275" s="29">
        <v>93111610.515000001</v>
      </c>
      <c r="L275" s="29">
        <v>1955.356</v>
      </c>
      <c r="M275" s="29">
        <v>46828.044000000002</v>
      </c>
      <c r="N275">
        <f t="shared" si="26"/>
        <v>91565496.803663999</v>
      </c>
      <c r="O275" s="29"/>
      <c r="R275" s="29">
        <v>6416.2849999999999</v>
      </c>
      <c r="S275">
        <f t="shared" si="23"/>
        <v>218153.69</v>
      </c>
      <c r="W275" s="29">
        <v>91979173.111000001</v>
      </c>
      <c r="X275" s="29">
        <f t="shared" si="21"/>
        <v>92202922.979000002</v>
      </c>
    </row>
    <row r="276" spans="1:24">
      <c r="A276" s="29">
        <f t="shared" si="22"/>
        <v>101487814.858</v>
      </c>
      <c r="B276" s="29">
        <v>234639.889</v>
      </c>
      <c r="C276" s="29">
        <v>101253174.969</v>
      </c>
      <c r="D276">
        <f t="shared" si="24"/>
        <v>2030</v>
      </c>
      <c r="E276">
        <f t="shared" si="25"/>
        <v>1</v>
      </c>
      <c r="G276" s="29">
        <v>98899029.104999989</v>
      </c>
      <c r="H276" s="29">
        <v>101971093.728</v>
      </c>
      <c r="L276" s="29">
        <v>2146.3960000000002</v>
      </c>
      <c r="M276" s="29">
        <v>46899.18</v>
      </c>
      <c r="N276">
        <f t="shared" si="26"/>
        <v>100664212.35528001</v>
      </c>
      <c r="O276" s="29"/>
      <c r="R276" s="29">
        <v>6716.5389999999998</v>
      </c>
      <c r="S276">
        <f t="shared" si="23"/>
        <v>228362.326</v>
      </c>
      <c r="W276" s="29">
        <v>101091152.86499999</v>
      </c>
      <c r="X276" s="29">
        <f t="shared" si="21"/>
        <v>101325792.75399999</v>
      </c>
    </row>
    <row r="277" spans="1:24">
      <c r="A277" s="29">
        <f t="shared" si="22"/>
        <v>96721495.252000004</v>
      </c>
      <c r="B277" s="29">
        <v>237510.228</v>
      </c>
      <c r="C277" s="29">
        <v>96483985.024000004</v>
      </c>
      <c r="D277">
        <f t="shared" si="24"/>
        <v>2030</v>
      </c>
      <c r="E277">
        <f t="shared" si="25"/>
        <v>2</v>
      </c>
      <c r="G277" s="29">
        <v>94390212.963</v>
      </c>
      <c r="H277" s="29">
        <v>97196593.879999995</v>
      </c>
      <c r="L277" s="29">
        <v>2048.0129999999999</v>
      </c>
      <c r="M277" s="29">
        <v>46899.18</v>
      </c>
      <c r="N277">
        <f t="shared" si="26"/>
        <v>96050130.329339996</v>
      </c>
      <c r="O277" s="29"/>
      <c r="R277" s="29">
        <v>6819.5910000000003</v>
      </c>
      <c r="S277">
        <f t="shared" si="23"/>
        <v>231866.09400000001</v>
      </c>
      <c r="W277" s="29">
        <v>96056735.844999999</v>
      </c>
      <c r="X277" s="29">
        <f t="shared" si="21"/>
        <v>96294246.072999999</v>
      </c>
    </row>
    <row r="278" spans="1:24">
      <c r="A278" s="29">
        <f t="shared" si="22"/>
        <v>95602532.428000003</v>
      </c>
      <c r="B278" s="29">
        <v>236901.30300000001</v>
      </c>
      <c r="C278" s="29">
        <v>95365631.125</v>
      </c>
      <c r="D278">
        <f t="shared" si="24"/>
        <v>2030</v>
      </c>
      <c r="E278">
        <f t="shared" si="25"/>
        <v>3</v>
      </c>
      <c r="G278" s="29">
        <v>93237226.106999993</v>
      </c>
      <c r="H278" s="29">
        <v>96156416.320999995</v>
      </c>
      <c r="L278" s="29">
        <v>2020.412</v>
      </c>
      <c r="M278" s="29">
        <v>46899.18</v>
      </c>
      <c r="N278">
        <f t="shared" si="26"/>
        <v>94755666.06216</v>
      </c>
      <c r="O278" s="29"/>
      <c r="R278" s="29">
        <v>6805.1930000000002</v>
      </c>
      <c r="S278">
        <f t="shared" si="23"/>
        <v>231376.56200000001</v>
      </c>
      <c r="W278" s="29">
        <v>94630471.243000001</v>
      </c>
      <c r="X278" s="29">
        <f t="shared" si="21"/>
        <v>94867372.546000004</v>
      </c>
    </row>
    <row r="279" spans="1:24">
      <c r="A279" s="29">
        <f t="shared" si="22"/>
        <v>90999320.375</v>
      </c>
      <c r="B279" s="29">
        <v>217544.95600000001</v>
      </c>
      <c r="C279" s="29">
        <v>90781775.419</v>
      </c>
      <c r="D279">
        <f t="shared" si="24"/>
        <v>2030</v>
      </c>
      <c r="E279">
        <f t="shared" si="25"/>
        <v>4</v>
      </c>
      <c r="G279" s="29">
        <v>88767423.51699999</v>
      </c>
      <c r="H279" s="29">
        <v>91727968.520999998</v>
      </c>
      <c r="L279" s="29">
        <v>1921.0409999999999</v>
      </c>
      <c r="M279" s="29">
        <v>46924.707999999999</v>
      </c>
      <c r="N279">
        <f t="shared" si="26"/>
        <v>90144287.981027991</v>
      </c>
      <c r="O279" s="29"/>
      <c r="R279" s="29">
        <v>6250.7759999999998</v>
      </c>
      <c r="S279">
        <f t="shared" si="23"/>
        <v>212526.38399999999</v>
      </c>
      <c r="W279" s="29">
        <v>90198645.660999998</v>
      </c>
      <c r="X279" s="29">
        <f t="shared" si="21"/>
        <v>90416190.616999999</v>
      </c>
    </row>
    <row r="280" spans="1:24">
      <c r="A280" s="29">
        <f t="shared" si="22"/>
        <v>93189628.572999999</v>
      </c>
      <c r="B280" s="29">
        <v>227599.23</v>
      </c>
      <c r="C280" s="29">
        <v>92962029.342999995</v>
      </c>
      <c r="D280">
        <f t="shared" si="24"/>
        <v>2030</v>
      </c>
      <c r="E280">
        <f t="shared" si="25"/>
        <v>5</v>
      </c>
      <c r="G280" s="29">
        <v>91011423.035000011</v>
      </c>
      <c r="H280" s="29">
        <v>93905222.643000007</v>
      </c>
      <c r="L280" s="29">
        <v>1970.4770000000001</v>
      </c>
      <c r="M280" s="29">
        <v>46924.707999999999</v>
      </c>
      <c r="N280">
        <f t="shared" si="26"/>
        <v>92464057.845716</v>
      </c>
      <c r="O280" s="29"/>
      <c r="R280" s="29">
        <v>6556.1869999999999</v>
      </c>
      <c r="S280">
        <f t="shared" si="23"/>
        <v>222910.35800000001</v>
      </c>
      <c r="W280" s="29">
        <v>92550874.483999997</v>
      </c>
      <c r="X280" s="29">
        <f t="shared" si="21"/>
        <v>92778473.714000002</v>
      </c>
    </row>
    <row r="281" spans="1:24">
      <c r="A281" s="29">
        <f t="shared" si="22"/>
        <v>110616396.57100001</v>
      </c>
      <c r="B281" s="29">
        <v>268422.81199999998</v>
      </c>
      <c r="C281" s="29">
        <v>110347973.759</v>
      </c>
      <c r="D281">
        <f t="shared" si="24"/>
        <v>2030</v>
      </c>
      <c r="E281">
        <f t="shared" si="25"/>
        <v>6</v>
      </c>
      <c r="G281" s="29">
        <v>108049938.89</v>
      </c>
      <c r="H281" s="29">
        <v>111027455.86</v>
      </c>
      <c r="L281" s="29">
        <v>2344.8629999999998</v>
      </c>
      <c r="M281" s="29">
        <v>46924.707999999999</v>
      </c>
      <c r="N281">
        <f t="shared" si="26"/>
        <v>110032011.57500398</v>
      </c>
      <c r="O281" s="29"/>
      <c r="R281" s="29">
        <v>7741.8729999999996</v>
      </c>
      <c r="S281">
        <f t="shared" si="23"/>
        <v>263223.68199999997</v>
      </c>
      <c r="W281" s="29">
        <v>109816682.515</v>
      </c>
      <c r="X281" s="29">
        <f t="shared" si="21"/>
        <v>110085105.32700001</v>
      </c>
    </row>
    <row r="282" spans="1:24">
      <c r="A282" s="29">
        <f t="shared" si="22"/>
        <v>124566272.508</v>
      </c>
      <c r="B282" s="29">
        <v>300832.402</v>
      </c>
      <c r="C282" s="29">
        <v>124265440.10600001</v>
      </c>
      <c r="D282">
        <f t="shared" si="24"/>
        <v>2030</v>
      </c>
      <c r="E282">
        <f t="shared" si="25"/>
        <v>7</v>
      </c>
      <c r="G282" s="29">
        <v>121688924.84100001</v>
      </c>
      <c r="H282" s="29">
        <v>124667183.942</v>
      </c>
      <c r="L282" s="29">
        <v>2647.4520000000002</v>
      </c>
      <c r="M282" s="29">
        <v>46925.542000000001</v>
      </c>
      <c r="N282">
        <f t="shared" si="26"/>
        <v>124233120.01898402</v>
      </c>
      <c r="O282" s="29"/>
      <c r="R282" s="29">
        <v>8681.9969999999994</v>
      </c>
      <c r="S282">
        <f t="shared" si="23"/>
        <v>295187.89799999999</v>
      </c>
      <c r="W282" s="29">
        <v>123343178.449</v>
      </c>
      <c r="X282" s="29">
        <f t="shared" si="21"/>
        <v>123644010.851</v>
      </c>
    </row>
    <row r="283" spans="1:24">
      <c r="A283" s="29">
        <f t="shared" si="22"/>
        <v>125671004.12799999</v>
      </c>
      <c r="B283" s="29">
        <v>307774.08600000001</v>
      </c>
      <c r="C283" s="29">
        <v>125363230.042</v>
      </c>
      <c r="D283">
        <f t="shared" si="24"/>
        <v>2030</v>
      </c>
      <c r="E283">
        <f t="shared" si="25"/>
        <v>8</v>
      </c>
      <c r="G283" s="29">
        <v>122781507.955</v>
      </c>
      <c r="H283" s="29">
        <v>125701734.34999999</v>
      </c>
      <c r="L283" s="29">
        <v>2673.944</v>
      </c>
      <c r="M283" s="29">
        <v>46925.542000000001</v>
      </c>
      <c r="N283">
        <f t="shared" si="26"/>
        <v>125476271.477648</v>
      </c>
      <c r="O283" s="29"/>
      <c r="R283" s="29">
        <v>8884.7939999999999</v>
      </c>
      <c r="S283">
        <f t="shared" si="23"/>
        <v>302082.99599999998</v>
      </c>
      <c r="W283" s="29">
        <v>124476301.41</v>
      </c>
      <c r="X283" s="29">
        <f t="shared" si="21"/>
        <v>124784075.49599999</v>
      </c>
    </row>
    <row r="284" spans="1:24">
      <c r="A284" s="29">
        <f t="shared" si="22"/>
        <v>121480903.737</v>
      </c>
      <c r="B284" s="29">
        <v>319727.16200000001</v>
      </c>
      <c r="C284" s="29">
        <v>121161176.575</v>
      </c>
      <c r="D284">
        <f t="shared" si="24"/>
        <v>2030</v>
      </c>
      <c r="E284">
        <f t="shared" si="25"/>
        <v>9</v>
      </c>
      <c r="G284" s="29">
        <v>118744869.34200001</v>
      </c>
      <c r="H284" s="29">
        <v>121727484.68799999</v>
      </c>
      <c r="L284" s="29">
        <v>2582.9899999999998</v>
      </c>
      <c r="M284" s="29">
        <v>46925.542000000001</v>
      </c>
      <c r="N284">
        <f t="shared" si="26"/>
        <v>121208205.73057999</v>
      </c>
      <c r="O284" s="29"/>
      <c r="R284" s="29">
        <v>9239.3259999999991</v>
      </c>
      <c r="S284">
        <f t="shared" si="23"/>
        <v>314137.08399999997</v>
      </c>
      <c r="W284" s="29">
        <v>120675886.09900001</v>
      </c>
      <c r="X284" s="29">
        <f t="shared" si="21"/>
        <v>120995613.26100001</v>
      </c>
    </row>
    <row r="285" spans="1:24">
      <c r="A285" s="29">
        <f t="shared" si="22"/>
        <v>100747692.84099999</v>
      </c>
      <c r="B285" s="29">
        <v>274709.04200000002</v>
      </c>
      <c r="C285" s="29">
        <v>100472983.79899999</v>
      </c>
      <c r="D285">
        <f t="shared" si="24"/>
        <v>2030</v>
      </c>
      <c r="E285">
        <f t="shared" si="25"/>
        <v>10</v>
      </c>
      <c r="G285" s="29">
        <v>98500201.304000005</v>
      </c>
      <c r="H285" s="29">
        <v>101469619.596</v>
      </c>
      <c r="L285" s="29">
        <v>2136.473</v>
      </c>
      <c r="M285" s="29">
        <v>46928.067999999999</v>
      </c>
      <c r="N285">
        <f t="shared" si="26"/>
        <v>100260550.22416399</v>
      </c>
      <c r="O285" s="29"/>
      <c r="R285" s="29">
        <v>7934.4830000000002</v>
      </c>
      <c r="S285">
        <f t="shared" si="23"/>
        <v>269772.42200000002</v>
      </c>
      <c r="W285" s="29">
        <v>99711881.721000001</v>
      </c>
      <c r="X285" s="29">
        <f t="shared" si="21"/>
        <v>99986590.762999997</v>
      </c>
    </row>
    <row r="286" spans="1:24">
      <c r="A286" s="29">
        <f t="shared" si="22"/>
        <v>89528418.004999995</v>
      </c>
      <c r="B286" s="29">
        <v>238953.666</v>
      </c>
      <c r="C286" s="29">
        <v>89289464.339000002</v>
      </c>
      <c r="D286">
        <f t="shared" si="24"/>
        <v>2030</v>
      </c>
      <c r="E286">
        <f t="shared" si="25"/>
        <v>11</v>
      </c>
      <c r="G286" s="29">
        <v>87395825.900000006</v>
      </c>
      <c r="H286" s="29">
        <v>90344114.67400001</v>
      </c>
      <c r="L286" s="29">
        <v>1891.4760000000001</v>
      </c>
      <c r="M286" s="29">
        <v>46928.067999999999</v>
      </c>
      <c r="N286">
        <f t="shared" si="26"/>
        <v>88763314.348368004</v>
      </c>
      <c r="O286" s="29"/>
      <c r="R286" s="29">
        <v>6879.6310000000003</v>
      </c>
      <c r="S286">
        <f t="shared" si="23"/>
        <v>233907.454</v>
      </c>
      <c r="W286" s="29">
        <v>88376629.593999997</v>
      </c>
      <c r="X286" s="29">
        <f t="shared" si="21"/>
        <v>88615583.25999999</v>
      </c>
    </row>
    <row r="287" spans="1:24">
      <c r="A287" s="29">
        <f t="shared" si="22"/>
        <v>92372918.818000004</v>
      </c>
      <c r="B287" s="29">
        <v>222799.891</v>
      </c>
      <c r="C287" s="29">
        <v>92150118.927000001</v>
      </c>
      <c r="D287">
        <f t="shared" si="24"/>
        <v>2030</v>
      </c>
      <c r="E287">
        <f t="shared" si="25"/>
        <v>12</v>
      </c>
      <c r="G287" s="29">
        <v>90063490.942000002</v>
      </c>
      <c r="H287" s="29">
        <v>93074184.030000001</v>
      </c>
      <c r="L287" s="29">
        <v>1944.998</v>
      </c>
      <c r="M287" s="29">
        <v>46928.067999999999</v>
      </c>
      <c r="N287">
        <f t="shared" si="26"/>
        <v>91274998.403863996</v>
      </c>
      <c r="O287" s="29"/>
      <c r="R287" s="29">
        <v>6383.8149999999996</v>
      </c>
      <c r="S287">
        <f t="shared" si="23"/>
        <v>217049.71</v>
      </c>
      <c r="W287" s="29">
        <v>91711387.871999994</v>
      </c>
      <c r="X287" s="29">
        <f t="shared" si="21"/>
        <v>91934187.762999997</v>
      </c>
    </row>
    <row r="288" spans="1:24">
      <c r="A288" s="29">
        <f t="shared" si="22"/>
        <v>101173229.318</v>
      </c>
      <c r="B288" s="29">
        <v>233676.33199999999</v>
      </c>
      <c r="C288" s="29">
        <v>100939552.986</v>
      </c>
      <c r="D288">
        <f t="shared" si="24"/>
        <v>2031</v>
      </c>
      <c r="E288">
        <f t="shared" si="25"/>
        <v>1</v>
      </c>
      <c r="G288" s="29">
        <v>98514738.656000003</v>
      </c>
      <c r="H288" s="29">
        <v>101939688.83299999</v>
      </c>
      <c r="L288" s="29">
        <v>2136.105</v>
      </c>
      <c r="M288" s="29">
        <v>47001.927000000003</v>
      </c>
      <c r="N288">
        <f t="shared" si="26"/>
        <v>100401051.27433501</v>
      </c>
      <c r="O288" s="29"/>
      <c r="R288" s="29">
        <v>6683.085</v>
      </c>
      <c r="S288">
        <f t="shared" si="23"/>
        <v>227224.89</v>
      </c>
      <c r="W288" s="29">
        <v>100828526.34299999</v>
      </c>
      <c r="X288" s="29">
        <f t="shared" si="21"/>
        <v>101062202.675</v>
      </c>
    </row>
    <row r="289" spans="1:24">
      <c r="A289" s="29">
        <f t="shared" si="22"/>
        <v>96432527.693000004</v>
      </c>
      <c r="B289" s="29">
        <v>236621.45600000001</v>
      </c>
      <c r="C289" s="29">
        <v>96195906.237000003</v>
      </c>
      <c r="D289">
        <f t="shared" si="24"/>
        <v>2031</v>
      </c>
      <c r="E289">
        <f t="shared" si="25"/>
        <v>2</v>
      </c>
      <c r="G289" s="29">
        <v>94037552.009000003</v>
      </c>
      <c r="H289" s="29">
        <v>97166299.609999999</v>
      </c>
      <c r="L289" s="29">
        <v>2038.575</v>
      </c>
      <c r="M289" s="29">
        <v>47001.927000000003</v>
      </c>
      <c r="N289">
        <f t="shared" si="26"/>
        <v>95816953.33402501</v>
      </c>
      <c r="O289" s="29"/>
      <c r="R289" s="29">
        <v>6788.7669999999998</v>
      </c>
      <c r="S289">
        <f t="shared" si="23"/>
        <v>230818.07799999998</v>
      </c>
      <c r="W289" s="29">
        <v>95818241.721000001</v>
      </c>
      <c r="X289" s="29">
        <f t="shared" si="21"/>
        <v>96054863.177000001</v>
      </c>
    </row>
    <row r="290" spans="1:24">
      <c r="A290" s="29">
        <f t="shared" si="22"/>
        <v>95352986.177000001</v>
      </c>
      <c r="B290" s="29">
        <v>236142.78700000001</v>
      </c>
      <c r="C290" s="29">
        <v>95116843.390000001</v>
      </c>
      <c r="D290">
        <f t="shared" si="24"/>
        <v>2031</v>
      </c>
      <c r="E290">
        <f t="shared" si="25"/>
        <v>3</v>
      </c>
      <c r="G290" s="29">
        <v>92922288.17400001</v>
      </c>
      <c r="H290" s="29">
        <v>96176803.384000003</v>
      </c>
      <c r="L290" s="29">
        <v>2011.7919999999999</v>
      </c>
      <c r="M290" s="29">
        <v>47001.927000000003</v>
      </c>
      <c r="N290">
        <f t="shared" si="26"/>
        <v>94558100.723184004</v>
      </c>
      <c r="O290" s="29"/>
      <c r="R290" s="29">
        <v>6778.183</v>
      </c>
      <c r="S290">
        <f t="shared" si="23"/>
        <v>230458.22200000001</v>
      </c>
      <c r="W290" s="29">
        <v>94431772.218999997</v>
      </c>
      <c r="X290" s="29">
        <f t="shared" si="21"/>
        <v>94667915.005999997</v>
      </c>
    </row>
    <row r="291" spans="1:24">
      <c r="A291" s="29">
        <f t="shared" si="22"/>
        <v>90791909.829999998</v>
      </c>
      <c r="B291" s="29">
        <v>216958.93599999999</v>
      </c>
      <c r="C291" s="29">
        <v>90574950.893999994</v>
      </c>
      <c r="D291">
        <f t="shared" si="24"/>
        <v>2031</v>
      </c>
      <c r="E291">
        <f t="shared" si="25"/>
        <v>4</v>
      </c>
      <c r="G291" s="29">
        <v>88498196.851999998</v>
      </c>
      <c r="H291" s="29">
        <v>91798121.625</v>
      </c>
      <c r="L291" s="29">
        <v>1913.527</v>
      </c>
      <c r="M291" s="29">
        <v>47010.705000000002</v>
      </c>
      <c r="N291">
        <f t="shared" si="26"/>
        <v>89956253.306535006</v>
      </c>
      <c r="O291" s="29"/>
      <c r="R291" s="29">
        <v>6229.2539999999999</v>
      </c>
      <c r="S291">
        <f t="shared" si="23"/>
        <v>211794.636</v>
      </c>
      <c r="W291" s="29">
        <v>90040176.866999999</v>
      </c>
      <c r="X291" s="29">
        <f t="shared" si="21"/>
        <v>90257135.803000003</v>
      </c>
    </row>
    <row r="292" spans="1:24">
      <c r="A292" s="29">
        <f t="shared" si="22"/>
        <v>93015829.026000008</v>
      </c>
      <c r="B292" s="29">
        <v>227154.34700000001</v>
      </c>
      <c r="C292" s="29">
        <v>92788674.679000005</v>
      </c>
      <c r="D292">
        <f t="shared" si="24"/>
        <v>2031</v>
      </c>
      <c r="E292">
        <f t="shared" si="25"/>
        <v>5</v>
      </c>
      <c r="G292" s="29">
        <v>90775621.577999994</v>
      </c>
      <c r="H292" s="29">
        <v>94001149.650000006</v>
      </c>
      <c r="L292" s="29">
        <v>1963.7080000000001</v>
      </c>
      <c r="M292" s="29">
        <v>47010.705000000002</v>
      </c>
      <c r="N292">
        <f t="shared" si="26"/>
        <v>92315297.494140014</v>
      </c>
      <c r="O292" s="29"/>
      <c r="R292" s="29">
        <v>6538.9660000000003</v>
      </c>
      <c r="S292">
        <f t="shared" si="23"/>
        <v>222324.84400000001</v>
      </c>
      <c r="W292" s="29">
        <v>92425235.535999998</v>
      </c>
      <c r="X292" s="29">
        <f t="shared" si="21"/>
        <v>92652389.883000001</v>
      </c>
    </row>
    <row r="293" spans="1:24">
      <c r="A293" s="29">
        <f t="shared" si="22"/>
        <v>110392426.46699999</v>
      </c>
      <c r="B293" s="29">
        <v>267941.02600000001</v>
      </c>
      <c r="C293" s="29">
        <v>110124485.441</v>
      </c>
      <c r="D293">
        <f t="shared" si="24"/>
        <v>2031</v>
      </c>
      <c r="E293">
        <f t="shared" si="25"/>
        <v>6</v>
      </c>
      <c r="G293" s="29">
        <v>107755300.773</v>
      </c>
      <c r="H293" s="29">
        <v>111074143.081</v>
      </c>
      <c r="L293" s="29">
        <v>2336.5329999999999</v>
      </c>
      <c r="M293" s="29">
        <v>47010.705000000002</v>
      </c>
      <c r="N293">
        <f t="shared" si="26"/>
        <v>109842063.585765</v>
      </c>
      <c r="O293" s="29"/>
      <c r="R293" s="29">
        <v>7723.2380000000003</v>
      </c>
      <c r="S293">
        <f t="shared" si="23"/>
        <v>262590.092</v>
      </c>
      <c r="W293" s="29">
        <v>109641057.09299999</v>
      </c>
      <c r="X293" s="29">
        <f t="shared" si="21"/>
        <v>109908998.11899999</v>
      </c>
    </row>
    <row r="294" spans="1:24">
      <c r="A294" s="29">
        <f t="shared" si="22"/>
        <v>124259654.94</v>
      </c>
      <c r="B294" s="29">
        <v>300225.99800000002</v>
      </c>
      <c r="C294" s="29">
        <v>123959428.942</v>
      </c>
      <c r="D294">
        <f t="shared" si="24"/>
        <v>2031</v>
      </c>
      <c r="E294">
        <f t="shared" si="25"/>
        <v>7</v>
      </c>
      <c r="G294" s="29">
        <v>121307722.34100001</v>
      </c>
      <c r="H294" s="29">
        <v>124626964.23200001</v>
      </c>
      <c r="L294" s="29">
        <v>2637.0320000000002</v>
      </c>
      <c r="M294" s="29">
        <v>47021.417999999998</v>
      </c>
      <c r="N294">
        <f t="shared" si="26"/>
        <v>123996983.95137601</v>
      </c>
      <c r="O294" s="29"/>
      <c r="R294" s="29">
        <v>8659.6129999999994</v>
      </c>
      <c r="S294">
        <f t="shared" si="23"/>
        <v>294426.842</v>
      </c>
      <c r="W294" s="29">
        <v>123090378.624</v>
      </c>
      <c r="X294" s="29">
        <f t="shared" si="21"/>
        <v>123390604.62199999</v>
      </c>
    </row>
    <row r="295" spans="1:24">
      <c r="A295" s="29">
        <f t="shared" si="22"/>
        <v>125357007.84799999</v>
      </c>
      <c r="B295" s="29">
        <v>307159.47600000002</v>
      </c>
      <c r="C295" s="29">
        <v>125049848.37199999</v>
      </c>
      <c r="D295">
        <f t="shared" si="24"/>
        <v>2031</v>
      </c>
      <c r="E295">
        <f t="shared" si="25"/>
        <v>8</v>
      </c>
      <c r="G295" s="29">
        <v>122393132.27599999</v>
      </c>
      <c r="H295" s="29">
        <v>125647697.258</v>
      </c>
      <c r="L295" s="29">
        <v>2663.3620000000001</v>
      </c>
      <c r="M295" s="29">
        <v>47021.417999999998</v>
      </c>
      <c r="N295">
        <f t="shared" si="26"/>
        <v>125235057.887316</v>
      </c>
      <c r="O295" s="29"/>
      <c r="R295" s="29">
        <v>8862.2080000000005</v>
      </c>
      <c r="S295">
        <f t="shared" si="23"/>
        <v>301315.07200000004</v>
      </c>
      <c r="W295" s="29">
        <v>124215659.801</v>
      </c>
      <c r="X295" s="29">
        <f t="shared" si="21"/>
        <v>124522819.277</v>
      </c>
    </row>
    <row r="296" spans="1:24">
      <c r="A296" s="29">
        <f t="shared" si="22"/>
        <v>121202271.42900001</v>
      </c>
      <c r="B296" s="29">
        <v>319165.48700000002</v>
      </c>
      <c r="C296" s="29">
        <v>120883105.942</v>
      </c>
      <c r="D296">
        <f t="shared" si="24"/>
        <v>2031</v>
      </c>
      <c r="E296">
        <f t="shared" si="25"/>
        <v>9</v>
      </c>
      <c r="G296" s="29">
        <v>118394299.715</v>
      </c>
      <c r="H296" s="29">
        <v>121718396.601</v>
      </c>
      <c r="L296" s="29">
        <v>2573.337</v>
      </c>
      <c r="M296" s="29">
        <v>47021.417999999998</v>
      </c>
      <c r="N296">
        <f t="shared" si="26"/>
        <v>121001954.73186599</v>
      </c>
      <c r="O296" s="29"/>
      <c r="R296" s="29">
        <v>9218.3629999999994</v>
      </c>
      <c r="S296">
        <f t="shared" si="23"/>
        <v>313424.342</v>
      </c>
      <c r="W296" s="29">
        <v>120451202.235</v>
      </c>
      <c r="X296" s="29">
        <f t="shared" si="21"/>
        <v>120770367.722</v>
      </c>
    </row>
    <row r="297" spans="1:24">
      <c r="A297" s="29">
        <f t="shared" si="22"/>
        <v>100541697.824</v>
      </c>
      <c r="B297" s="29">
        <v>274223.33799999999</v>
      </c>
      <c r="C297" s="29">
        <v>100267474.486</v>
      </c>
      <c r="D297">
        <f t="shared" si="24"/>
        <v>2031</v>
      </c>
      <c r="E297">
        <f t="shared" si="25"/>
        <v>10</v>
      </c>
      <c r="G297" s="29">
        <v>98233138.088</v>
      </c>
      <c r="H297" s="29">
        <v>101542302.06199999</v>
      </c>
      <c r="L297" s="29">
        <v>2129</v>
      </c>
      <c r="M297" s="29">
        <v>47030.000999999997</v>
      </c>
      <c r="N297">
        <f t="shared" si="26"/>
        <v>100126872.12899999</v>
      </c>
      <c r="O297" s="29"/>
      <c r="R297" s="29">
        <v>7916.18</v>
      </c>
      <c r="S297">
        <f t="shared" si="23"/>
        <v>269150.12</v>
      </c>
      <c r="W297" s="29">
        <v>99563487.136000007</v>
      </c>
      <c r="X297" s="29">
        <f t="shared" si="21"/>
        <v>99837710.474000007</v>
      </c>
    </row>
    <row r="298" spans="1:24">
      <c r="A298" s="29">
        <f t="shared" si="22"/>
        <v>89304510.345999986</v>
      </c>
      <c r="B298" s="29">
        <v>238339.467</v>
      </c>
      <c r="C298" s="29">
        <v>89066170.878999993</v>
      </c>
      <c r="D298">
        <f t="shared" si="24"/>
        <v>2031</v>
      </c>
      <c r="E298">
        <f t="shared" si="25"/>
        <v>11</v>
      </c>
      <c r="G298" s="29">
        <v>87114708.079999998</v>
      </c>
      <c r="H298" s="29">
        <v>90400325.00500001</v>
      </c>
      <c r="L298" s="29">
        <v>1883.789</v>
      </c>
      <c r="M298" s="29">
        <v>47030.000999999997</v>
      </c>
      <c r="N298">
        <f t="shared" si="26"/>
        <v>88594598.55378899</v>
      </c>
      <c r="O298" s="29"/>
      <c r="R298" s="29">
        <v>6857.5810000000001</v>
      </c>
      <c r="S298">
        <f t="shared" si="23"/>
        <v>233157.75400000002</v>
      </c>
      <c r="W298" s="29">
        <v>88210624.390000001</v>
      </c>
      <c r="X298" s="29">
        <f t="shared" si="21"/>
        <v>88448963.856999993</v>
      </c>
    </row>
    <row r="299" spans="1:24">
      <c r="A299" s="29">
        <f t="shared" si="22"/>
        <v>92071089.223000005</v>
      </c>
      <c r="B299" s="29">
        <v>221935.69200000001</v>
      </c>
      <c r="C299" s="29">
        <v>91849153.531000003</v>
      </c>
      <c r="D299">
        <f t="shared" si="24"/>
        <v>2031</v>
      </c>
      <c r="E299">
        <f t="shared" si="25"/>
        <v>12</v>
      </c>
      <c r="G299" s="29">
        <v>89702979.868000001</v>
      </c>
      <c r="H299" s="29">
        <v>93058141.088</v>
      </c>
      <c r="L299" s="29">
        <v>1935.4760000000001</v>
      </c>
      <c r="M299" s="29">
        <v>47030.000999999997</v>
      </c>
      <c r="N299">
        <f t="shared" si="26"/>
        <v>91025438.215475991</v>
      </c>
      <c r="O299" s="29"/>
      <c r="R299" s="29">
        <v>6354.1589999999997</v>
      </c>
      <c r="S299">
        <f t="shared" si="23"/>
        <v>216041.40599999999</v>
      </c>
      <c r="W299" s="29">
        <v>91468367.098000005</v>
      </c>
      <c r="X299" s="29">
        <f t="shared" si="21"/>
        <v>91690302.790000007</v>
      </c>
    </row>
    <row r="300" spans="1:24">
      <c r="A300" s="29">
        <f t="shared" si="22"/>
        <v>100869160.08</v>
      </c>
      <c r="B300" s="29">
        <v>232755.68799999999</v>
      </c>
      <c r="C300" s="29">
        <v>100636404.392</v>
      </c>
      <c r="D300">
        <f t="shared" si="24"/>
        <v>2032</v>
      </c>
      <c r="E300">
        <f t="shared" si="25"/>
        <v>1</v>
      </c>
      <c r="G300" s="29">
        <v>98147674.532999992</v>
      </c>
      <c r="H300" s="29">
        <v>101940856.14799999</v>
      </c>
      <c r="L300" s="29">
        <v>2126.3580000000002</v>
      </c>
      <c r="M300" s="29">
        <v>47104.332999999999</v>
      </c>
      <c r="N300">
        <f t="shared" si="26"/>
        <v>100160675.30921401</v>
      </c>
      <c r="O300" s="29"/>
      <c r="R300" s="29">
        <v>6651.402</v>
      </c>
      <c r="S300">
        <f t="shared" si="23"/>
        <v>226147.66800000001</v>
      </c>
      <c r="W300" s="29">
        <v>100574201.26199999</v>
      </c>
      <c r="X300" s="29">
        <f t="shared" si="21"/>
        <v>100806956.94999999</v>
      </c>
    </row>
    <row r="301" spans="1:24">
      <c r="A301" s="29">
        <f t="shared" si="22"/>
        <v>96153162.787</v>
      </c>
      <c r="B301" s="29">
        <v>235772.98199999999</v>
      </c>
      <c r="C301" s="29">
        <v>95917389.805000007</v>
      </c>
      <c r="D301">
        <f t="shared" si="24"/>
        <v>2032</v>
      </c>
      <c r="E301">
        <f t="shared" si="25"/>
        <v>2</v>
      </c>
      <c r="G301" s="29">
        <v>93700632.953999996</v>
      </c>
      <c r="H301" s="29">
        <v>97165765.953999996</v>
      </c>
      <c r="L301" s="29">
        <v>2029.635</v>
      </c>
      <c r="M301" s="29">
        <v>47104.332999999999</v>
      </c>
      <c r="N301">
        <f t="shared" si="26"/>
        <v>95604602.908454999</v>
      </c>
      <c r="O301" s="29"/>
      <c r="R301" s="29">
        <v>6759.5969999999998</v>
      </c>
      <c r="S301">
        <f t="shared" si="23"/>
        <v>229826.29799999998</v>
      </c>
      <c r="W301" s="29">
        <v>95587315.956</v>
      </c>
      <c r="X301" s="29">
        <f t="shared" si="21"/>
        <v>95823088.937999994</v>
      </c>
    </row>
    <row r="302" spans="1:24">
      <c r="A302" s="29">
        <f t="shared" si="22"/>
        <v>98034375.761999995</v>
      </c>
      <c r="B302" s="29">
        <v>241814</v>
      </c>
      <c r="C302" s="29">
        <v>97792561.761999995</v>
      </c>
      <c r="D302">
        <f t="shared" si="24"/>
        <v>2032</v>
      </c>
      <c r="E302">
        <f t="shared" si="25"/>
        <v>3</v>
      </c>
      <c r="G302" s="29">
        <v>95455808.040000007</v>
      </c>
      <c r="H302" s="29">
        <v>99180018.526000008</v>
      </c>
      <c r="L302" s="29">
        <v>2066.9670000000001</v>
      </c>
      <c r="M302" s="29">
        <v>47104.332999999999</v>
      </c>
      <c r="N302">
        <f t="shared" si="26"/>
        <v>97363101.868010998</v>
      </c>
      <c r="O302" s="29"/>
      <c r="R302" s="29">
        <v>6936.2529999999997</v>
      </c>
      <c r="S302">
        <f t="shared" si="23"/>
        <v>235832.60199999998</v>
      </c>
      <c r="W302" s="29">
        <v>96638877.349000007</v>
      </c>
      <c r="X302" s="29">
        <f t="shared" si="21"/>
        <v>96880691.349000007</v>
      </c>
    </row>
    <row r="303" spans="1:24">
      <c r="A303" s="29">
        <f t="shared" si="22"/>
        <v>90625059.193999991</v>
      </c>
      <c r="B303" s="29">
        <v>216482.005</v>
      </c>
      <c r="C303" s="29">
        <v>90408577.188999996</v>
      </c>
      <c r="D303">
        <f t="shared" si="24"/>
        <v>2032</v>
      </c>
      <c r="E303">
        <f t="shared" si="25"/>
        <v>4</v>
      </c>
      <c r="G303" s="29">
        <v>88270208.152999997</v>
      </c>
      <c r="H303" s="29">
        <v>91925105.887000009</v>
      </c>
      <c r="L303" s="29">
        <v>1906.9780000000001</v>
      </c>
      <c r="M303" s="29">
        <v>47110.998</v>
      </c>
      <c r="N303">
        <f t="shared" si="26"/>
        <v>89839636.744044006</v>
      </c>
      <c r="O303" s="29"/>
      <c r="R303" s="29">
        <v>6211.0339999999997</v>
      </c>
      <c r="S303">
        <f t="shared" si="23"/>
        <v>211175.15599999999</v>
      </c>
      <c r="W303" s="29">
        <v>89920185.113000005</v>
      </c>
      <c r="X303" s="29">
        <f t="shared" si="21"/>
        <v>90136667.118000001</v>
      </c>
    </row>
    <row r="304" spans="1:24">
      <c r="A304" s="29">
        <f t="shared" si="22"/>
        <v>92881407.994000003</v>
      </c>
      <c r="B304" s="29">
        <v>226813.764</v>
      </c>
      <c r="C304" s="29">
        <v>92654594.230000004</v>
      </c>
      <c r="D304">
        <f t="shared" si="24"/>
        <v>2032</v>
      </c>
      <c r="E304">
        <f t="shared" si="25"/>
        <v>5</v>
      </c>
      <c r="G304" s="29">
        <v>90579846.444000006</v>
      </c>
      <c r="H304" s="29">
        <v>94152344.621999994</v>
      </c>
      <c r="L304" s="29">
        <v>1957.877</v>
      </c>
      <c r="M304" s="29">
        <v>47110.998</v>
      </c>
      <c r="N304">
        <f t="shared" si="26"/>
        <v>92237539.431245998</v>
      </c>
      <c r="O304" s="29"/>
      <c r="R304" s="29">
        <v>6524.8980000000001</v>
      </c>
      <c r="S304">
        <f t="shared" si="23"/>
        <v>221846.53200000001</v>
      </c>
      <c r="W304" s="29">
        <v>92337056.040999994</v>
      </c>
      <c r="X304" s="29">
        <f t="shared" ref="X304:X367" si="27">W304+B304</f>
        <v>92563869.804999992</v>
      </c>
    </row>
    <row r="305" spans="1:24">
      <c r="A305" s="29">
        <f t="shared" ref="A305:A368" si="28">B305+C305</f>
        <v>110210965.38800001</v>
      </c>
      <c r="B305" s="29">
        <v>267567.62699999998</v>
      </c>
      <c r="C305" s="29">
        <v>109943397.76100001</v>
      </c>
      <c r="D305">
        <f t="shared" si="24"/>
        <v>2032</v>
      </c>
      <c r="E305">
        <f t="shared" si="25"/>
        <v>6</v>
      </c>
      <c r="G305" s="29">
        <v>107504038.87799999</v>
      </c>
      <c r="H305" s="29">
        <v>111179889.10599999</v>
      </c>
      <c r="L305" s="29">
        <v>2329.223</v>
      </c>
      <c r="M305" s="29">
        <v>47110.998</v>
      </c>
      <c r="N305">
        <f t="shared" si="26"/>
        <v>109732020.09455399</v>
      </c>
      <c r="O305" s="29"/>
      <c r="R305" s="29">
        <v>7707.88</v>
      </c>
      <c r="S305">
        <f t="shared" ref="S305:S368" si="29">R305*34</f>
        <v>262067.92</v>
      </c>
      <c r="W305" s="29">
        <v>109505838.875</v>
      </c>
      <c r="X305" s="29">
        <f t="shared" si="27"/>
        <v>109773406.502</v>
      </c>
    </row>
    <row r="306" spans="1:24">
      <c r="A306" s="29">
        <f t="shared" si="28"/>
        <v>124025785.71600001</v>
      </c>
      <c r="B306" s="29">
        <v>299787.158</v>
      </c>
      <c r="C306" s="29">
        <v>123725998.558</v>
      </c>
      <c r="D306">
        <f t="shared" ref="D306:D369" si="30">IF(E306=1,D305+1,D305)</f>
        <v>2032</v>
      </c>
      <c r="E306">
        <f t="shared" ref="E306:E369" si="31">IF(E305=12,1,E305+1)</f>
        <v>7</v>
      </c>
      <c r="G306" s="29">
        <v>120995685.01200001</v>
      </c>
      <c r="H306" s="29">
        <v>124672222.23</v>
      </c>
      <c r="L306" s="29">
        <v>2628.1309999999999</v>
      </c>
      <c r="M306" s="29">
        <v>47118.284</v>
      </c>
      <c r="N306">
        <f t="shared" si="26"/>
        <v>123833022.847204</v>
      </c>
      <c r="O306" s="29"/>
      <c r="R306" s="29">
        <v>8641.98</v>
      </c>
      <c r="S306">
        <f t="shared" si="29"/>
        <v>293827.32</v>
      </c>
      <c r="W306" s="29">
        <v>122900107.227</v>
      </c>
      <c r="X306" s="29">
        <f t="shared" si="27"/>
        <v>123199894.38500001</v>
      </c>
    </row>
    <row r="307" spans="1:24">
      <c r="A307" s="29">
        <f t="shared" si="28"/>
        <v>125115341.75</v>
      </c>
      <c r="B307" s="29">
        <v>306710.484</v>
      </c>
      <c r="C307" s="29">
        <v>124808631.266</v>
      </c>
      <c r="D307">
        <f t="shared" si="30"/>
        <v>2032</v>
      </c>
      <c r="E307">
        <f t="shared" si="31"/>
        <v>8</v>
      </c>
      <c r="G307" s="29">
        <v>122073528.634</v>
      </c>
      <c r="H307" s="29">
        <v>125678426.883</v>
      </c>
      <c r="L307" s="29">
        <v>2654.2910000000002</v>
      </c>
      <c r="M307" s="29">
        <v>47118.284</v>
      </c>
      <c r="N307">
        <f t="shared" si="26"/>
        <v>125065637.156644</v>
      </c>
      <c r="O307" s="29"/>
      <c r="R307" s="29">
        <v>8844.3169999999991</v>
      </c>
      <c r="S307">
        <f t="shared" si="29"/>
        <v>300706.77799999999</v>
      </c>
      <c r="W307" s="29">
        <v>124017337.587</v>
      </c>
      <c r="X307" s="29">
        <f t="shared" si="27"/>
        <v>124324048.07099999</v>
      </c>
    </row>
    <row r="308" spans="1:24">
      <c r="A308" s="29">
        <f t="shared" si="28"/>
        <v>120994321.15100001</v>
      </c>
      <c r="B308" s="29">
        <v>318767.18</v>
      </c>
      <c r="C308" s="29">
        <v>120675553.971</v>
      </c>
      <c r="D308">
        <f t="shared" si="30"/>
        <v>2032</v>
      </c>
      <c r="E308">
        <f t="shared" si="31"/>
        <v>9</v>
      </c>
      <c r="G308" s="29">
        <v>118110921.178</v>
      </c>
      <c r="H308" s="29">
        <v>121792836</v>
      </c>
      <c r="L308" s="29">
        <v>2565.16</v>
      </c>
      <c r="M308" s="29">
        <v>47118.284</v>
      </c>
      <c r="N308">
        <f t="shared" si="26"/>
        <v>120865937.38543999</v>
      </c>
      <c r="O308" s="29"/>
      <c r="R308" s="29">
        <v>9202.0319999999992</v>
      </c>
      <c r="S308">
        <f t="shared" si="29"/>
        <v>312869.08799999999</v>
      </c>
      <c r="W308" s="29">
        <v>120286958.745</v>
      </c>
      <c r="X308" s="29">
        <f t="shared" si="27"/>
        <v>120605725.92500001</v>
      </c>
    </row>
    <row r="309" spans="1:24">
      <c r="A309" s="29">
        <f t="shared" si="28"/>
        <v>100403862.33600001</v>
      </c>
      <c r="B309" s="29">
        <v>273900.386</v>
      </c>
      <c r="C309" s="29">
        <v>100129961.95</v>
      </c>
      <c r="D309">
        <f t="shared" si="30"/>
        <v>2032</v>
      </c>
      <c r="E309">
        <f t="shared" si="31"/>
        <v>10</v>
      </c>
      <c r="G309" s="29">
        <v>98030302.258000001</v>
      </c>
      <c r="H309" s="29">
        <v>101695567.189</v>
      </c>
      <c r="L309" s="29">
        <v>2122.922</v>
      </c>
      <c r="M309" s="29">
        <v>47125.88</v>
      </c>
      <c r="N309">
        <f t="shared" si="26"/>
        <v>100044567.42136</v>
      </c>
      <c r="O309" s="29"/>
      <c r="R309" s="29">
        <v>7902.4629999999997</v>
      </c>
      <c r="S309">
        <f t="shared" si="29"/>
        <v>268683.74199999997</v>
      </c>
      <c r="W309" s="29">
        <v>99469939.707000002</v>
      </c>
      <c r="X309" s="29">
        <f t="shared" si="27"/>
        <v>99743840.09300001</v>
      </c>
    </row>
    <row r="310" spans="1:24">
      <c r="A310" s="29">
        <f t="shared" si="28"/>
        <v>89147333.055999994</v>
      </c>
      <c r="B310" s="29">
        <v>237889.40299999999</v>
      </c>
      <c r="C310" s="29">
        <v>88909443.652999997</v>
      </c>
      <c r="D310">
        <f t="shared" si="30"/>
        <v>2032</v>
      </c>
      <c r="E310">
        <f t="shared" si="31"/>
        <v>11</v>
      </c>
      <c r="G310" s="29">
        <v>86896481.052000001</v>
      </c>
      <c r="H310" s="29">
        <v>90535665.022</v>
      </c>
      <c r="L310" s="29">
        <v>1877.4680000000001</v>
      </c>
      <c r="M310" s="29">
        <v>47125.88</v>
      </c>
      <c r="N310">
        <f t="shared" si="26"/>
        <v>88477331.671839997</v>
      </c>
      <c r="O310" s="29"/>
      <c r="R310" s="29">
        <v>6840.16</v>
      </c>
      <c r="S310">
        <f t="shared" si="29"/>
        <v>232565.44</v>
      </c>
      <c r="W310" s="29">
        <v>88098091.971000001</v>
      </c>
      <c r="X310" s="29">
        <f t="shared" si="27"/>
        <v>88335981.373999998</v>
      </c>
    </row>
    <row r="311" spans="1:24">
      <c r="A311" s="29">
        <f t="shared" si="28"/>
        <v>91840294.022</v>
      </c>
      <c r="B311" s="29">
        <v>221248.171</v>
      </c>
      <c r="C311" s="29">
        <v>91619045.850999996</v>
      </c>
      <c r="D311">
        <f t="shared" si="30"/>
        <v>2032</v>
      </c>
      <c r="E311">
        <f t="shared" si="31"/>
        <v>12</v>
      </c>
      <c r="G311" s="29">
        <v>89409432.472000003</v>
      </c>
      <c r="H311" s="29">
        <v>93125644.438999996</v>
      </c>
      <c r="L311" s="29">
        <v>1927.4090000000001</v>
      </c>
      <c r="M311" s="29">
        <v>47125.88</v>
      </c>
      <c r="N311">
        <f t="shared" si="26"/>
        <v>90830845.24492</v>
      </c>
      <c r="O311" s="29"/>
      <c r="R311" s="29">
        <v>6329.4849999999997</v>
      </c>
      <c r="S311">
        <f t="shared" si="29"/>
        <v>215202.49</v>
      </c>
      <c r="W311" s="29">
        <v>91282868.152999997</v>
      </c>
      <c r="X311" s="29">
        <f t="shared" si="27"/>
        <v>91504116.324000001</v>
      </c>
    </row>
    <row r="312" spans="1:24">
      <c r="A312" s="29">
        <f t="shared" si="28"/>
        <v>100610188.906</v>
      </c>
      <c r="B312" s="29">
        <v>231959.50700000001</v>
      </c>
      <c r="C312" s="29">
        <v>100378229.399</v>
      </c>
      <c r="D312">
        <f t="shared" si="30"/>
        <v>2033</v>
      </c>
      <c r="E312">
        <f t="shared" si="31"/>
        <v>1</v>
      </c>
      <c r="G312" s="29">
        <v>97826034.981999993</v>
      </c>
      <c r="H312" s="29">
        <v>101991411.60699999</v>
      </c>
      <c r="L312" s="29">
        <v>2117.6610000000001</v>
      </c>
      <c r="M312" s="29">
        <v>47199.457000000002</v>
      </c>
      <c r="N312">
        <f t="shared" si="26"/>
        <v>99952449.310077012</v>
      </c>
      <c r="O312" s="29"/>
      <c r="R312" s="29">
        <v>6623.4560000000001</v>
      </c>
      <c r="S312">
        <f t="shared" si="29"/>
        <v>225197.50400000002</v>
      </c>
      <c r="W312" s="29">
        <v>100356617.757</v>
      </c>
      <c r="X312" s="29">
        <f t="shared" si="27"/>
        <v>100588577.264</v>
      </c>
    </row>
    <row r="313" spans="1:24">
      <c r="A313" s="29">
        <f t="shared" si="28"/>
        <v>95915087.471000001</v>
      </c>
      <c r="B313" s="29">
        <v>235039.247</v>
      </c>
      <c r="C313" s="29">
        <v>95680048.224000007</v>
      </c>
      <c r="D313">
        <f t="shared" si="30"/>
        <v>2033</v>
      </c>
      <c r="E313">
        <f t="shared" si="31"/>
        <v>2</v>
      </c>
      <c r="G313" s="29">
        <v>93405301.287</v>
      </c>
      <c r="H313" s="29">
        <v>97210440.471000001</v>
      </c>
      <c r="L313" s="29">
        <v>2021.6559999999999</v>
      </c>
      <c r="M313" s="29">
        <v>47199.457000000002</v>
      </c>
      <c r="N313">
        <f t="shared" si="26"/>
        <v>95421065.440792009</v>
      </c>
      <c r="O313" s="29"/>
      <c r="R313" s="29">
        <v>6733.8720000000003</v>
      </c>
      <c r="S313">
        <f t="shared" si="29"/>
        <v>228951.64800000002</v>
      </c>
      <c r="W313" s="29">
        <v>95389832.429000005</v>
      </c>
      <c r="X313" s="29">
        <f t="shared" si="27"/>
        <v>95624871.675999999</v>
      </c>
    </row>
    <row r="314" spans="1:24">
      <c r="A314" s="29">
        <f t="shared" si="28"/>
        <v>94914403.343999997</v>
      </c>
      <c r="B314" s="29">
        <v>234817.42</v>
      </c>
      <c r="C314" s="29">
        <v>94679585.923999995</v>
      </c>
      <c r="D314">
        <f t="shared" si="30"/>
        <v>2033</v>
      </c>
      <c r="E314">
        <f t="shared" si="31"/>
        <v>3</v>
      </c>
      <c r="G314" s="29">
        <v>92365354.167999998</v>
      </c>
      <c r="H314" s="29">
        <v>96323450.165000007</v>
      </c>
      <c r="L314" s="29">
        <v>1996.5039999999999</v>
      </c>
      <c r="M314" s="29">
        <v>47199.457000000002</v>
      </c>
      <c r="N314">
        <f t="shared" si="26"/>
        <v>94233904.698328003</v>
      </c>
      <c r="O314" s="29"/>
      <c r="R314" s="29">
        <v>6730.777</v>
      </c>
      <c r="S314">
        <f t="shared" si="29"/>
        <v>228846.41800000001</v>
      </c>
      <c r="W314" s="29">
        <v>94082612.586999997</v>
      </c>
      <c r="X314" s="29">
        <f t="shared" si="27"/>
        <v>94317430.006999999</v>
      </c>
    </row>
    <row r="315" spans="1:24">
      <c r="A315" s="29">
        <f t="shared" si="28"/>
        <v>90496026.993999988</v>
      </c>
      <c r="B315" s="29">
        <v>216104.739</v>
      </c>
      <c r="C315" s="29">
        <v>90279922.254999995</v>
      </c>
      <c r="D315">
        <f t="shared" si="30"/>
        <v>2033</v>
      </c>
      <c r="E315">
        <f t="shared" si="31"/>
        <v>4</v>
      </c>
      <c r="G315" s="29">
        <v>88080166.204999998</v>
      </c>
      <c r="H315" s="29">
        <v>92093936.461999997</v>
      </c>
      <c r="L315" s="29">
        <v>1901.3050000000001</v>
      </c>
      <c r="M315" s="29">
        <v>47208.114000000001</v>
      </c>
      <c r="N315">
        <f t="shared" si="26"/>
        <v>89757023.188770011</v>
      </c>
      <c r="O315" s="29"/>
      <c r="R315" s="29">
        <v>6195.7929999999997</v>
      </c>
      <c r="S315">
        <f t="shared" si="29"/>
        <v>210656.962</v>
      </c>
      <c r="W315" s="29">
        <v>89831085.321999997</v>
      </c>
      <c r="X315" s="29">
        <f t="shared" si="27"/>
        <v>90047190.06099999</v>
      </c>
    </row>
    <row r="316" spans="1:24">
      <c r="A316" s="29">
        <f t="shared" si="28"/>
        <v>92781923.244000003</v>
      </c>
      <c r="B316" s="29">
        <v>226562.73</v>
      </c>
      <c r="C316" s="29">
        <v>92555360.513999999</v>
      </c>
      <c r="D316">
        <f t="shared" si="30"/>
        <v>2033</v>
      </c>
      <c r="E316">
        <f t="shared" si="31"/>
        <v>5</v>
      </c>
      <c r="G316" s="29">
        <v>90419200.298999995</v>
      </c>
      <c r="H316" s="29">
        <v>94342480.228</v>
      </c>
      <c r="L316" s="29">
        <v>1952.86</v>
      </c>
      <c r="M316" s="29">
        <v>47208.114000000001</v>
      </c>
      <c r="N316">
        <f t="shared" si="26"/>
        <v>92190837.506039992</v>
      </c>
      <c r="O316" s="29"/>
      <c r="R316" s="29">
        <v>6513.51</v>
      </c>
      <c r="S316">
        <f t="shared" si="29"/>
        <v>221459.34</v>
      </c>
      <c r="W316" s="29">
        <v>92277035.523000002</v>
      </c>
      <c r="X316" s="29">
        <f t="shared" si="27"/>
        <v>92503598.253000006</v>
      </c>
    </row>
    <row r="317" spans="1:24">
      <c r="A317" s="29">
        <f t="shared" si="28"/>
        <v>110066646.16600001</v>
      </c>
      <c r="B317" s="29">
        <v>267285.09000000003</v>
      </c>
      <c r="C317" s="29">
        <v>109799361.07600001</v>
      </c>
      <c r="D317">
        <f t="shared" si="30"/>
        <v>2033</v>
      </c>
      <c r="E317">
        <f t="shared" si="31"/>
        <v>6</v>
      </c>
      <c r="G317" s="29">
        <v>107290291.91</v>
      </c>
      <c r="H317" s="29">
        <v>111327071.973</v>
      </c>
      <c r="L317" s="29">
        <v>2322.788</v>
      </c>
      <c r="M317" s="29">
        <v>47208.114000000001</v>
      </c>
      <c r="N317">
        <f t="shared" ref="N317:N380" si="32">M317*L317</f>
        <v>109654440.701832</v>
      </c>
      <c r="O317" s="29"/>
      <c r="R317" s="29">
        <v>7695.2449999999999</v>
      </c>
      <c r="S317">
        <f t="shared" si="29"/>
        <v>261638.33</v>
      </c>
      <c r="W317" s="29">
        <v>109400837.04000001</v>
      </c>
      <c r="X317" s="29">
        <f t="shared" si="27"/>
        <v>109668122.13000001</v>
      </c>
    </row>
    <row r="318" spans="1:24">
      <c r="A318" s="29">
        <f t="shared" si="28"/>
        <v>123835126.171</v>
      </c>
      <c r="B318" s="29">
        <v>299449.40700000001</v>
      </c>
      <c r="C318" s="29">
        <v>123535676.764</v>
      </c>
      <c r="D318">
        <f t="shared" si="30"/>
        <v>2033</v>
      </c>
      <c r="E318">
        <f t="shared" si="31"/>
        <v>7</v>
      </c>
      <c r="G318" s="29">
        <v>120726739.43099999</v>
      </c>
      <c r="H318" s="29">
        <v>124764650.785</v>
      </c>
      <c r="L318" s="29">
        <v>2620.2220000000002</v>
      </c>
      <c r="M318" s="29">
        <v>47215.491000000002</v>
      </c>
      <c r="N318">
        <f t="shared" si="32"/>
        <v>123715068.25900201</v>
      </c>
      <c r="O318" s="29"/>
      <c r="R318" s="29">
        <v>8627.3379999999997</v>
      </c>
      <c r="S318">
        <f t="shared" si="29"/>
        <v>293329.49199999997</v>
      </c>
      <c r="W318" s="29">
        <v>122746816.60699999</v>
      </c>
      <c r="X318" s="29">
        <f t="shared" si="27"/>
        <v>123046266.014</v>
      </c>
    </row>
    <row r="319" spans="1:24">
      <c r="A319" s="29">
        <f t="shared" si="28"/>
        <v>124916599.979</v>
      </c>
      <c r="B319" s="29">
        <v>306361.31800000003</v>
      </c>
      <c r="C319" s="29">
        <v>124610238.661</v>
      </c>
      <c r="D319">
        <f t="shared" si="30"/>
        <v>2033</v>
      </c>
      <c r="E319">
        <f t="shared" si="31"/>
        <v>8</v>
      </c>
      <c r="G319" s="29">
        <v>121796751.682</v>
      </c>
      <c r="H319" s="29">
        <v>125755982.53199999</v>
      </c>
      <c r="L319" s="29">
        <v>2646.2060000000001</v>
      </c>
      <c r="M319" s="29">
        <v>47215.491000000002</v>
      </c>
      <c r="N319">
        <f t="shared" si="32"/>
        <v>124941915.57714601</v>
      </c>
      <c r="O319" s="29"/>
      <c r="R319" s="29">
        <v>8829.3799999999992</v>
      </c>
      <c r="S319">
        <f t="shared" si="29"/>
        <v>300198.92</v>
      </c>
      <c r="W319" s="29">
        <v>123855836.388</v>
      </c>
      <c r="X319" s="29">
        <f t="shared" si="27"/>
        <v>124162197.706</v>
      </c>
    </row>
    <row r="320" spans="1:24">
      <c r="A320" s="29">
        <f t="shared" si="28"/>
        <v>120828476.71499999</v>
      </c>
      <c r="B320" s="29">
        <v>318467.652</v>
      </c>
      <c r="C320" s="29">
        <v>120510009.06299999</v>
      </c>
      <c r="D320">
        <f t="shared" si="30"/>
        <v>2033</v>
      </c>
      <c r="E320">
        <f t="shared" si="31"/>
        <v>9</v>
      </c>
      <c r="G320" s="29">
        <v>117869489.51200001</v>
      </c>
      <c r="H320" s="29">
        <v>121913307.046</v>
      </c>
      <c r="L320" s="29">
        <v>2557.9470000000001</v>
      </c>
      <c r="M320" s="29">
        <v>47215.491000000002</v>
      </c>
      <c r="N320">
        <f t="shared" si="32"/>
        <v>120774723.556977</v>
      </c>
      <c r="O320" s="29"/>
      <c r="R320" s="29">
        <v>9188.6219999999994</v>
      </c>
      <c r="S320">
        <f t="shared" si="29"/>
        <v>312413.14799999999</v>
      </c>
      <c r="W320" s="29">
        <v>120158579.29000001</v>
      </c>
      <c r="X320" s="29">
        <f t="shared" si="27"/>
        <v>120477046.942</v>
      </c>
    </row>
    <row r="321" spans="1:24">
      <c r="A321" s="29">
        <f t="shared" si="28"/>
        <v>100321634.009</v>
      </c>
      <c r="B321" s="29">
        <v>273708.59000000003</v>
      </c>
      <c r="C321" s="29">
        <v>100047925.419</v>
      </c>
      <c r="D321">
        <f t="shared" si="30"/>
        <v>2033</v>
      </c>
      <c r="E321">
        <f t="shared" si="31"/>
        <v>10</v>
      </c>
      <c r="G321" s="29">
        <v>97879931.177000001</v>
      </c>
      <c r="H321" s="29">
        <v>101905914.559</v>
      </c>
      <c r="L321" s="29">
        <v>2117.9870000000001</v>
      </c>
      <c r="M321" s="29">
        <v>47224.858</v>
      </c>
      <c r="N321">
        <f t="shared" si="32"/>
        <v>100021635.32084601</v>
      </c>
      <c r="O321" s="29"/>
      <c r="R321" s="29">
        <v>7892.44</v>
      </c>
      <c r="S321">
        <f t="shared" si="29"/>
        <v>268342.95999999996</v>
      </c>
      <c r="W321" s="29">
        <v>99424042.546000004</v>
      </c>
      <c r="X321" s="29">
        <f t="shared" si="27"/>
        <v>99697751.136000007</v>
      </c>
    </row>
    <row r="322" spans="1:24">
      <c r="A322" s="29">
        <f t="shared" si="28"/>
        <v>89046743.363000005</v>
      </c>
      <c r="B322" s="29">
        <v>237578.66099999999</v>
      </c>
      <c r="C322" s="29">
        <v>88809164.702000007</v>
      </c>
      <c r="D322">
        <f t="shared" si="30"/>
        <v>2033</v>
      </c>
      <c r="E322">
        <f t="shared" si="31"/>
        <v>11</v>
      </c>
      <c r="G322" s="29">
        <v>86731678.186999992</v>
      </c>
      <c r="H322" s="29">
        <v>90729013.839000002</v>
      </c>
      <c r="L322" s="29">
        <v>1872.309</v>
      </c>
      <c r="M322" s="29">
        <v>47224.858</v>
      </c>
      <c r="N322">
        <f t="shared" si="32"/>
        <v>88419526.657122001</v>
      </c>
      <c r="O322" s="29"/>
      <c r="R322" s="29">
        <v>6826.6719999999996</v>
      </c>
      <c r="S322">
        <f t="shared" si="29"/>
        <v>232106.848</v>
      </c>
      <c r="W322" s="29">
        <v>88034221.754999995</v>
      </c>
      <c r="X322" s="29">
        <f t="shared" si="27"/>
        <v>88271800.415999994</v>
      </c>
    </row>
    <row r="323" spans="1:24">
      <c r="A323" s="29">
        <f t="shared" si="28"/>
        <v>91672421.202000007</v>
      </c>
      <c r="B323" s="29">
        <v>220719.18400000001</v>
      </c>
      <c r="C323" s="29">
        <v>91451702.018000007</v>
      </c>
      <c r="D323">
        <f t="shared" si="30"/>
        <v>2033</v>
      </c>
      <c r="E323">
        <f t="shared" si="31"/>
        <v>12</v>
      </c>
      <c r="G323" s="29">
        <v>89175351.073000014</v>
      </c>
      <c r="H323" s="29">
        <v>93257295.463999987</v>
      </c>
      <c r="L323" s="29">
        <v>1920.635</v>
      </c>
      <c r="M323" s="29">
        <v>47224.858</v>
      </c>
      <c r="N323">
        <f t="shared" si="32"/>
        <v>90701715.144830003</v>
      </c>
      <c r="O323" s="29"/>
      <c r="R323" s="29">
        <v>6309.29</v>
      </c>
      <c r="S323">
        <f t="shared" si="29"/>
        <v>214515.86</v>
      </c>
      <c r="W323" s="29">
        <v>91152148.062999994</v>
      </c>
      <c r="X323" s="29">
        <f t="shared" si="27"/>
        <v>91372867.246999994</v>
      </c>
    </row>
    <row r="324" spans="1:24">
      <c r="A324" s="29">
        <f t="shared" si="28"/>
        <v>100459674.861</v>
      </c>
      <c r="B324" s="29">
        <v>231423.88200000001</v>
      </c>
      <c r="C324" s="29">
        <v>100228250.979</v>
      </c>
      <c r="D324">
        <f t="shared" si="30"/>
        <v>2034</v>
      </c>
      <c r="E324">
        <f t="shared" si="31"/>
        <v>1</v>
      </c>
      <c r="G324" s="29">
        <v>97601308.554999992</v>
      </c>
      <c r="H324" s="29">
        <v>102157443.00300001</v>
      </c>
      <c r="L324" s="29">
        <v>2110.9450000000002</v>
      </c>
      <c r="M324" s="29">
        <v>47302.932999999997</v>
      </c>
      <c r="N324">
        <f t="shared" si="32"/>
        <v>99853889.901684999</v>
      </c>
      <c r="O324" s="29"/>
      <c r="R324" s="29">
        <v>6602.4520000000002</v>
      </c>
      <c r="S324">
        <f t="shared" si="29"/>
        <v>224483.36800000002</v>
      </c>
      <c r="W324" s="29">
        <v>100233492.241</v>
      </c>
      <c r="X324" s="29">
        <f t="shared" si="27"/>
        <v>100464916.123</v>
      </c>
    </row>
    <row r="325" spans="1:24">
      <c r="A325" s="29">
        <f t="shared" si="28"/>
        <v>95776182.910000011</v>
      </c>
      <c r="B325" s="29">
        <v>234544.35500000001</v>
      </c>
      <c r="C325" s="29">
        <v>95541638.555000007</v>
      </c>
      <c r="D325">
        <f t="shared" si="30"/>
        <v>2034</v>
      </c>
      <c r="E325">
        <f t="shared" si="31"/>
        <v>2</v>
      </c>
      <c r="G325" s="29">
        <v>93198583.655000001</v>
      </c>
      <c r="H325" s="29">
        <v>97360686.454999998</v>
      </c>
      <c r="L325" s="29">
        <v>2015.4880000000001</v>
      </c>
      <c r="M325" s="29">
        <v>47302.932999999997</v>
      </c>
      <c r="N325">
        <f t="shared" si="32"/>
        <v>95338493.826304004</v>
      </c>
      <c r="O325" s="29"/>
      <c r="R325" s="29">
        <v>6714.5129999999999</v>
      </c>
      <c r="S325">
        <f t="shared" si="29"/>
        <v>228293.44200000001</v>
      </c>
      <c r="W325" s="29">
        <v>95278973.611000001</v>
      </c>
      <c r="X325" s="29">
        <f t="shared" si="27"/>
        <v>95513517.966000006</v>
      </c>
    </row>
    <row r="326" spans="1:24">
      <c r="A326" s="29">
        <f t="shared" si="28"/>
        <v>94815023.989000008</v>
      </c>
      <c r="B326" s="29">
        <v>234446.65</v>
      </c>
      <c r="C326" s="29">
        <v>94580577.339000002</v>
      </c>
      <c r="D326">
        <f t="shared" si="30"/>
        <v>2034</v>
      </c>
      <c r="E326">
        <f t="shared" si="31"/>
        <v>3</v>
      </c>
      <c r="G326" s="29">
        <v>92196366.61999999</v>
      </c>
      <c r="H326" s="29">
        <v>96525775.251000002</v>
      </c>
      <c r="L326" s="29">
        <v>1991.153</v>
      </c>
      <c r="M326" s="29">
        <v>47302.932999999997</v>
      </c>
      <c r="N326">
        <f t="shared" si="32"/>
        <v>94187376.951748997</v>
      </c>
      <c r="O326" s="29"/>
      <c r="R326" s="29">
        <v>6715.04</v>
      </c>
      <c r="S326">
        <f t="shared" si="29"/>
        <v>228311.36</v>
      </c>
      <c r="W326" s="29">
        <v>94010774.851999998</v>
      </c>
      <c r="X326" s="29">
        <f t="shared" si="27"/>
        <v>94245221.502000004</v>
      </c>
    </row>
    <row r="327" spans="1:24">
      <c r="A327" s="29">
        <f t="shared" si="28"/>
        <v>90439960.763999999</v>
      </c>
      <c r="B327" s="29">
        <v>215898.446</v>
      </c>
      <c r="C327" s="29">
        <v>90224062.318000004</v>
      </c>
      <c r="D327">
        <f t="shared" si="30"/>
        <v>2034</v>
      </c>
      <c r="E327">
        <f t="shared" si="31"/>
        <v>4</v>
      </c>
      <c r="G327" s="29">
        <v>87956978.772</v>
      </c>
      <c r="H327" s="29">
        <v>92346613.031000003</v>
      </c>
      <c r="L327" s="29">
        <v>1897.0409999999999</v>
      </c>
      <c r="M327" s="29">
        <v>47309.411999999997</v>
      </c>
      <c r="N327">
        <f t="shared" si="32"/>
        <v>89747894.249891996</v>
      </c>
      <c r="O327" s="29"/>
      <c r="R327" s="29">
        <v>6185.2259999999997</v>
      </c>
      <c r="S327">
        <f t="shared" si="29"/>
        <v>210297.68399999998</v>
      </c>
      <c r="W327" s="29">
        <v>89804201.452000007</v>
      </c>
      <c r="X327" s="29">
        <f t="shared" si="27"/>
        <v>90020099.898000002</v>
      </c>
    </row>
    <row r="328" spans="1:24">
      <c r="A328" s="29">
        <f t="shared" si="28"/>
        <v>92753756.018000007</v>
      </c>
      <c r="B328" s="29">
        <v>226475.06899999999</v>
      </c>
      <c r="C328" s="29">
        <v>92527280.949000001</v>
      </c>
      <c r="D328">
        <f t="shared" si="30"/>
        <v>2034</v>
      </c>
      <c r="E328">
        <f t="shared" si="31"/>
        <v>5</v>
      </c>
      <c r="G328" s="29">
        <v>90323899.359000012</v>
      </c>
      <c r="H328" s="29">
        <v>94614569.447999999</v>
      </c>
      <c r="L328" s="29">
        <v>1949.2190000000001</v>
      </c>
      <c r="M328" s="29">
        <v>47309.411999999997</v>
      </c>
      <c r="N328">
        <f t="shared" si="32"/>
        <v>92216404.749228001</v>
      </c>
      <c r="O328" s="29"/>
      <c r="R328" s="29">
        <v>6506.585</v>
      </c>
      <c r="S328">
        <f t="shared" si="29"/>
        <v>221223.89</v>
      </c>
      <c r="W328" s="29">
        <v>92277875.544</v>
      </c>
      <c r="X328" s="29">
        <f t="shared" si="27"/>
        <v>92504350.613000005</v>
      </c>
    </row>
    <row r="329" spans="1:24">
      <c r="A329" s="29">
        <f t="shared" si="28"/>
        <v>110001707.492</v>
      </c>
      <c r="B329" s="29">
        <v>267177.587</v>
      </c>
      <c r="C329" s="29">
        <v>109734529.905</v>
      </c>
      <c r="D329">
        <f t="shared" si="30"/>
        <v>2034</v>
      </c>
      <c r="E329">
        <f t="shared" si="31"/>
        <v>6</v>
      </c>
      <c r="G329" s="29">
        <v>107149243.596</v>
      </c>
      <c r="H329" s="29">
        <v>111564042.383</v>
      </c>
      <c r="L329" s="29">
        <v>2317.884</v>
      </c>
      <c r="M329" s="29">
        <v>47309.411999999997</v>
      </c>
      <c r="N329">
        <f t="shared" si="32"/>
        <v>109657729.12420799</v>
      </c>
      <c r="O329" s="29"/>
      <c r="R329" s="29">
        <v>7687.3819999999996</v>
      </c>
      <c r="S329">
        <f t="shared" si="29"/>
        <v>261370.98799999998</v>
      </c>
      <c r="W329" s="29">
        <v>109364445.183</v>
      </c>
      <c r="X329" s="29">
        <f t="shared" si="27"/>
        <v>109631622.77</v>
      </c>
    </row>
    <row r="330" spans="1:24">
      <c r="A330" s="29">
        <f t="shared" si="28"/>
        <v>123710015.656</v>
      </c>
      <c r="B330" s="29">
        <v>299254.848</v>
      </c>
      <c r="C330" s="29">
        <v>123410760.808</v>
      </c>
      <c r="D330">
        <f t="shared" si="30"/>
        <v>2034</v>
      </c>
      <c r="E330">
        <f t="shared" si="31"/>
        <v>7</v>
      </c>
      <c r="G330" s="29">
        <v>120519526.84099999</v>
      </c>
      <c r="H330" s="29">
        <v>124935333.32099999</v>
      </c>
      <c r="L330" s="29">
        <v>2613.6550000000002</v>
      </c>
      <c r="M330" s="29">
        <v>47316.296999999999</v>
      </c>
      <c r="N330">
        <f t="shared" si="32"/>
        <v>123668476.23553501</v>
      </c>
      <c r="O330" s="29"/>
      <c r="R330" s="29">
        <v>8616.7039999999997</v>
      </c>
      <c r="S330">
        <f t="shared" si="29"/>
        <v>292967.93599999999</v>
      </c>
      <c r="W330" s="29">
        <v>122650831.733</v>
      </c>
      <c r="X330" s="29">
        <f t="shared" si="27"/>
        <v>122950086.581</v>
      </c>
    </row>
    <row r="331" spans="1:24">
      <c r="A331" s="29">
        <f t="shared" si="28"/>
        <v>124783031.22399999</v>
      </c>
      <c r="B331" s="29">
        <v>306153.85200000001</v>
      </c>
      <c r="C331" s="29">
        <v>124476877.37199999</v>
      </c>
      <c r="D331">
        <f t="shared" si="30"/>
        <v>2034</v>
      </c>
      <c r="E331">
        <f t="shared" si="31"/>
        <v>8</v>
      </c>
      <c r="G331" s="29">
        <v>121581356.162</v>
      </c>
      <c r="H331" s="29">
        <v>125911118.68100001</v>
      </c>
      <c r="L331" s="29">
        <v>2639.4560000000001</v>
      </c>
      <c r="M331" s="29">
        <v>47316.296999999999</v>
      </c>
      <c r="N331">
        <f t="shared" si="32"/>
        <v>124889284.014432</v>
      </c>
      <c r="O331" s="29"/>
      <c r="R331" s="29">
        <v>8818.4069999999992</v>
      </c>
      <c r="S331">
        <f t="shared" si="29"/>
        <v>299825.83799999999</v>
      </c>
      <c r="W331" s="29">
        <v>123751452.223</v>
      </c>
      <c r="X331" s="29">
        <f t="shared" si="27"/>
        <v>124057606.075</v>
      </c>
    </row>
    <row r="332" spans="1:24">
      <c r="A332" s="29">
        <f t="shared" si="28"/>
        <v>120726312.086</v>
      </c>
      <c r="B332" s="29">
        <v>318308.022</v>
      </c>
      <c r="C332" s="29">
        <v>120408004.064</v>
      </c>
      <c r="D332">
        <f t="shared" si="30"/>
        <v>2034</v>
      </c>
      <c r="E332">
        <f t="shared" si="31"/>
        <v>9</v>
      </c>
      <c r="G332" s="29">
        <v>117688025.007</v>
      </c>
      <c r="H332" s="29">
        <v>122110290.40799999</v>
      </c>
      <c r="L332" s="29">
        <v>2552.0369999999998</v>
      </c>
      <c r="M332" s="29">
        <v>47316.296999999999</v>
      </c>
      <c r="N332">
        <f t="shared" si="32"/>
        <v>120752940.64698899</v>
      </c>
      <c r="O332" s="29"/>
      <c r="R332" s="29">
        <v>9179.1270000000004</v>
      </c>
      <c r="S332">
        <f t="shared" si="29"/>
        <v>312090.31800000003</v>
      </c>
      <c r="W332" s="29">
        <v>120085616.355</v>
      </c>
      <c r="X332" s="29">
        <f t="shared" si="27"/>
        <v>120403924.377</v>
      </c>
    </row>
    <row r="333" spans="1:24">
      <c r="A333" s="29">
        <f t="shared" si="28"/>
        <v>100279247.78299999</v>
      </c>
      <c r="B333" s="29">
        <v>273609.95500000002</v>
      </c>
      <c r="C333" s="29">
        <v>100005637.82799999</v>
      </c>
      <c r="D333">
        <f t="shared" si="30"/>
        <v>2034</v>
      </c>
      <c r="E333">
        <f t="shared" si="31"/>
        <v>10</v>
      </c>
      <c r="G333" s="29">
        <v>97768993.61999999</v>
      </c>
      <c r="H333" s="29">
        <v>102171596.38500001</v>
      </c>
      <c r="L333" s="29">
        <v>2113.951</v>
      </c>
      <c r="M333" s="29">
        <v>47325.572</v>
      </c>
      <c r="N333">
        <f t="shared" si="32"/>
        <v>100043940.254972</v>
      </c>
      <c r="O333" s="29"/>
      <c r="R333" s="29">
        <v>7885.1580000000004</v>
      </c>
      <c r="S333">
        <f t="shared" si="29"/>
        <v>268095.37200000003</v>
      </c>
      <c r="W333" s="29">
        <v>99411882.641000003</v>
      </c>
      <c r="X333" s="29">
        <f t="shared" si="27"/>
        <v>99685492.596000001</v>
      </c>
    </row>
    <row r="334" spans="1:24">
      <c r="A334" s="29">
        <f t="shared" si="28"/>
        <v>88985089.525000006</v>
      </c>
      <c r="B334" s="29">
        <v>237360.93</v>
      </c>
      <c r="C334" s="29">
        <v>88747728.594999999</v>
      </c>
      <c r="D334">
        <f t="shared" si="30"/>
        <v>2034</v>
      </c>
      <c r="E334">
        <f t="shared" si="31"/>
        <v>11</v>
      </c>
      <c r="G334" s="29">
        <v>86605412.709000006</v>
      </c>
      <c r="H334" s="29">
        <v>90976687.831</v>
      </c>
      <c r="L334" s="29">
        <v>1868.029</v>
      </c>
      <c r="M334" s="29">
        <v>47325.572</v>
      </c>
      <c r="N334">
        <f t="shared" si="32"/>
        <v>88405540.937588006</v>
      </c>
      <c r="O334" s="29"/>
      <c r="R334" s="29">
        <v>6815.9260000000004</v>
      </c>
      <c r="S334">
        <f t="shared" si="29"/>
        <v>231741.48400000003</v>
      </c>
      <c r="W334" s="29">
        <v>88003219.753000006</v>
      </c>
      <c r="X334" s="29">
        <f t="shared" si="27"/>
        <v>88240580.683000013</v>
      </c>
    </row>
    <row r="335" spans="1:24">
      <c r="A335" s="29">
        <f t="shared" si="28"/>
        <v>91545359.354000002</v>
      </c>
      <c r="B335" s="29">
        <v>220288.473</v>
      </c>
      <c r="C335" s="29">
        <v>91325070.880999997</v>
      </c>
      <c r="D335">
        <f t="shared" si="30"/>
        <v>2034</v>
      </c>
      <c r="E335">
        <f t="shared" si="31"/>
        <v>12</v>
      </c>
      <c r="G335" s="29">
        <v>88981748.673000008</v>
      </c>
      <c r="H335" s="29">
        <v>93445547.438999996</v>
      </c>
      <c r="L335" s="29">
        <v>1914.7860000000001</v>
      </c>
      <c r="M335" s="29">
        <v>47325.572</v>
      </c>
      <c r="N335">
        <f t="shared" si="32"/>
        <v>90618342.707591996</v>
      </c>
      <c r="O335" s="29"/>
      <c r="R335" s="29">
        <v>6292.0020000000004</v>
      </c>
      <c r="S335">
        <f t="shared" si="29"/>
        <v>213928.06800000003</v>
      </c>
      <c r="W335" s="29">
        <v>91056023.819999993</v>
      </c>
      <c r="X335" s="29">
        <f t="shared" si="27"/>
        <v>91276312.292999998</v>
      </c>
    </row>
    <row r="336" spans="1:24">
      <c r="A336" s="29">
        <f t="shared" si="28"/>
        <v>100307641.01100001</v>
      </c>
      <c r="B336" s="29">
        <v>230891.41399999999</v>
      </c>
      <c r="C336" s="29">
        <v>100076749.597</v>
      </c>
      <c r="D336">
        <f t="shared" si="30"/>
        <v>2035</v>
      </c>
      <c r="E336">
        <f t="shared" si="31"/>
        <v>1</v>
      </c>
      <c r="G336" s="29">
        <v>97382006.289999992</v>
      </c>
      <c r="H336" s="29">
        <v>102339857.71699999</v>
      </c>
      <c r="L336" s="29">
        <v>2104.5050000000001</v>
      </c>
      <c r="M336" s="29">
        <v>47398.118000000002</v>
      </c>
      <c r="N336">
        <f t="shared" si="32"/>
        <v>99749576.321590006</v>
      </c>
      <c r="O336" s="29"/>
      <c r="R336" s="29">
        <v>6582.0410000000002</v>
      </c>
      <c r="S336">
        <f t="shared" si="29"/>
        <v>223789.394</v>
      </c>
      <c r="W336" s="29">
        <v>100106351.333</v>
      </c>
      <c r="X336" s="29">
        <f t="shared" si="27"/>
        <v>100337242.74700001</v>
      </c>
    </row>
    <row r="337" spans="1:24">
      <c r="A337" s="29">
        <f t="shared" si="28"/>
        <v>95635897.254000008</v>
      </c>
      <c r="B337" s="29">
        <v>234052.69399999999</v>
      </c>
      <c r="C337" s="29">
        <v>95401844.560000002</v>
      </c>
      <c r="D337">
        <f t="shared" si="30"/>
        <v>2035</v>
      </c>
      <c r="E337">
        <f t="shared" si="31"/>
        <v>2</v>
      </c>
      <c r="G337" s="29">
        <v>92996836.974999994</v>
      </c>
      <c r="H337" s="29">
        <v>97525914.758999988</v>
      </c>
      <c r="L337" s="29">
        <v>2009.5730000000001</v>
      </c>
      <c r="M337" s="29">
        <v>47398.118000000002</v>
      </c>
      <c r="N337">
        <f t="shared" si="32"/>
        <v>95249978.183614016</v>
      </c>
      <c r="O337" s="29"/>
      <c r="R337" s="29">
        <v>6695.7079999999996</v>
      </c>
      <c r="S337">
        <f t="shared" si="29"/>
        <v>227654.07199999999</v>
      </c>
      <c r="W337" s="29">
        <v>95164211.851999998</v>
      </c>
      <c r="X337" s="29">
        <f t="shared" si="27"/>
        <v>95398264.546000004</v>
      </c>
    </row>
    <row r="338" spans="1:24">
      <c r="A338" s="29">
        <f t="shared" si="28"/>
        <v>94714110.600000009</v>
      </c>
      <c r="B338" s="29">
        <v>234078.54699999999</v>
      </c>
      <c r="C338" s="29">
        <v>94480032.053000003</v>
      </c>
      <c r="D338">
        <f t="shared" si="30"/>
        <v>2035</v>
      </c>
      <c r="E338">
        <f t="shared" si="31"/>
        <v>3</v>
      </c>
      <c r="G338" s="29">
        <v>92032149.495000005</v>
      </c>
      <c r="H338" s="29">
        <v>96743284.56099999</v>
      </c>
      <c r="L338" s="29">
        <v>1986.05</v>
      </c>
      <c r="M338" s="29">
        <v>47398.118000000002</v>
      </c>
      <c r="N338">
        <f t="shared" si="32"/>
        <v>94135032.253900006</v>
      </c>
      <c r="O338" s="29"/>
      <c r="R338" s="29">
        <v>6699.8280000000004</v>
      </c>
      <c r="S338">
        <f t="shared" si="29"/>
        <v>227794.152</v>
      </c>
      <c r="W338" s="29">
        <v>93934892.880999997</v>
      </c>
      <c r="X338" s="29">
        <f t="shared" si="27"/>
        <v>94168971.428000003</v>
      </c>
    </row>
    <row r="339" spans="1:24">
      <c r="A339" s="29">
        <f t="shared" si="28"/>
        <v>90411002.820999995</v>
      </c>
      <c r="B339" s="29">
        <v>215759</v>
      </c>
      <c r="C339" s="29">
        <v>90195243.820999995</v>
      </c>
      <c r="D339">
        <f t="shared" si="30"/>
        <v>2035</v>
      </c>
      <c r="E339">
        <f t="shared" si="31"/>
        <v>4</v>
      </c>
      <c r="G339" s="29">
        <v>87861968.569999993</v>
      </c>
      <c r="H339" s="29">
        <v>92639122.88499999</v>
      </c>
      <c r="L339" s="29">
        <v>1893.4490000000001</v>
      </c>
      <c r="M339" s="29">
        <v>47407.203000000001</v>
      </c>
      <c r="N339">
        <f t="shared" si="32"/>
        <v>89763121.113147005</v>
      </c>
      <c r="O339" s="29"/>
      <c r="R339" s="29">
        <v>6176.7219999999998</v>
      </c>
      <c r="S339">
        <f t="shared" si="29"/>
        <v>210008.54799999998</v>
      </c>
      <c r="W339" s="29">
        <v>89798791.910999998</v>
      </c>
      <c r="X339" s="29">
        <f t="shared" si="27"/>
        <v>90014550.910999998</v>
      </c>
    </row>
    <row r="340" spans="1:24">
      <c r="A340" s="29">
        <f t="shared" si="28"/>
        <v>92751226.709000006</v>
      </c>
      <c r="B340" s="29">
        <v>226449.28700000001</v>
      </c>
      <c r="C340" s="29">
        <v>92524777.422000006</v>
      </c>
      <c r="D340">
        <f t="shared" si="30"/>
        <v>2035</v>
      </c>
      <c r="E340">
        <f t="shared" si="31"/>
        <v>5</v>
      </c>
      <c r="G340" s="29">
        <v>90255292.254999995</v>
      </c>
      <c r="H340" s="29">
        <v>94924745.773000002</v>
      </c>
      <c r="L340" s="29">
        <v>1946.2180000000001</v>
      </c>
      <c r="M340" s="29">
        <v>47407.203000000001</v>
      </c>
      <c r="N340">
        <f t="shared" si="32"/>
        <v>92264751.808254004</v>
      </c>
      <c r="O340" s="29"/>
      <c r="R340" s="29">
        <v>6501.5680000000002</v>
      </c>
      <c r="S340">
        <f t="shared" si="29"/>
        <v>221053.31200000001</v>
      </c>
      <c r="W340" s="29">
        <v>92298827.807999998</v>
      </c>
      <c r="X340" s="29">
        <f t="shared" si="27"/>
        <v>92525277.094999999</v>
      </c>
    </row>
    <row r="341" spans="1:24">
      <c r="A341" s="29">
        <f t="shared" si="28"/>
        <v>109963863.295</v>
      </c>
      <c r="B341" s="29">
        <v>267133.45500000002</v>
      </c>
      <c r="C341" s="29">
        <v>109696729.84</v>
      </c>
      <c r="D341">
        <f t="shared" si="30"/>
        <v>2035</v>
      </c>
      <c r="E341">
        <f t="shared" si="31"/>
        <v>6</v>
      </c>
      <c r="G341" s="29">
        <v>107036627.723</v>
      </c>
      <c r="H341" s="29">
        <v>111841168.11199999</v>
      </c>
      <c r="L341" s="29">
        <v>2313.6660000000002</v>
      </c>
      <c r="M341" s="29">
        <v>47407.203000000001</v>
      </c>
      <c r="N341">
        <f t="shared" si="32"/>
        <v>109684433.73619801</v>
      </c>
      <c r="O341" s="29"/>
      <c r="R341" s="29">
        <v>7681.48</v>
      </c>
      <c r="S341">
        <f t="shared" si="29"/>
        <v>261170.31999999998</v>
      </c>
      <c r="W341" s="29">
        <v>109349504.668</v>
      </c>
      <c r="X341" s="29">
        <f t="shared" si="27"/>
        <v>109616638.123</v>
      </c>
    </row>
    <row r="342" spans="1:24">
      <c r="A342" s="29">
        <f t="shared" si="28"/>
        <v>123625803.811</v>
      </c>
      <c r="B342" s="29">
        <v>299150.56900000002</v>
      </c>
      <c r="C342" s="29">
        <v>123326653.242</v>
      </c>
      <c r="D342">
        <f t="shared" si="30"/>
        <v>2035</v>
      </c>
      <c r="E342">
        <f t="shared" si="31"/>
        <v>7</v>
      </c>
      <c r="G342" s="29">
        <v>120352687.10000001</v>
      </c>
      <c r="H342" s="29">
        <v>125158500.861</v>
      </c>
      <c r="L342" s="29">
        <v>2608.0100000000002</v>
      </c>
      <c r="M342" s="29">
        <v>47414.807000000001</v>
      </c>
      <c r="N342">
        <f t="shared" si="32"/>
        <v>123658290.80407001</v>
      </c>
      <c r="O342" s="29"/>
      <c r="R342" s="29">
        <v>8608.7090000000007</v>
      </c>
      <c r="S342">
        <f t="shared" si="29"/>
        <v>292696.10600000003</v>
      </c>
      <c r="W342" s="29">
        <v>122588861.955</v>
      </c>
      <c r="X342" s="29">
        <f t="shared" si="27"/>
        <v>122888012.524</v>
      </c>
    </row>
    <row r="343" spans="1:24">
      <c r="A343" s="29">
        <f t="shared" si="28"/>
        <v>124690055.90899999</v>
      </c>
      <c r="B343" s="29">
        <v>306035.59999999998</v>
      </c>
      <c r="C343" s="29">
        <v>124384020.309</v>
      </c>
      <c r="D343">
        <f t="shared" si="30"/>
        <v>2035</v>
      </c>
      <c r="E343">
        <f t="shared" si="31"/>
        <v>8</v>
      </c>
      <c r="G343" s="29">
        <v>121406051.001</v>
      </c>
      <c r="H343" s="29">
        <v>126118221.339</v>
      </c>
      <c r="L343" s="29">
        <v>2633.6210000000001</v>
      </c>
      <c r="M343" s="29">
        <v>47414.807000000001</v>
      </c>
      <c r="N343">
        <f t="shared" si="32"/>
        <v>124872631.426147</v>
      </c>
      <c r="O343" s="29"/>
      <c r="R343" s="29">
        <v>8810.0429999999997</v>
      </c>
      <c r="S343">
        <f t="shared" si="29"/>
        <v>299541.462</v>
      </c>
      <c r="W343" s="29">
        <v>123680898.63600001</v>
      </c>
      <c r="X343" s="29">
        <f t="shared" si="27"/>
        <v>123986934.236</v>
      </c>
    </row>
    <row r="344" spans="1:24">
      <c r="A344" s="29">
        <f t="shared" si="28"/>
        <v>120664053.95899999</v>
      </c>
      <c r="B344" s="29">
        <v>318236.89399999997</v>
      </c>
      <c r="C344" s="29">
        <v>120345817.065</v>
      </c>
      <c r="D344">
        <f t="shared" si="30"/>
        <v>2035</v>
      </c>
      <c r="E344">
        <f t="shared" si="31"/>
        <v>9</v>
      </c>
      <c r="G344" s="29">
        <v>117545912.74000001</v>
      </c>
      <c r="H344" s="29">
        <v>122358755.87900001</v>
      </c>
      <c r="L344" s="29">
        <v>2547.0250000000001</v>
      </c>
      <c r="M344" s="29">
        <v>47414.807000000001</v>
      </c>
      <c r="N344">
        <f t="shared" si="32"/>
        <v>120766698.79917501</v>
      </c>
      <c r="O344" s="29"/>
      <c r="R344" s="29">
        <v>9172.2180000000008</v>
      </c>
      <c r="S344">
        <f t="shared" si="29"/>
        <v>311855.41200000001</v>
      </c>
      <c r="W344" s="29">
        <v>120045663.99600001</v>
      </c>
      <c r="X344" s="29">
        <f t="shared" si="27"/>
        <v>120363900.89</v>
      </c>
    </row>
    <row r="345" spans="1:24">
      <c r="A345" s="29">
        <f t="shared" si="28"/>
        <v>100284163.87199999</v>
      </c>
      <c r="B345" s="29">
        <v>273618.467</v>
      </c>
      <c r="C345" s="29">
        <v>100010545.405</v>
      </c>
      <c r="D345">
        <f t="shared" si="30"/>
        <v>2035</v>
      </c>
      <c r="E345">
        <f t="shared" si="31"/>
        <v>10</v>
      </c>
      <c r="G345" s="29">
        <v>97702903.412</v>
      </c>
      <c r="H345" s="29">
        <v>102494606.528</v>
      </c>
      <c r="L345" s="29">
        <v>2110.8980000000001</v>
      </c>
      <c r="M345" s="29">
        <v>47424.29</v>
      </c>
      <c r="N345">
        <f t="shared" si="32"/>
        <v>100107838.91242</v>
      </c>
      <c r="O345" s="29"/>
      <c r="R345" s="29">
        <v>7880.8969999999999</v>
      </c>
      <c r="S345">
        <f t="shared" si="29"/>
        <v>267950.49800000002</v>
      </c>
      <c r="W345" s="29">
        <v>99438555.533000007</v>
      </c>
      <c r="X345" s="29">
        <f t="shared" si="27"/>
        <v>99712174</v>
      </c>
    </row>
    <row r="346" spans="1:24">
      <c r="A346" s="29">
        <f t="shared" si="28"/>
        <v>88970588.008999988</v>
      </c>
      <c r="B346" s="29">
        <v>237253.98300000001</v>
      </c>
      <c r="C346" s="29">
        <v>88733334.025999993</v>
      </c>
      <c r="D346">
        <f t="shared" si="30"/>
        <v>2035</v>
      </c>
      <c r="E346">
        <f t="shared" si="31"/>
        <v>11</v>
      </c>
      <c r="G346" s="29">
        <v>86523865.900000006</v>
      </c>
      <c r="H346" s="29">
        <v>91281472.647</v>
      </c>
      <c r="L346" s="29">
        <v>1864.7270000000001</v>
      </c>
      <c r="M346" s="29">
        <v>47424.29</v>
      </c>
      <c r="N346">
        <f t="shared" si="32"/>
        <v>88433354.018830001</v>
      </c>
      <c r="O346" s="29"/>
      <c r="R346" s="29">
        <v>6808.3090000000002</v>
      </c>
      <c r="S346">
        <f t="shared" si="29"/>
        <v>231482.50599999999</v>
      </c>
      <c r="W346" s="29">
        <v>88010934.941</v>
      </c>
      <c r="X346" s="29">
        <f t="shared" si="27"/>
        <v>88248188.923999995</v>
      </c>
    </row>
    <row r="347" spans="1:24">
      <c r="A347" s="29">
        <f t="shared" si="28"/>
        <v>91469369.656000003</v>
      </c>
      <c r="B347" s="29">
        <v>219980.35500000001</v>
      </c>
      <c r="C347" s="29">
        <v>91249389.300999999</v>
      </c>
      <c r="D347">
        <f t="shared" si="30"/>
        <v>2035</v>
      </c>
      <c r="E347">
        <f t="shared" si="31"/>
        <v>12</v>
      </c>
      <c r="G347" s="29">
        <v>88836632.148999989</v>
      </c>
      <c r="H347" s="29">
        <v>93694939.745000005</v>
      </c>
      <c r="L347" s="29">
        <v>1909.998</v>
      </c>
      <c r="M347" s="29">
        <v>47424.29</v>
      </c>
      <c r="N347">
        <f t="shared" si="32"/>
        <v>90580299.051420003</v>
      </c>
      <c r="O347" s="29"/>
      <c r="R347" s="29">
        <v>6278.1819999999998</v>
      </c>
      <c r="S347">
        <f t="shared" si="29"/>
        <v>213458.18799999999</v>
      </c>
      <c r="W347" s="29">
        <v>91002355.402999997</v>
      </c>
      <c r="X347" s="29">
        <f t="shared" si="27"/>
        <v>91222335.758000001</v>
      </c>
    </row>
    <row r="348" spans="1:24">
      <c r="A348" s="29">
        <f t="shared" si="28"/>
        <v>100228910.57099999</v>
      </c>
      <c r="B348" s="29">
        <v>230541.56599999999</v>
      </c>
      <c r="C348" s="29">
        <v>99998369.004999995</v>
      </c>
      <c r="D348">
        <f t="shared" si="30"/>
        <v>2036</v>
      </c>
      <c r="E348">
        <f t="shared" si="31"/>
        <v>1</v>
      </c>
      <c r="G348" s="29">
        <v>97228655.784000009</v>
      </c>
      <c r="H348" s="29">
        <v>102589078.873</v>
      </c>
      <c r="L348" s="29">
        <v>2099.424</v>
      </c>
      <c r="M348" s="29">
        <v>47499.436999999998</v>
      </c>
      <c r="N348">
        <f t="shared" si="32"/>
        <v>99721458.024287999</v>
      </c>
      <c r="O348" s="29"/>
      <c r="R348" s="29">
        <v>6566.5450000000001</v>
      </c>
      <c r="S348">
        <f t="shared" si="29"/>
        <v>223262.53</v>
      </c>
      <c r="W348" s="29">
        <v>100044774.19499999</v>
      </c>
      <c r="X348" s="29">
        <f t="shared" si="27"/>
        <v>100275315.76099999</v>
      </c>
    </row>
    <row r="349" spans="1:24">
      <c r="A349" s="29">
        <f t="shared" si="28"/>
        <v>95562708.349999994</v>
      </c>
      <c r="B349" s="29">
        <v>233728.52</v>
      </c>
      <c r="C349" s="29">
        <v>95328979.829999998</v>
      </c>
      <c r="D349">
        <f t="shared" si="30"/>
        <v>2036</v>
      </c>
      <c r="E349">
        <f t="shared" si="31"/>
        <v>2</v>
      </c>
      <c r="G349" s="29">
        <v>92855461.74000001</v>
      </c>
      <c r="H349" s="29">
        <v>97752295.274999991</v>
      </c>
      <c r="L349" s="29">
        <v>2004.9010000000001</v>
      </c>
      <c r="M349" s="29">
        <v>47499.436999999998</v>
      </c>
      <c r="N349">
        <f t="shared" si="32"/>
        <v>95231668.740737006</v>
      </c>
      <c r="O349" s="29"/>
      <c r="R349" s="29">
        <v>6681.4110000000001</v>
      </c>
      <c r="S349">
        <f t="shared" si="29"/>
        <v>227167.97399999999</v>
      </c>
      <c r="W349" s="29">
        <v>95109654.450000003</v>
      </c>
      <c r="X349" s="29">
        <f t="shared" si="27"/>
        <v>95343382.969999999</v>
      </c>
    </row>
    <row r="350" spans="1:24">
      <c r="A350" s="29">
        <f t="shared" si="28"/>
        <v>97604035.643000007</v>
      </c>
      <c r="B350" s="29">
        <v>240269.36199999999</v>
      </c>
      <c r="C350" s="29">
        <v>97363766.281000003</v>
      </c>
      <c r="D350">
        <f t="shared" si="30"/>
        <v>2036</v>
      </c>
      <c r="E350">
        <f t="shared" si="31"/>
        <v>3</v>
      </c>
      <c r="G350" s="29">
        <v>94755225.591000006</v>
      </c>
      <c r="H350" s="29">
        <v>100018180.521</v>
      </c>
      <c r="L350" s="29">
        <v>2045.1780000000001</v>
      </c>
      <c r="M350" s="29">
        <v>47499.436999999998</v>
      </c>
      <c r="N350">
        <f t="shared" si="32"/>
        <v>97144803.564786002</v>
      </c>
      <c r="O350" s="29"/>
      <c r="R350" s="29">
        <v>6872.0919999999996</v>
      </c>
      <c r="S350">
        <f t="shared" si="29"/>
        <v>233651.128</v>
      </c>
      <c r="W350" s="29">
        <v>96318767.758000001</v>
      </c>
      <c r="X350" s="29">
        <f t="shared" si="27"/>
        <v>96559037.120000005</v>
      </c>
    </row>
    <row r="351" spans="1:24">
      <c r="A351" s="29">
        <f t="shared" si="28"/>
        <v>90438301.276000008</v>
      </c>
      <c r="B351" s="29">
        <v>215752.304</v>
      </c>
      <c r="C351" s="29">
        <v>90222548.972000003</v>
      </c>
      <c r="D351">
        <f t="shared" si="30"/>
        <v>2036</v>
      </c>
      <c r="E351">
        <f t="shared" si="31"/>
        <v>4</v>
      </c>
      <c r="G351" s="29">
        <v>87817571.851999998</v>
      </c>
      <c r="H351" s="29">
        <v>92982952.151000008</v>
      </c>
      <c r="L351" s="29">
        <v>1890.902</v>
      </c>
      <c r="M351" s="29">
        <v>47507.438999999998</v>
      </c>
      <c r="N351">
        <f t="shared" si="32"/>
        <v>89831911.419977993</v>
      </c>
      <c r="O351" s="29"/>
      <c r="R351" s="29">
        <v>6171.7820000000002</v>
      </c>
      <c r="S351">
        <f t="shared" si="29"/>
        <v>209840.58800000002</v>
      </c>
      <c r="W351" s="29">
        <v>89841775.775999993</v>
      </c>
      <c r="X351" s="29">
        <f t="shared" si="27"/>
        <v>90057528.079999998</v>
      </c>
    </row>
    <row r="352" spans="1:24">
      <c r="A352" s="29">
        <f t="shared" si="28"/>
        <v>92801640.974999994</v>
      </c>
      <c r="B352" s="29">
        <v>226543.46900000001</v>
      </c>
      <c r="C352" s="29">
        <v>92575097.505999997</v>
      </c>
      <c r="D352">
        <f t="shared" si="30"/>
        <v>2036</v>
      </c>
      <c r="E352">
        <f t="shared" si="31"/>
        <v>5</v>
      </c>
      <c r="G352" s="29">
        <v>90234205.899999991</v>
      </c>
      <c r="H352" s="29">
        <v>95283132.859999999</v>
      </c>
      <c r="L352" s="29">
        <v>1944.1959999999999</v>
      </c>
      <c r="M352" s="29">
        <v>47507.438999999998</v>
      </c>
      <c r="N352">
        <f t="shared" si="32"/>
        <v>92363772.874043986</v>
      </c>
      <c r="O352" s="29"/>
      <c r="R352" s="29">
        <v>6499.759</v>
      </c>
      <c r="S352">
        <f t="shared" si="29"/>
        <v>220991.80600000001</v>
      </c>
      <c r="W352" s="29">
        <v>92365083.835999995</v>
      </c>
      <c r="X352" s="29">
        <f t="shared" si="27"/>
        <v>92591627.304999992</v>
      </c>
    </row>
    <row r="353" spans="1:24">
      <c r="A353" s="29">
        <f t="shared" si="28"/>
        <v>109984932.051</v>
      </c>
      <c r="B353" s="29">
        <v>267216.01899999997</v>
      </c>
      <c r="C353" s="29">
        <v>109717716.03200001</v>
      </c>
      <c r="D353">
        <f t="shared" si="30"/>
        <v>2036</v>
      </c>
      <c r="E353">
        <f t="shared" si="31"/>
        <v>6</v>
      </c>
      <c r="G353" s="29">
        <v>106976885.99600001</v>
      </c>
      <c r="H353" s="29">
        <v>112171877.957</v>
      </c>
      <c r="L353" s="29">
        <v>2310.538</v>
      </c>
      <c r="M353" s="29">
        <v>47507.438999999998</v>
      </c>
      <c r="N353">
        <f t="shared" si="32"/>
        <v>109767743.092182</v>
      </c>
      <c r="O353" s="29"/>
      <c r="R353" s="29">
        <v>7678.9549999999999</v>
      </c>
      <c r="S353">
        <f t="shared" si="29"/>
        <v>261084.47</v>
      </c>
      <c r="W353" s="29">
        <v>109385624.661</v>
      </c>
      <c r="X353" s="29">
        <f t="shared" si="27"/>
        <v>109652840.67999999</v>
      </c>
    </row>
    <row r="354" spans="1:24">
      <c r="A354" s="29">
        <f t="shared" si="28"/>
        <v>123610648.655</v>
      </c>
      <c r="B354" s="29">
        <v>299189.76199999999</v>
      </c>
      <c r="C354" s="29">
        <v>123311458.89300001</v>
      </c>
      <c r="D354">
        <f t="shared" si="30"/>
        <v>2036</v>
      </c>
      <c r="E354">
        <f t="shared" si="31"/>
        <v>7</v>
      </c>
      <c r="G354" s="29">
        <v>120247570.12900001</v>
      </c>
      <c r="H354" s="29">
        <v>125444283.153</v>
      </c>
      <c r="L354" s="29">
        <v>2603.6320000000001</v>
      </c>
      <c r="M354" s="29">
        <v>47516.086000000003</v>
      </c>
      <c r="N354">
        <f t="shared" si="32"/>
        <v>123714402.02435201</v>
      </c>
      <c r="O354" s="29"/>
      <c r="R354" s="29">
        <v>8604.5120000000006</v>
      </c>
      <c r="S354">
        <f t="shared" si="29"/>
        <v>292553.408</v>
      </c>
      <c r="W354" s="29">
        <v>122587674.67200001</v>
      </c>
      <c r="X354" s="29">
        <f t="shared" si="27"/>
        <v>122886864.434</v>
      </c>
    </row>
    <row r="355" spans="1:24">
      <c r="A355" s="29">
        <f t="shared" si="28"/>
        <v>124666058.49599999</v>
      </c>
      <c r="B355" s="29">
        <v>306059.94500000001</v>
      </c>
      <c r="C355" s="29">
        <v>124359998.551</v>
      </c>
      <c r="D355">
        <f t="shared" si="30"/>
        <v>2036</v>
      </c>
      <c r="E355">
        <f t="shared" si="31"/>
        <v>8</v>
      </c>
      <c r="G355" s="29">
        <v>121292409.405</v>
      </c>
      <c r="H355" s="29">
        <v>126387862.15800001</v>
      </c>
      <c r="L355" s="29">
        <v>2629.0529999999999</v>
      </c>
      <c r="M355" s="29">
        <v>47516.086000000003</v>
      </c>
      <c r="N355">
        <f t="shared" si="32"/>
        <v>124922308.446558</v>
      </c>
      <c r="O355" s="29"/>
      <c r="R355" s="29">
        <v>8805.4539999999997</v>
      </c>
      <c r="S355">
        <f t="shared" si="29"/>
        <v>299385.43599999999</v>
      </c>
      <c r="W355" s="29">
        <v>123671232.347</v>
      </c>
      <c r="X355" s="29">
        <f t="shared" si="27"/>
        <v>123977292.292</v>
      </c>
    </row>
    <row r="356" spans="1:24">
      <c r="A356" s="29">
        <f t="shared" si="28"/>
        <v>120668239.818</v>
      </c>
      <c r="B356" s="29">
        <v>318305.16800000001</v>
      </c>
      <c r="C356" s="29">
        <v>120349934.65000001</v>
      </c>
      <c r="D356">
        <f t="shared" si="30"/>
        <v>2036</v>
      </c>
      <c r="E356">
        <f t="shared" si="31"/>
        <v>9</v>
      </c>
      <c r="G356" s="29">
        <v>117463166.35900001</v>
      </c>
      <c r="H356" s="29">
        <v>122667480.522</v>
      </c>
      <c r="L356" s="29">
        <v>2543.2310000000002</v>
      </c>
      <c r="M356" s="29">
        <v>47516.086000000003</v>
      </c>
      <c r="N356">
        <f t="shared" si="32"/>
        <v>120844382.91386601</v>
      </c>
      <c r="O356" s="29"/>
      <c r="R356" s="29">
        <v>9168.9989999999998</v>
      </c>
      <c r="S356">
        <f t="shared" si="29"/>
        <v>311745.96600000001</v>
      </c>
      <c r="W356" s="29">
        <v>120063858.53399999</v>
      </c>
      <c r="X356" s="29">
        <f t="shared" si="27"/>
        <v>120382163.70199999</v>
      </c>
    </row>
    <row r="357" spans="1:24">
      <c r="A357" s="29">
        <f t="shared" si="28"/>
        <v>100345309.95899999</v>
      </c>
      <c r="B357" s="29">
        <v>273751.78600000002</v>
      </c>
      <c r="C357" s="29">
        <v>100071558.17299999</v>
      </c>
      <c r="D357">
        <f t="shared" si="30"/>
        <v>2036</v>
      </c>
      <c r="E357">
        <f t="shared" si="31"/>
        <v>10</v>
      </c>
      <c r="G357" s="29">
        <v>97687144.328999996</v>
      </c>
      <c r="H357" s="29">
        <v>102868785.70100001</v>
      </c>
      <c r="L357" s="29">
        <v>2108.8789999999999</v>
      </c>
      <c r="M357" s="29">
        <v>47525.983</v>
      </c>
      <c r="N357">
        <f t="shared" si="32"/>
        <v>100226547.503057</v>
      </c>
      <c r="O357" s="29"/>
      <c r="R357" s="29">
        <v>7879.9579999999996</v>
      </c>
      <c r="S357">
        <f t="shared" si="29"/>
        <v>267918.57199999999</v>
      </c>
      <c r="W357" s="29">
        <v>99513566.182999998</v>
      </c>
      <c r="X357" s="29">
        <f t="shared" si="27"/>
        <v>99787317.968999997</v>
      </c>
    </row>
    <row r="358" spans="1:24">
      <c r="A358" s="29">
        <f t="shared" si="28"/>
        <v>89012965.937000006</v>
      </c>
      <c r="B358" s="29">
        <v>237280.67199999999</v>
      </c>
      <c r="C358" s="29">
        <v>88775685.265000001</v>
      </c>
      <c r="D358">
        <f t="shared" si="30"/>
        <v>2036</v>
      </c>
      <c r="E358">
        <f t="shared" si="31"/>
        <v>11</v>
      </c>
      <c r="G358" s="29">
        <v>86493364.704999998</v>
      </c>
      <c r="H358" s="29">
        <v>91638135.021000013</v>
      </c>
      <c r="L358" s="29">
        <v>1862.4760000000001</v>
      </c>
      <c r="M358" s="29">
        <v>47525.983</v>
      </c>
      <c r="N358">
        <f t="shared" si="32"/>
        <v>88516002.713908002</v>
      </c>
      <c r="O358" s="29"/>
      <c r="R358" s="29">
        <v>6804.2690000000002</v>
      </c>
      <c r="S358">
        <f t="shared" si="29"/>
        <v>231345.14600000001</v>
      </c>
      <c r="W358" s="29">
        <v>88067662.006999999</v>
      </c>
      <c r="X358" s="29">
        <f t="shared" si="27"/>
        <v>88304942.679000005</v>
      </c>
    </row>
    <row r="359" spans="1:24">
      <c r="A359" s="29">
        <f t="shared" si="28"/>
        <v>91457195.932999998</v>
      </c>
      <c r="B359" s="29">
        <v>219827.40900000001</v>
      </c>
      <c r="C359" s="29">
        <v>91237368.524000004</v>
      </c>
      <c r="D359">
        <f t="shared" si="30"/>
        <v>2036</v>
      </c>
      <c r="E359">
        <f t="shared" si="31"/>
        <v>12</v>
      </c>
      <c r="G359" s="29">
        <v>88748980.967999995</v>
      </c>
      <c r="H359" s="29">
        <v>94002646.947999999</v>
      </c>
      <c r="L359" s="29">
        <v>1906.3969999999999</v>
      </c>
      <c r="M359" s="29">
        <v>47525.983</v>
      </c>
      <c r="N359">
        <f t="shared" si="32"/>
        <v>90603391.413250998</v>
      </c>
      <c r="O359" s="29"/>
      <c r="R359" s="29">
        <v>6268.5349999999999</v>
      </c>
      <c r="S359">
        <f t="shared" si="29"/>
        <v>213130.19</v>
      </c>
      <c r="W359" s="29">
        <v>91004415.040000007</v>
      </c>
      <c r="X359" s="29">
        <f t="shared" si="27"/>
        <v>91224242.449000001</v>
      </c>
    </row>
    <row r="360" spans="1:24">
      <c r="A360" s="29">
        <f t="shared" si="28"/>
        <v>100189427.325</v>
      </c>
      <c r="B360" s="29">
        <v>230277.14499999999</v>
      </c>
      <c r="C360" s="29">
        <v>99959150.180000007</v>
      </c>
      <c r="D360">
        <f t="shared" si="30"/>
        <v>2037</v>
      </c>
      <c r="E360">
        <f t="shared" si="31"/>
        <v>1</v>
      </c>
      <c r="G360" s="29">
        <v>97110336.00500001</v>
      </c>
      <c r="H360" s="29">
        <v>102899479.09799999</v>
      </c>
      <c r="L360" s="29">
        <v>2095.0619999999999</v>
      </c>
      <c r="M360" s="29">
        <v>47601.858</v>
      </c>
      <c r="N360">
        <f t="shared" si="32"/>
        <v>99728843.825195998</v>
      </c>
      <c r="O360" s="29"/>
      <c r="R360" s="29">
        <v>6553.3050000000003</v>
      </c>
      <c r="S360">
        <f t="shared" si="29"/>
        <v>222812.37</v>
      </c>
      <c r="W360" s="29">
        <v>100015200.286</v>
      </c>
      <c r="X360" s="29">
        <f t="shared" si="27"/>
        <v>100245477.43099999</v>
      </c>
    </row>
    <row r="361" spans="1:24">
      <c r="A361" s="29">
        <f t="shared" si="28"/>
        <v>95525335.910999998</v>
      </c>
      <c r="B361" s="29">
        <v>233482.43400000001</v>
      </c>
      <c r="C361" s="29">
        <v>95291853.476999998</v>
      </c>
      <c r="D361">
        <f t="shared" si="30"/>
        <v>2037</v>
      </c>
      <c r="E361">
        <f t="shared" si="31"/>
        <v>2</v>
      </c>
      <c r="G361" s="29">
        <v>92746051.526999995</v>
      </c>
      <c r="H361" s="29">
        <v>98034527.746000007</v>
      </c>
      <c r="L361" s="29">
        <v>2000.886</v>
      </c>
      <c r="M361" s="29">
        <v>47601.858</v>
      </c>
      <c r="N361">
        <f t="shared" si="32"/>
        <v>95245891.246188</v>
      </c>
      <c r="O361" s="29"/>
      <c r="R361" s="29">
        <v>6669.1769999999997</v>
      </c>
      <c r="S361">
        <f t="shared" si="29"/>
        <v>226752.01799999998</v>
      </c>
      <c r="W361" s="29">
        <v>95084328.096000001</v>
      </c>
      <c r="X361" s="29">
        <f t="shared" si="27"/>
        <v>95317810.530000001</v>
      </c>
    </row>
    <row r="362" spans="1:24">
      <c r="A362" s="29">
        <f t="shared" si="28"/>
        <v>94681305.993000001</v>
      </c>
      <c r="B362" s="29">
        <v>233746.269</v>
      </c>
      <c r="C362" s="29">
        <v>94447559.724000007</v>
      </c>
      <c r="D362">
        <f t="shared" si="30"/>
        <v>2037</v>
      </c>
      <c r="E362">
        <f t="shared" si="31"/>
        <v>3</v>
      </c>
      <c r="G362" s="29">
        <v>91855386.710999995</v>
      </c>
      <c r="H362" s="29">
        <v>97356446.076999992</v>
      </c>
      <c r="L362" s="29">
        <v>1978.9639999999999</v>
      </c>
      <c r="M362" s="29">
        <v>47601.858</v>
      </c>
      <c r="N362">
        <f t="shared" si="32"/>
        <v>94202363.315111995</v>
      </c>
      <c r="O362" s="29"/>
      <c r="R362" s="29">
        <v>6680.22</v>
      </c>
      <c r="S362">
        <f t="shared" si="29"/>
        <v>227127.48</v>
      </c>
      <c r="W362" s="29">
        <v>93930822.246999994</v>
      </c>
      <c r="X362" s="29">
        <f t="shared" si="27"/>
        <v>94164568.515999988</v>
      </c>
    </row>
    <row r="363" spans="1:24">
      <c r="A363" s="29">
        <f t="shared" si="28"/>
        <v>90509266.259000003</v>
      </c>
      <c r="B363" s="29">
        <v>215842.016</v>
      </c>
      <c r="C363" s="29">
        <v>90293424.243000001</v>
      </c>
      <c r="D363">
        <f t="shared" si="30"/>
        <v>2037</v>
      </c>
      <c r="E363">
        <f t="shared" si="31"/>
        <v>4</v>
      </c>
      <c r="G363" s="29">
        <v>87812209.144999996</v>
      </c>
      <c r="H363" s="29">
        <v>93391210.435000002</v>
      </c>
      <c r="L363" s="29">
        <v>1889.1569999999999</v>
      </c>
      <c r="M363" s="29">
        <v>47611.832999999999</v>
      </c>
      <c r="N363">
        <f t="shared" si="32"/>
        <v>89946227.594780996</v>
      </c>
      <c r="O363" s="29"/>
      <c r="R363" s="29">
        <v>6169.4</v>
      </c>
      <c r="S363">
        <f t="shared" si="29"/>
        <v>209759.59999999998</v>
      </c>
      <c r="W363" s="29">
        <v>89921984.011999995</v>
      </c>
      <c r="X363" s="29">
        <f t="shared" si="27"/>
        <v>90137826.027999997</v>
      </c>
    </row>
    <row r="364" spans="1:24">
      <c r="A364" s="29">
        <f t="shared" si="28"/>
        <v>92897271.741999999</v>
      </c>
      <c r="B364" s="29">
        <v>226736.82</v>
      </c>
      <c r="C364" s="29">
        <v>92670534.922000006</v>
      </c>
      <c r="D364">
        <f t="shared" si="30"/>
        <v>2037</v>
      </c>
      <c r="E364">
        <f t="shared" si="31"/>
        <v>5</v>
      </c>
      <c r="G364" s="29">
        <v>90253679.722000003</v>
      </c>
      <c r="H364" s="29">
        <v>95706902.600999996</v>
      </c>
      <c r="L364" s="29">
        <v>1943.01</v>
      </c>
      <c r="M364" s="29">
        <v>47611.832999999999</v>
      </c>
      <c r="N364">
        <f t="shared" si="32"/>
        <v>92510267.637329996</v>
      </c>
      <c r="O364" s="29"/>
      <c r="R364" s="29">
        <v>6500.5910000000003</v>
      </c>
      <c r="S364">
        <f t="shared" si="29"/>
        <v>221020.09400000001</v>
      </c>
      <c r="W364" s="29">
        <v>92470294.027999997</v>
      </c>
      <c r="X364" s="29">
        <f t="shared" si="27"/>
        <v>92697030.84799999</v>
      </c>
    </row>
    <row r="365" spans="1:24">
      <c r="A365" s="29">
        <f t="shared" si="28"/>
        <v>110058758.957</v>
      </c>
      <c r="B365" s="29">
        <v>267410.70600000001</v>
      </c>
      <c r="C365" s="29">
        <v>109791348.251</v>
      </c>
      <c r="D365">
        <f t="shared" si="30"/>
        <v>2037</v>
      </c>
      <c r="E365">
        <f t="shared" si="31"/>
        <v>6</v>
      </c>
      <c r="G365" s="29">
        <v>106964612.39999999</v>
      </c>
      <c r="H365" s="29">
        <v>112575596.52399999</v>
      </c>
      <c r="L365" s="29">
        <v>2308.393</v>
      </c>
      <c r="M365" s="29">
        <v>47611.832999999999</v>
      </c>
      <c r="N365">
        <f t="shared" si="32"/>
        <v>109906822.014369</v>
      </c>
      <c r="O365" s="29"/>
      <c r="R365" s="29">
        <v>7679.4179999999997</v>
      </c>
      <c r="S365">
        <f t="shared" si="29"/>
        <v>261100.212</v>
      </c>
      <c r="W365" s="29">
        <v>109468036.33499999</v>
      </c>
      <c r="X365" s="29">
        <f t="shared" si="27"/>
        <v>109735447.04099999</v>
      </c>
    </row>
    <row r="366" spans="1:24">
      <c r="A366" s="29">
        <f t="shared" si="28"/>
        <v>123668855.45699999</v>
      </c>
      <c r="B366" s="29">
        <v>299380.09999999998</v>
      </c>
      <c r="C366" s="29">
        <v>123369475.35699999</v>
      </c>
      <c r="D366">
        <f t="shared" si="30"/>
        <v>2037</v>
      </c>
      <c r="E366">
        <f t="shared" si="31"/>
        <v>7</v>
      </c>
      <c r="G366" s="29">
        <v>120207470.655</v>
      </c>
      <c r="H366" s="29">
        <v>125821266.998</v>
      </c>
      <c r="L366" s="29">
        <v>2600.576</v>
      </c>
      <c r="M366" s="29">
        <v>47623.233999999997</v>
      </c>
      <c r="N366">
        <f t="shared" si="32"/>
        <v>123847839.38278399</v>
      </c>
      <c r="O366" s="29"/>
      <c r="R366" s="29">
        <v>8604.277</v>
      </c>
      <c r="S366">
        <f t="shared" si="29"/>
        <v>292545.41800000001</v>
      </c>
      <c r="W366" s="29">
        <v>122652034.895</v>
      </c>
      <c r="X366" s="29">
        <f t="shared" si="27"/>
        <v>122951414.99499999</v>
      </c>
    </row>
    <row r="367" spans="1:24">
      <c r="A367" s="29">
        <f t="shared" si="28"/>
        <v>124715334.822</v>
      </c>
      <c r="B367" s="29">
        <v>306234.54800000001</v>
      </c>
      <c r="C367" s="29">
        <v>124409100.274</v>
      </c>
      <c r="D367">
        <f t="shared" si="30"/>
        <v>2037</v>
      </c>
      <c r="E367">
        <f t="shared" si="31"/>
        <v>8</v>
      </c>
      <c r="G367" s="29">
        <v>121243718.543</v>
      </c>
      <c r="H367" s="29">
        <v>126748127.56199999</v>
      </c>
      <c r="L367" s="29">
        <v>2625.8049999999998</v>
      </c>
      <c r="M367" s="29">
        <v>47623.233999999997</v>
      </c>
      <c r="N367">
        <f t="shared" si="32"/>
        <v>125049325.95336999</v>
      </c>
      <c r="O367" s="29"/>
      <c r="R367" s="29">
        <v>8804.8019999999997</v>
      </c>
      <c r="S367">
        <f t="shared" si="29"/>
        <v>299363.26799999998</v>
      </c>
      <c r="W367" s="29">
        <v>123727220.535</v>
      </c>
      <c r="X367" s="29">
        <f t="shared" si="27"/>
        <v>124033455.08299999</v>
      </c>
    </row>
    <row r="368" spans="1:24">
      <c r="A368" s="29">
        <f t="shared" si="28"/>
        <v>120742912.523</v>
      </c>
      <c r="B368" s="29">
        <v>318520.00699999998</v>
      </c>
      <c r="C368" s="29">
        <v>120424392.516</v>
      </c>
      <c r="D368">
        <f t="shared" si="30"/>
        <v>2037</v>
      </c>
      <c r="E368">
        <f t="shared" si="31"/>
        <v>9</v>
      </c>
      <c r="G368" s="29">
        <v>117442860.60699999</v>
      </c>
      <c r="H368" s="29">
        <v>123064868.149</v>
      </c>
      <c r="L368" s="29">
        <v>2540.7049999999999</v>
      </c>
      <c r="M368" s="29">
        <v>47623.233999999997</v>
      </c>
      <c r="N368">
        <f t="shared" si="32"/>
        <v>120996588.73996998</v>
      </c>
      <c r="O368" s="29"/>
      <c r="R368" s="29">
        <v>9169.6229999999996</v>
      </c>
      <c r="S368">
        <f t="shared" si="29"/>
        <v>311767.18199999997</v>
      </c>
      <c r="W368" s="29">
        <v>120144701.68000001</v>
      </c>
      <c r="X368" s="29">
        <f t="shared" ref="X368:X431" si="33">W368+B368</f>
        <v>120463221.68700001</v>
      </c>
    </row>
    <row r="369" spans="1:24">
      <c r="A369" s="29">
        <f t="shared" ref="A369:A432" si="34">B369+C369</f>
        <v>100466977.43799999</v>
      </c>
      <c r="B369" s="29">
        <v>274016.14600000001</v>
      </c>
      <c r="C369" s="29">
        <v>100192961.292</v>
      </c>
      <c r="D369">
        <f t="shared" si="30"/>
        <v>2037</v>
      </c>
      <c r="E369">
        <f t="shared" si="31"/>
        <v>10</v>
      </c>
      <c r="G369" s="29">
        <v>97724802.425999999</v>
      </c>
      <c r="H369" s="29">
        <v>103322543.921</v>
      </c>
      <c r="L369" s="29">
        <v>2107.94</v>
      </c>
      <c r="M369" s="29">
        <v>47633.96</v>
      </c>
      <c r="N369">
        <f t="shared" si="32"/>
        <v>100409529.6424</v>
      </c>
      <c r="O369" s="29"/>
      <c r="R369" s="29">
        <v>7882.4480000000003</v>
      </c>
      <c r="S369">
        <f t="shared" ref="S369:S432" si="35">R369*34</f>
        <v>268003.23200000002</v>
      </c>
      <c r="W369" s="29">
        <v>99641323.447999999</v>
      </c>
      <c r="X369" s="29">
        <f t="shared" si="33"/>
        <v>99915339.593999997</v>
      </c>
    </row>
    <row r="370" spans="1:24">
      <c r="A370" s="29">
        <f t="shared" si="34"/>
        <v>89110696.147</v>
      </c>
      <c r="B370" s="29">
        <v>237429.76300000001</v>
      </c>
      <c r="C370" s="29">
        <v>88873266.384000003</v>
      </c>
      <c r="D370">
        <f t="shared" ref="D370:D433" si="36">IF(E370=1,D369+1,D369)</f>
        <v>2037</v>
      </c>
      <c r="E370">
        <f t="shared" ref="E370:E433" si="37">IF(E369=12,1,E369+1)</f>
        <v>11</v>
      </c>
      <c r="G370" s="29">
        <v>86511485.555000007</v>
      </c>
      <c r="H370" s="29">
        <v>92069395.145999998</v>
      </c>
      <c r="L370" s="29">
        <v>1861.203</v>
      </c>
      <c r="M370" s="29">
        <v>47633.96</v>
      </c>
      <c r="N370">
        <f t="shared" si="32"/>
        <v>88656469.253879994</v>
      </c>
      <c r="O370" s="29"/>
      <c r="R370" s="29">
        <v>6803.4160000000002</v>
      </c>
      <c r="S370">
        <f t="shared" si="35"/>
        <v>231316.144</v>
      </c>
      <c r="W370" s="29">
        <v>88172023.118000001</v>
      </c>
      <c r="X370" s="29">
        <f t="shared" si="33"/>
        <v>88409452.880999997</v>
      </c>
    </row>
    <row r="371" spans="1:24">
      <c r="A371" s="29">
        <f t="shared" si="34"/>
        <v>91500707.56400001</v>
      </c>
      <c r="B371" s="29">
        <v>219797.70800000001</v>
      </c>
      <c r="C371" s="29">
        <v>91280909.856000006</v>
      </c>
      <c r="D371">
        <f t="shared" si="36"/>
        <v>2037</v>
      </c>
      <c r="E371">
        <f t="shared" si="37"/>
        <v>12</v>
      </c>
      <c r="G371" s="29">
        <v>88710012.864999995</v>
      </c>
      <c r="H371" s="29">
        <v>94385562.743000001</v>
      </c>
      <c r="L371" s="29">
        <v>1903.768</v>
      </c>
      <c r="M371" s="29">
        <v>47633.96</v>
      </c>
      <c r="N371">
        <f t="shared" si="32"/>
        <v>90684008.76128</v>
      </c>
      <c r="O371" s="29"/>
      <c r="R371" s="29">
        <v>6262.0749999999998</v>
      </c>
      <c r="S371">
        <f t="shared" si="35"/>
        <v>212910.55</v>
      </c>
      <c r="W371" s="29">
        <v>91054232.715000004</v>
      </c>
      <c r="X371" s="29">
        <f t="shared" si="33"/>
        <v>91274030.423000008</v>
      </c>
    </row>
    <row r="372" spans="1:24">
      <c r="A372" s="29">
        <f t="shared" si="34"/>
        <v>100204545.086</v>
      </c>
      <c r="B372" s="29">
        <v>230145.17600000001</v>
      </c>
      <c r="C372" s="29">
        <v>99974399.909999996</v>
      </c>
      <c r="D372">
        <f t="shared" si="36"/>
        <v>2038</v>
      </c>
      <c r="E372">
        <f t="shared" si="37"/>
        <v>1</v>
      </c>
      <c r="G372" s="29">
        <v>97037819.098000005</v>
      </c>
      <c r="H372" s="29">
        <v>103247276.868</v>
      </c>
      <c r="L372" s="29">
        <v>2091.5659999999998</v>
      </c>
      <c r="M372" s="29">
        <v>47710.837</v>
      </c>
      <c r="N372">
        <f t="shared" si="32"/>
        <v>99790364.500741988</v>
      </c>
      <c r="O372" s="29"/>
      <c r="R372" s="29">
        <v>6543.3909999999996</v>
      </c>
      <c r="S372">
        <f t="shared" si="35"/>
        <v>222475.29399999999</v>
      </c>
      <c r="W372" s="29">
        <v>100034721.142</v>
      </c>
      <c r="X372" s="29">
        <f t="shared" si="33"/>
        <v>100264866.318</v>
      </c>
    </row>
    <row r="373" spans="1:24">
      <c r="A373" s="29">
        <f t="shared" si="34"/>
        <v>95537917.123999998</v>
      </c>
      <c r="B373" s="29">
        <v>233357.704</v>
      </c>
      <c r="C373" s="29">
        <v>95304559.420000002</v>
      </c>
      <c r="D373">
        <f t="shared" si="36"/>
        <v>2038</v>
      </c>
      <c r="E373">
        <f t="shared" si="37"/>
        <v>2</v>
      </c>
      <c r="G373" s="29">
        <v>92678549.094999999</v>
      </c>
      <c r="H373" s="29">
        <v>98350989.596000001</v>
      </c>
      <c r="L373" s="29">
        <v>1997.663</v>
      </c>
      <c r="M373" s="29">
        <v>47710.837</v>
      </c>
      <c r="N373">
        <f t="shared" si="32"/>
        <v>95310173.773930997</v>
      </c>
      <c r="O373" s="29"/>
      <c r="R373" s="29">
        <v>6659.9920000000002</v>
      </c>
      <c r="S373">
        <f t="shared" si="35"/>
        <v>226439.728</v>
      </c>
      <c r="W373" s="29">
        <v>95104115.972000003</v>
      </c>
      <c r="X373" s="29">
        <f t="shared" si="33"/>
        <v>95337473.675999999</v>
      </c>
    </row>
    <row r="374" spans="1:24">
      <c r="A374" s="29">
        <f t="shared" si="34"/>
        <v>94733294.163000003</v>
      </c>
      <c r="B374" s="29">
        <v>233739.62</v>
      </c>
      <c r="C374" s="29">
        <v>94499554.542999998</v>
      </c>
      <c r="D374">
        <f t="shared" si="36"/>
        <v>2038</v>
      </c>
      <c r="E374">
        <f t="shared" si="37"/>
        <v>3</v>
      </c>
      <c r="G374" s="29">
        <v>91825334.236000001</v>
      </c>
      <c r="H374" s="29">
        <v>97725792.261000007</v>
      </c>
      <c r="L374" s="29">
        <v>1976.55</v>
      </c>
      <c r="M374" s="29">
        <v>47710.837</v>
      </c>
      <c r="N374">
        <f t="shared" si="32"/>
        <v>94302854.872349992</v>
      </c>
      <c r="O374" s="29"/>
      <c r="R374" s="29">
        <v>6674.47</v>
      </c>
      <c r="S374">
        <f t="shared" si="35"/>
        <v>226931.98</v>
      </c>
      <c r="W374" s="29">
        <v>93988634.263999999</v>
      </c>
      <c r="X374" s="29">
        <f t="shared" si="33"/>
        <v>94222373.884000003</v>
      </c>
    </row>
    <row r="375" spans="1:24">
      <c r="A375" s="29">
        <f t="shared" si="34"/>
        <v>90610551.084999993</v>
      </c>
      <c r="B375" s="29">
        <v>216002.29800000001</v>
      </c>
      <c r="C375" s="29">
        <v>90394548.787</v>
      </c>
      <c r="D375">
        <f t="shared" si="36"/>
        <v>2038</v>
      </c>
      <c r="E375">
        <f t="shared" si="37"/>
        <v>4</v>
      </c>
      <c r="G375" s="29">
        <v>87832210.484999999</v>
      </c>
      <c r="H375" s="29">
        <v>93815934.99000001</v>
      </c>
      <c r="L375" s="29">
        <v>1887.8920000000001</v>
      </c>
      <c r="M375" s="29">
        <v>47721.377999999997</v>
      </c>
      <c r="N375">
        <f t="shared" si="32"/>
        <v>90092807.755175993</v>
      </c>
      <c r="O375" s="29"/>
      <c r="R375" s="29">
        <v>6168.7849999999999</v>
      </c>
      <c r="S375">
        <f t="shared" si="35"/>
        <v>209738.69</v>
      </c>
      <c r="W375" s="29">
        <v>90029571.504999995</v>
      </c>
      <c r="X375" s="29">
        <f t="shared" si="33"/>
        <v>90245573.802999988</v>
      </c>
    </row>
    <row r="376" spans="1:24">
      <c r="A376" s="29">
        <f t="shared" si="34"/>
        <v>93022432.195999995</v>
      </c>
      <c r="B376" s="29">
        <v>226995.81700000001</v>
      </c>
      <c r="C376" s="29">
        <v>92795436.378999993</v>
      </c>
      <c r="D376">
        <f t="shared" si="36"/>
        <v>2038</v>
      </c>
      <c r="E376">
        <f t="shared" si="37"/>
        <v>5</v>
      </c>
      <c r="G376" s="29">
        <v>90297830.678000003</v>
      </c>
      <c r="H376" s="29">
        <v>96146652.298999995</v>
      </c>
      <c r="L376" s="29">
        <v>1942.29</v>
      </c>
      <c r="M376" s="29">
        <v>47721.377999999997</v>
      </c>
      <c r="N376">
        <f t="shared" si="32"/>
        <v>92688755.275619999</v>
      </c>
      <c r="O376" s="29"/>
      <c r="R376" s="29">
        <v>6503.0569999999998</v>
      </c>
      <c r="S376">
        <f t="shared" si="35"/>
        <v>221103.93799999999</v>
      </c>
      <c r="W376" s="29">
        <v>92602214.687999994</v>
      </c>
      <c r="X376" s="29">
        <f t="shared" si="33"/>
        <v>92829210.504999995</v>
      </c>
    </row>
    <row r="377" spans="1:24">
      <c r="A377" s="29">
        <f t="shared" si="34"/>
        <v>110167819.235</v>
      </c>
      <c r="B377" s="29">
        <v>267678.74900000001</v>
      </c>
      <c r="C377" s="29">
        <v>109900140.486</v>
      </c>
      <c r="D377">
        <f t="shared" si="36"/>
        <v>2038</v>
      </c>
      <c r="E377">
        <f t="shared" si="37"/>
        <v>6</v>
      </c>
      <c r="G377" s="29">
        <v>106982067.389</v>
      </c>
      <c r="H377" s="29">
        <v>113000094.891</v>
      </c>
      <c r="L377" s="29">
        <v>2306.8180000000002</v>
      </c>
      <c r="M377" s="29">
        <v>47721.377999999997</v>
      </c>
      <c r="N377">
        <f t="shared" si="32"/>
        <v>110084533.75520401</v>
      </c>
      <c r="O377" s="29"/>
      <c r="R377" s="29">
        <v>7681.7110000000002</v>
      </c>
      <c r="S377">
        <f t="shared" si="35"/>
        <v>261178.174</v>
      </c>
      <c r="W377" s="29">
        <v>109582754.59999999</v>
      </c>
      <c r="X377" s="29">
        <f t="shared" si="33"/>
        <v>109850433.34899999</v>
      </c>
    </row>
    <row r="378" spans="1:24">
      <c r="A378" s="29">
        <f t="shared" si="34"/>
        <v>123740751.61399999</v>
      </c>
      <c r="B378" s="29">
        <v>299597.15899999999</v>
      </c>
      <c r="C378" s="29">
        <v>123441154.455</v>
      </c>
      <c r="D378">
        <f t="shared" si="36"/>
        <v>2038</v>
      </c>
      <c r="E378">
        <f t="shared" si="37"/>
        <v>7</v>
      </c>
      <c r="G378" s="29">
        <v>120179609.957</v>
      </c>
      <c r="H378" s="29">
        <v>126200525.39899999</v>
      </c>
      <c r="L378" s="29">
        <v>2597.7750000000001</v>
      </c>
      <c r="M378" s="29">
        <v>47733.639000000003</v>
      </c>
      <c r="N378">
        <f t="shared" si="32"/>
        <v>124001254.05322501</v>
      </c>
      <c r="O378" s="29"/>
      <c r="R378" s="29">
        <v>8604.7420000000002</v>
      </c>
      <c r="S378">
        <f t="shared" si="35"/>
        <v>292561.228</v>
      </c>
      <c r="W378" s="29">
        <v>122730102.27500001</v>
      </c>
      <c r="X378" s="29">
        <f t="shared" si="33"/>
        <v>123029699.434</v>
      </c>
    </row>
    <row r="379" spans="1:24">
      <c r="A379" s="29">
        <f t="shared" si="34"/>
        <v>124778580.817</v>
      </c>
      <c r="B379" s="29">
        <v>306436.18099999998</v>
      </c>
      <c r="C379" s="29">
        <v>124472144.63600001</v>
      </c>
      <c r="D379">
        <f t="shared" si="36"/>
        <v>2038</v>
      </c>
      <c r="E379">
        <f t="shared" si="37"/>
        <v>8</v>
      </c>
      <c r="G379" s="29">
        <v>121207552.38699999</v>
      </c>
      <c r="H379" s="29">
        <v>127111147.605</v>
      </c>
      <c r="L379" s="29">
        <v>2622.819</v>
      </c>
      <c r="M379" s="29">
        <v>47733.639000000003</v>
      </c>
      <c r="N379">
        <f t="shared" si="32"/>
        <v>125196695.30834101</v>
      </c>
      <c r="O379" s="29"/>
      <c r="R379" s="29">
        <v>8804.86</v>
      </c>
      <c r="S379">
        <f t="shared" si="35"/>
        <v>299365.24</v>
      </c>
      <c r="W379" s="29">
        <v>123797219.044</v>
      </c>
      <c r="X379" s="29">
        <f t="shared" si="33"/>
        <v>124103655.22499999</v>
      </c>
    </row>
    <row r="380" spans="1:24">
      <c r="A380" s="29">
        <f t="shared" si="34"/>
        <v>120830104.748</v>
      </c>
      <c r="B380" s="29">
        <v>318759.69500000001</v>
      </c>
      <c r="C380" s="29">
        <v>120511345.053</v>
      </c>
      <c r="D380">
        <f t="shared" si="36"/>
        <v>2038</v>
      </c>
      <c r="E380">
        <f t="shared" si="37"/>
        <v>9</v>
      </c>
      <c r="G380" s="29">
        <v>117433671.51100001</v>
      </c>
      <c r="H380" s="29">
        <v>123463393.63699999</v>
      </c>
      <c r="L380" s="29">
        <v>2538.4090000000001</v>
      </c>
      <c r="M380" s="29">
        <v>47733.639000000003</v>
      </c>
      <c r="N380">
        <f t="shared" si="32"/>
        <v>121167498.84035102</v>
      </c>
      <c r="O380" s="29"/>
      <c r="R380" s="29">
        <v>9170.8940000000002</v>
      </c>
      <c r="S380">
        <f t="shared" si="35"/>
        <v>311810.39600000001</v>
      </c>
      <c r="W380" s="29">
        <v>120238076.59999999</v>
      </c>
      <c r="X380" s="29">
        <f t="shared" si="33"/>
        <v>120556836.29499999</v>
      </c>
    </row>
    <row r="381" spans="1:24">
      <c r="A381" s="29">
        <f t="shared" si="34"/>
        <v>100584151.623</v>
      </c>
      <c r="B381" s="29">
        <v>274271.66800000001</v>
      </c>
      <c r="C381" s="29">
        <v>100309879.955</v>
      </c>
      <c r="D381">
        <f t="shared" si="36"/>
        <v>2038</v>
      </c>
      <c r="E381">
        <f t="shared" si="37"/>
        <v>10</v>
      </c>
      <c r="G381" s="29">
        <v>97759022.416000009</v>
      </c>
      <c r="H381" s="29">
        <v>103762282.553</v>
      </c>
      <c r="L381" s="29">
        <v>2106.9470000000001</v>
      </c>
      <c r="M381" s="29">
        <v>47743.767</v>
      </c>
      <c r="N381">
        <f t="shared" ref="N381:N444" si="38">M381*L381</f>
        <v>100593586.649349</v>
      </c>
      <c r="O381" s="29"/>
      <c r="R381" s="29">
        <v>7884.7460000000001</v>
      </c>
      <c r="S381">
        <f t="shared" si="35"/>
        <v>268081.364</v>
      </c>
      <c r="W381" s="29">
        <v>99766226.887999997</v>
      </c>
      <c r="X381" s="29">
        <f t="shared" si="33"/>
        <v>100040498.55599999</v>
      </c>
    </row>
    <row r="382" spans="1:24">
      <c r="A382" s="29">
        <f t="shared" si="34"/>
        <v>89203812.807999998</v>
      </c>
      <c r="B382" s="29">
        <v>237570.87</v>
      </c>
      <c r="C382" s="29">
        <v>88966241.937999994</v>
      </c>
      <c r="D382">
        <f t="shared" si="36"/>
        <v>2038</v>
      </c>
      <c r="E382">
        <f t="shared" si="37"/>
        <v>11</v>
      </c>
      <c r="G382" s="29">
        <v>86526039.126000002</v>
      </c>
      <c r="H382" s="29">
        <v>92486581.804999992</v>
      </c>
      <c r="L382" s="29">
        <v>1859.8720000000001</v>
      </c>
      <c r="M382" s="29">
        <v>47743.767</v>
      </c>
      <c r="N382">
        <f t="shared" si="38"/>
        <v>88797295.417824</v>
      </c>
      <c r="O382" s="29"/>
      <c r="R382" s="29">
        <v>6802.4009999999998</v>
      </c>
      <c r="S382">
        <f t="shared" si="35"/>
        <v>231281.63399999999</v>
      </c>
      <c r="W382" s="29">
        <v>88273396.934</v>
      </c>
      <c r="X382" s="29">
        <f t="shared" si="33"/>
        <v>88510967.804000005</v>
      </c>
    </row>
    <row r="383" spans="1:24">
      <c r="A383" s="29">
        <f t="shared" si="34"/>
        <v>91540214.831</v>
      </c>
      <c r="B383" s="29">
        <v>219762.179</v>
      </c>
      <c r="C383" s="29">
        <v>91320452.651999995</v>
      </c>
      <c r="D383">
        <f t="shared" si="36"/>
        <v>2038</v>
      </c>
      <c r="E383">
        <f t="shared" si="37"/>
        <v>12</v>
      </c>
      <c r="G383" s="29">
        <v>88668213.207999989</v>
      </c>
      <c r="H383" s="29">
        <v>94754918.419</v>
      </c>
      <c r="L383" s="29">
        <v>1901.1020000000001</v>
      </c>
      <c r="M383" s="29">
        <v>47743.767</v>
      </c>
      <c r="N383">
        <f t="shared" si="38"/>
        <v>90765770.931234002</v>
      </c>
      <c r="O383" s="29"/>
      <c r="R383" s="29">
        <v>6255.53</v>
      </c>
      <c r="S383">
        <f t="shared" si="35"/>
        <v>212688.02</v>
      </c>
      <c r="W383" s="29">
        <v>91101689.318000004</v>
      </c>
      <c r="X383" s="29">
        <f t="shared" si="33"/>
        <v>91321451.497000009</v>
      </c>
    </row>
    <row r="384" spans="1:24">
      <c r="A384" s="29">
        <f t="shared" si="34"/>
        <v>100212836.06400001</v>
      </c>
      <c r="B384" s="29">
        <v>229999.41399999999</v>
      </c>
      <c r="C384" s="29">
        <v>99982836.650000006</v>
      </c>
      <c r="D384">
        <f t="shared" si="36"/>
        <v>2039</v>
      </c>
      <c r="E384">
        <f t="shared" si="37"/>
        <v>1</v>
      </c>
      <c r="G384" s="29">
        <v>96962606.947999999</v>
      </c>
      <c r="H384" s="29">
        <v>103598536.31900001</v>
      </c>
      <c r="L384" s="29">
        <v>2088.098</v>
      </c>
      <c r="M384" s="29">
        <v>47818.762000000002</v>
      </c>
      <c r="N384">
        <f t="shared" si="38"/>
        <v>99850261.294676006</v>
      </c>
      <c r="O384" s="29"/>
      <c r="R384" s="29">
        <v>6533.3649999999998</v>
      </c>
      <c r="S384">
        <f t="shared" si="35"/>
        <v>222134.41</v>
      </c>
      <c r="W384" s="29">
        <v>100048256.141</v>
      </c>
      <c r="X384" s="29">
        <f t="shared" si="33"/>
        <v>100278255.55500001</v>
      </c>
    </row>
    <row r="385" spans="1:24">
      <c r="A385" s="29">
        <f t="shared" si="34"/>
        <v>95544262.993000001</v>
      </c>
      <c r="B385" s="29">
        <v>233220.44</v>
      </c>
      <c r="C385" s="29">
        <v>95311042.553000003</v>
      </c>
      <c r="D385">
        <f t="shared" si="36"/>
        <v>2039</v>
      </c>
      <c r="E385">
        <f t="shared" si="37"/>
        <v>2</v>
      </c>
      <c r="G385" s="29">
        <v>92608591.306999996</v>
      </c>
      <c r="H385" s="29">
        <v>98670620.540999994</v>
      </c>
      <c r="L385" s="29">
        <v>1994.4670000000001</v>
      </c>
      <c r="M385" s="29">
        <v>47818.762000000002</v>
      </c>
      <c r="N385">
        <f t="shared" si="38"/>
        <v>95372942.789854005</v>
      </c>
      <c r="O385" s="29"/>
      <c r="R385" s="29">
        <v>6650.7060000000001</v>
      </c>
      <c r="S385">
        <f t="shared" si="35"/>
        <v>226124.00400000002</v>
      </c>
      <c r="W385" s="29">
        <v>95118405.895999998</v>
      </c>
      <c r="X385" s="29">
        <f t="shared" si="33"/>
        <v>95351626.335999995</v>
      </c>
    </row>
    <row r="386" spans="1:24">
      <c r="A386" s="29">
        <f t="shared" si="34"/>
        <v>94778807.691</v>
      </c>
      <c r="B386" s="29">
        <v>233719.9</v>
      </c>
      <c r="C386" s="29">
        <v>94545087.790999994</v>
      </c>
      <c r="D386">
        <f t="shared" si="36"/>
        <v>2039</v>
      </c>
      <c r="E386">
        <f t="shared" si="37"/>
        <v>3</v>
      </c>
      <c r="G386" s="29">
        <v>91792540.245000005</v>
      </c>
      <c r="H386" s="29">
        <v>98098247.467000008</v>
      </c>
      <c r="L386" s="29">
        <v>1974.155</v>
      </c>
      <c r="M386" s="29">
        <v>47818.762000000002</v>
      </c>
      <c r="N386">
        <f t="shared" si="38"/>
        <v>94401648.096110001</v>
      </c>
      <c r="O386" s="29"/>
      <c r="R386" s="29">
        <v>6668.5959999999995</v>
      </c>
      <c r="S386">
        <f t="shared" si="35"/>
        <v>226732.264</v>
      </c>
      <c r="W386" s="29">
        <v>94040752.899000004</v>
      </c>
      <c r="X386" s="29">
        <f t="shared" si="33"/>
        <v>94274472.79900001</v>
      </c>
    </row>
    <row r="387" spans="1:24">
      <c r="A387" s="29">
        <f t="shared" si="34"/>
        <v>90705692.912999988</v>
      </c>
      <c r="B387" s="29">
        <v>216150.342</v>
      </c>
      <c r="C387" s="29">
        <v>90489542.570999995</v>
      </c>
      <c r="D387">
        <f t="shared" si="36"/>
        <v>2039</v>
      </c>
      <c r="E387">
        <f t="shared" si="37"/>
        <v>4</v>
      </c>
      <c r="G387" s="29">
        <v>87849536.070000008</v>
      </c>
      <c r="H387" s="29">
        <v>94243900.69600001</v>
      </c>
      <c r="L387" s="29">
        <v>1886.6410000000001</v>
      </c>
      <c r="M387" s="29">
        <v>47828.94</v>
      </c>
      <c r="N387">
        <f t="shared" si="38"/>
        <v>90236039.190540001</v>
      </c>
      <c r="O387" s="29"/>
      <c r="R387" s="29">
        <v>6168.0429999999997</v>
      </c>
      <c r="S387">
        <f t="shared" si="35"/>
        <v>209713.462</v>
      </c>
      <c r="W387" s="29">
        <v>90131417.656000003</v>
      </c>
      <c r="X387" s="29">
        <f t="shared" si="33"/>
        <v>90347567.997999996</v>
      </c>
    </row>
    <row r="388" spans="1:24">
      <c r="A388" s="29">
        <f t="shared" si="34"/>
        <v>93141325.842999995</v>
      </c>
      <c r="B388" s="29">
        <v>227242.427</v>
      </c>
      <c r="C388" s="29">
        <v>92914083.415999994</v>
      </c>
      <c r="D388">
        <f t="shared" si="36"/>
        <v>2039</v>
      </c>
      <c r="E388">
        <f t="shared" si="37"/>
        <v>5</v>
      </c>
      <c r="G388" s="29">
        <v>90339076.907000005</v>
      </c>
      <c r="H388" s="29">
        <v>96589280.781000003</v>
      </c>
      <c r="L388" s="29">
        <v>1941.579</v>
      </c>
      <c r="M388" s="29">
        <v>47828.94</v>
      </c>
      <c r="N388">
        <f t="shared" si="38"/>
        <v>92863665.496260002</v>
      </c>
      <c r="O388" s="29"/>
      <c r="R388" s="29">
        <v>6505.375</v>
      </c>
      <c r="S388">
        <f t="shared" si="35"/>
        <v>221182.75</v>
      </c>
      <c r="W388" s="29">
        <v>92728245.261999995</v>
      </c>
      <c r="X388" s="29">
        <f t="shared" si="33"/>
        <v>92955487.688999996</v>
      </c>
    </row>
    <row r="389" spans="1:24">
      <c r="A389" s="29">
        <f t="shared" si="34"/>
        <v>110269622.125</v>
      </c>
      <c r="B389" s="29">
        <v>267932.71799999999</v>
      </c>
      <c r="C389" s="29">
        <v>110001689.40700001</v>
      </c>
      <c r="D389">
        <f t="shared" si="36"/>
        <v>2039</v>
      </c>
      <c r="E389">
        <f t="shared" si="37"/>
        <v>6</v>
      </c>
      <c r="G389" s="29">
        <v>106996154.442</v>
      </c>
      <c r="H389" s="29">
        <v>113427176.15000001</v>
      </c>
      <c r="L389" s="29">
        <v>2305.252</v>
      </c>
      <c r="M389" s="29">
        <v>47828.94</v>
      </c>
      <c r="N389">
        <f t="shared" si="38"/>
        <v>110257759.59288</v>
      </c>
      <c r="O389" s="29"/>
      <c r="R389" s="29">
        <v>7683.8270000000002</v>
      </c>
      <c r="S389">
        <f t="shared" si="35"/>
        <v>261250.11800000002</v>
      </c>
      <c r="W389" s="29">
        <v>109690619.899</v>
      </c>
      <c r="X389" s="29">
        <f t="shared" si="33"/>
        <v>109958552.617</v>
      </c>
    </row>
    <row r="390" spans="1:24">
      <c r="A390" s="29">
        <f t="shared" si="34"/>
        <v>123800515.72400001</v>
      </c>
      <c r="B390" s="29">
        <v>299790.60399999999</v>
      </c>
      <c r="C390" s="29">
        <v>123500725.12</v>
      </c>
      <c r="D390">
        <f t="shared" si="36"/>
        <v>2039</v>
      </c>
      <c r="E390">
        <f t="shared" si="37"/>
        <v>7</v>
      </c>
      <c r="G390" s="29">
        <v>120144718.028</v>
      </c>
      <c r="H390" s="29">
        <v>126578504.23899999</v>
      </c>
      <c r="L390" s="29">
        <v>2594.9250000000002</v>
      </c>
      <c r="M390" s="29">
        <v>47840.250999999997</v>
      </c>
      <c r="N390">
        <f t="shared" si="38"/>
        <v>124141863.326175</v>
      </c>
      <c r="O390" s="29"/>
      <c r="R390" s="29">
        <v>8604.8140000000003</v>
      </c>
      <c r="S390">
        <f t="shared" si="35"/>
        <v>292563.67600000004</v>
      </c>
      <c r="W390" s="29">
        <v>122796369.271</v>
      </c>
      <c r="X390" s="29">
        <f t="shared" si="33"/>
        <v>123096159.875</v>
      </c>
    </row>
    <row r="391" spans="1:24">
      <c r="A391" s="29">
        <f t="shared" si="34"/>
        <v>124829709.377</v>
      </c>
      <c r="B391" s="29">
        <v>306614.30200000003</v>
      </c>
      <c r="C391" s="29">
        <v>124523095.075</v>
      </c>
      <c r="D391">
        <f t="shared" si="36"/>
        <v>2039</v>
      </c>
      <c r="E391">
        <f t="shared" si="37"/>
        <v>8</v>
      </c>
      <c r="G391" s="29">
        <v>121164379.435</v>
      </c>
      <c r="H391" s="29">
        <v>127472800.45299999</v>
      </c>
      <c r="L391" s="29">
        <v>2619.7849999999999</v>
      </c>
      <c r="M391" s="29">
        <v>47840.250999999997</v>
      </c>
      <c r="N391">
        <f t="shared" si="38"/>
        <v>125331171.96603498</v>
      </c>
      <c r="O391" s="29"/>
      <c r="R391" s="29">
        <v>8804.527</v>
      </c>
      <c r="S391">
        <f t="shared" si="35"/>
        <v>299353.91800000001</v>
      </c>
      <c r="W391" s="29">
        <v>123855399.689</v>
      </c>
      <c r="X391" s="29">
        <f t="shared" si="33"/>
        <v>124162013.991</v>
      </c>
    </row>
    <row r="392" spans="1:24">
      <c r="A392" s="29">
        <f t="shared" si="34"/>
        <v>120905636.631</v>
      </c>
      <c r="B392" s="29">
        <v>318976.42499999999</v>
      </c>
      <c r="C392" s="29">
        <v>120586660.206</v>
      </c>
      <c r="D392">
        <f t="shared" si="36"/>
        <v>2039</v>
      </c>
      <c r="E392">
        <f t="shared" si="37"/>
        <v>9</v>
      </c>
      <c r="G392" s="29">
        <v>117417692.963</v>
      </c>
      <c r="H392" s="29">
        <v>123860889.75899999</v>
      </c>
      <c r="L392" s="29">
        <v>2536.0650000000001</v>
      </c>
      <c r="M392" s="29">
        <v>47840.250999999997</v>
      </c>
      <c r="N392">
        <f t="shared" si="38"/>
        <v>121325986.15231499</v>
      </c>
      <c r="O392" s="29"/>
      <c r="R392" s="29">
        <v>9171.7800000000007</v>
      </c>
      <c r="S392">
        <f t="shared" si="35"/>
        <v>311840.52</v>
      </c>
      <c r="W392" s="29">
        <v>120320126.873</v>
      </c>
      <c r="X392" s="29">
        <f t="shared" si="33"/>
        <v>120639103.29799999</v>
      </c>
    </row>
    <row r="393" spans="1:24">
      <c r="A393" s="29">
        <f t="shared" si="34"/>
        <v>100722955.943</v>
      </c>
      <c r="B393" s="29">
        <v>274574.66100000002</v>
      </c>
      <c r="C393" s="29">
        <v>100448381.28200001</v>
      </c>
      <c r="D393">
        <f t="shared" si="36"/>
        <v>2039</v>
      </c>
      <c r="E393">
        <f t="shared" si="37"/>
        <v>10</v>
      </c>
      <c r="G393" s="29">
        <v>97813506.246000007</v>
      </c>
      <c r="H393" s="29">
        <v>104229687.07100001</v>
      </c>
      <c r="L393" s="29">
        <v>2106.3939999999998</v>
      </c>
      <c r="M393" s="29">
        <v>47851.813999999998</v>
      </c>
      <c r="N393">
        <f t="shared" si="38"/>
        <v>100794773.89871599</v>
      </c>
      <c r="O393" s="29"/>
      <c r="R393" s="29">
        <v>7888.3630000000003</v>
      </c>
      <c r="S393">
        <f t="shared" si="35"/>
        <v>268204.342</v>
      </c>
      <c r="W393" s="29">
        <v>99908726.076000005</v>
      </c>
      <c r="X393" s="29">
        <f t="shared" si="33"/>
        <v>100183300.737</v>
      </c>
    </row>
    <row r="394" spans="1:24">
      <c r="A394" s="29">
        <f t="shared" si="34"/>
        <v>89318113.585999995</v>
      </c>
      <c r="B394" s="29">
        <v>237760.82</v>
      </c>
      <c r="C394" s="29">
        <v>89080352.766000003</v>
      </c>
      <c r="D394">
        <f t="shared" si="36"/>
        <v>2039</v>
      </c>
      <c r="E394">
        <f t="shared" si="37"/>
        <v>11</v>
      </c>
      <c r="G394" s="29">
        <v>86560454.715000004</v>
      </c>
      <c r="H394" s="29">
        <v>92930979.859999999</v>
      </c>
      <c r="L394" s="29">
        <v>1858.972</v>
      </c>
      <c r="M394" s="29">
        <v>47851.813999999998</v>
      </c>
      <c r="N394">
        <f t="shared" si="38"/>
        <v>88955182.37520799</v>
      </c>
      <c r="O394" s="29"/>
      <c r="R394" s="29">
        <v>6802.75</v>
      </c>
      <c r="S394">
        <f t="shared" si="35"/>
        <v>231293.5</v>
      </c>
      <c r="W394" s="29">
        <v>88391932.746999994</v>
      </c>
      <c r="X394" s="29">
        <f t="shared" si="33"/>
        <v>88629693.566999987</v>
      </c>
    </row>
    <row r="395" spans="1:24">
      <c r="A395" s="29">
        <f t="shared" si="34"/>
        <v>91602814.282000005</v>
      </c>
      <c r="B395" s="29">
        <v>219781.42</v>
      </c>
      <c r="C395" s="29">
        <v>91383032.862000003</v>
      </c>
      <c r="D395">
        <f t="shared" si="36"/>
        <v>2039</v>
      </c>
      <c r="E395">
        <f t="shared" si="37"/>
        <v>12</v>
      </c>
      <c r="G395" s="29">
        <v>88648146.392999992</v>
      </c>
      <c r="H395" s="29">
        <v>95153511.875</v>
      </c>
      <c r="L395" s="29">
        <v>1898.9090000000001</v>
      </c>
      <c r="M395" s="29">
        <v>47851.813999999998</v>
      </c>
      <c r="N395">
        <f t="shared" si="38"/>
        <v>90866240.270925999</v>
      </c>
      <c r="O395" s="29"/>
      <c r="R395" s="29">
        <v>6250.5219999999999</v>
      </c>
      <c r="S395">
        <f t="shared" si="35"/>
        <v>212517.74799999999</v>
      </c>
      <c r="W395" s="29">
        <v>91168134.414000005</v>
      </c>
      <c r="X395" s="29">
        <f t="shared" si="33"/>
        <v>91387915.834000006</v>
      </c>
    </row>
    <row r="396" spans="1:24">
      <c r="A396" s="29">
        <f t="shared" si="34"/>
        <v>100243490.79700001</v>
      </c>
      <c r="B396" s="29">
        <v>229905.198</v>
      </c>
      <c r="C396" s="29">
        <v>100013585.59900001</v>
      </c>
      <c r="D396">
        <f t="shared" si="36"/>
        <v>2040</v>
      </c>
      <c r="E396">
        <f t="shared" si="37"/>
        <v>1</v>
      </c>
      <c r="G396" s="29">
        <v>96906213.515000001</v>
      </c>
      <c r="H396" s="29">
        <v>103992059.853</v>
      </c>
      <c r="L396" s="29">
        <v>2084.9920000000002</v>
      </c>
      <c r="M396" s="29">
        <v>47928.536</v>
      </c>
      <c r="N396">
        <f t="shared" si="38"/>
        <v>99930614.131712005</v>
      </c>
      <c r="O396" s="29"/>
      <c r="R396" s="29">
        <v>6524.6310000000003</v>
      </c>
      <c r="S396">
        <f t="shared" si="35"/>
        <v>221837.454</v>
      </c>
      <c r="W396" s="29">
        <v>100081080.477</v>
      </c>
      <c r="X396" s="29">
        <f t="shared" si="33"/>
        <v>100310985.675</v>
      </c>
    </row>
    <row r="397" spans="1:24">
      <c r="A397" s="29">
        <f t="shared" si="34"/>
        <v>95571044.627000004</v>
      </c>
      <c r="B397" s="29">
        <v>233130.34</v>
      </c>
      <c r="C397" s="29">
        <v>95337914.287</v>
      </c>
      <c r="D397">
        <f t="shared" si="36"/>
        <v>2040</v>
      </c>
      <c r="E397">
        <f t="shared" si="37"/>
        <v>2</v>
      </c>
      <c r="G397" s="29">
        <v>92555829.717999995</v>
      </c>
      <c r="H397" s="29">
        <v>99028865.405000001</v>
      </c>
      <c r="L397" s="29">
        <v>1991.6010000000001</v>
      </c>
      <c r="M397" s="29">
        <v>47928.536</v>
      </c>
      <c r="N397">
        <f t="shared" si="38"/>
        <v>95454520.226135999</v>
      </c>
      <c r="O397" s="29"/>
      <c r="R397" s="29">
        <v>6642.6049999999996</v>
      </c>
      <c r="S397">
        <f t="shared" si="35"/>
        <v>225848.56999999998</v>
      </c>
      <c r="W397" s="29">
        <v>95150376.833000004</v>
      </c>
      <c r="X397" s="29">
        <f t="shared" si="33"/>
        <v>95383507.173000008</v>
      </c>
    </row>
    <row r="398" spans="1:24">
      <c r="A398" s="29">
        <f t="shared" si="34"/>
        <v>97792859.568999991</v>
      </c>
      <c r="B398" s="29">
        <v>240195.37400000001</v>
      </c>
      <c r="C398" s="29">
        <v>97552664.194999993</v>
      </c>
      <c r="D398">
        <f t="shared" si="36"/>
        <v>2040</v>
      </c>
      <c r="E398">
        <f t="shared" si="37"/>
        <v>3</v>
      </c>
      <c r="G398" s="29">
        <v>94618121.794000015</v>
      </c>
      <c r="H398" s="29">
        <v>101575126.735</v>
      </c>
      <c r="L398" s="29">
        <v>2035.1880000000001</v>
      </c>
      <c r="M398" s="29">
        <v>47928.536</v>
      </c>
      <c r="N398">
        <f t="shared" si="38"/>
        <v>97543581.324768007</v>
      </c>
      <c r="O398" s="29"/>
      <c r="R398" s="29">
        <v>6847.8909999999996</v>
      </c>
      <c r="S398">
        <f t="shared" si="35"/>
        <v>232828.29399999999</v>
      </c>
      <c r="W398" s="29">
        <v>96530680.511000007</v>
      </c>
      <c r="X398" s="29">
        <f t="shared" si="33"/>
        <v>96770875.885000005</v>
      </c>
    </row>
    <row r="399" spans="1:24">
      <c r="A399" s="29">
        <f t="shared" si="34"/>
        <v>90849258.513999999</v>
      </c>
      <c r="B399" s="29">
        <v>216406.701</v>
      </c>
      <c r="C399" s="29">
        <v>90632851.812999994</v>
      </c>
      <c r="D399">
        <f t="shared" si="36"/>
        <v>2040</v>
      </c>
      <c r="E399">
        <f t="shared" si="37"/>
        <v>4</v>
      </c>
      <c r="G399" s="29">
        <v>87907181.944000006</v>
      </c>
      <c r="H399" s="29">
        <v>94736358.030999988</v>
      </c>
      <c r="L399" s="29">
        <v>1886.1489999999999</v>
      </c>
      <c r="M399" s="29">
        <v>47955.73</v>
      </c>
      <c r="N399">
        <f t="shared" si="38"/>
        <v>90451652.183770001</v>
      </c>
      <c r="O399" s="29"/>
      <c r="R399" s="29">
        <v>6169.9759999999997</v>
      </c>
      <c r="S399">
        <f t="shared" si="35"/>
        <v>209779.18399999998</v>
      </c>
      <c r="W399" s="29">
        <v>90280144.056999996</v>
      </c>
      <c r="X399" s="29">
        <f t="shared" si="33"/>
        <v>90496550.758000001</v>
      </c>
    </row>
    <row r="400" spans="1:24">
      <c r="A400" s="29">
        <f t="shared" si="34"/>
        <v>93308540.081</v>
      </c>
      <c r="B400" s="29">
        <v>227594.02100000001</v>
      </c>
      <c r="C400" s="29">
        <v>93080946.060000002</v>
      </c>
      <c r="D400">
        <f t="shared" si="36"/>
        <v>2040</v>
      </c>
      <c r="E400">
        <f t="shared" si="37"/>
        <v>5</v>
      </c>
      <c r="G400" s="29">
        <v>90420663.776999995</v>
      </c>
      <c r="H400" s="29">
        <v>97095876.300999999</v>
      </c>
      <c r="L400" s="29">
        <v>1941.6279999999999</v>
      </c>
      <c r="M400" s="29">
        <v>47955.73</v>
      </c>
      <c r="N400">
        <f t="shared" si="38"/>
        <v>93112188.128440008</v>
      </c>
      <c r="O400" s="29"/>
      <c r="R400" s="29">
        <v>6510.2879999999996</v>
      </c>
      <c r="S400">
        <f t="shared" si="35"/>
        <v>221349.79199999999</v>
      </c>
      <c r="W400" s="29">
        <v>92901249.542999998</v>
      </c>
      <c r="X400" s="29">
        <f t="shared" si="33"/>
        <v>93128843.563999996</v>
      </c>
    </row>
    <row r="401" spans="1:24">
      <c r="A401" s="29">
        <f t="shared" si="34"/>
        <v>110428211.252</v>
      </c>
      <c r="B401" s="29">
        <v>268304.40500000003</v>
      </c>
      <c r="C401" s="29">
        <v>110159906.847</v>
      </c>
      <c r="D401">
        <f t="shared" si="36"/>
        <v>2040</v>
      </c>
      <c r="E401">
        <f t="shared" si="37"/>
        <v>6</v>
      </c>
      <c r="G401" s="29">
        <v>107057956.419</v>
      </c>
      <c r="H401" s="29">
        <v>113926282.23899999</v>
      </c>
      <c r="L401" s="29">
        <v>2304.5940000000001</v>
      </c>
      <c r="M401" s="29">
        <v>47955.73</v>
      </c>
      <c r="N401">
        <f t="shared" si="38"/>
        <v>110518487.62362</v>
      </c>
      <c r="O401" s="29"/>
      <c r="R401" s="29">
        <v>7688.8620000000001</v>
      </c>
      <c r="S401">
        <f t="shared" si="35"/>
        <v>261421.30799999999</v>
      </c>
      <c r="W401" s="29">
        <v>109853727.456</v>
      </c>
      <c r="X401" s="29">
        <f t="shared" si="33"/>
        <v>110122031.861</v>
      </c>
    </row>
    <row r="402" spans="1:24">
      <c r="A402" s="29">
        <f t="shared" si="34"/>
        <v>123920761.406</v>
      </c>
      <c r="B402" s="29">
        <v>300105.375</v>
      </c>
      <c r="C402" s="29">
        <v>123620656.031</v>
      </c>
      <c r="D402">
        <f t="shared" si="36"/>
        <v>2040</v>
      </c>
      <c r="E402">
        <f t="shared" si="37"/>
        <v>7</v>
      </c>
      <c r="G402" s="29">
        <v>120160956.509</v>
      </c>
      <c r="H402" s="29">
        <v>127031704.53</v>
      </c>
      <c r="L402" s="29">
        <v>2593.0569999999998</v>
      </c>
      <c r="M402" s="29">
        <v>47956.445</v>
      </c>
      <c r="N402">
        <f t="shared" si="38"/>
        <v>124353795.40236498</v>
      </c>
      <c r="O402" s="29"/>
      <c r="R402" s="29">
        <v>8607.9040000000005</v>
      </c>
      <c r="S402">
        <f t="shared" si="35"/>
        <v>292668.73600000003</v>
      </c>
      <c r="W402" s="29">
        <v>122918857.84199999</v>
      </c>
      <c r="X402" s="29">
        <f t="shared" si="33"/>
        <v>123218963.21699999</v>
      </c>
    </row>
    <row r="403" spans="1:24">
      <c r="A403" s="29">
        <f t="shared" si="34"/>
        <v>124941487.838</v>
      </c>
      <c r="B403" s="29">
        <v>306913.46999999997</v>
      </c>
      <c r="C403" s="29">
        <v>124634574.368</v>
      </c>
      <c r="D403">
        <f t="shared" si="36"/>
        <v>2040</v>
      </c>
      <c r="E403">
        <f t="shared" si="37"/>
        <v>8</v>
      </c>
      <c r="G403" s="29">
        <v>121172520.14999999</v>
      </c>
      <c r="H403" s="29">
        <v>127909388.582</v>
      </c>
      <c r="L403" s="29">
        <v>2617.7370000000001</v>
      </c>
      <c r="M403" s="29">
        <v>47956.445</v>
      </c>
      <c r="N403">
        <f t="shared" si="38"/>
        <v>125537360.464965</v>
      </c>
      <c r="O403" s="29"/>
      <c r="R403" s="29">
        <v>8807.2070000000003</v>
      </c>
      <c r="S403">
        <f t="shared" si="35"/>
        <v>299445.038</v>
      </c>
      <c r="W403" s="29">
        <v>123970120.57600001</v>
      </c>
      <c r="X403" s="29">
        <f t="shared" si="33"/>
        <v>124277034.046</v>
      </c>
    </row>
    <row r="404" spans="1:24">
      <c r="A404" s="29">
        <f t="shared" si="34"/>
        <v>121038780.39999999</v>
      </c>
      <c r="B404" s="29">
        <v>319310.06300000002</v>
      </c>
      <c r="C404" s="29">
        <v>120719470.337</v>
      </c>
      <c r="D404">
        <f t="shared" si="36"/>
        <v>2040</v>
      </c>
      <c r="E404">
        <f t="shared" si="37"/>
        <v>9</v>
      </c>
      <c r="G404" s="29">
        <v>117450327.43300001</v>
      </c>
      <c r="H404" s="29">
        <v>124331125.17299999</v>
      </c>
      <c r="L404" s="29">
        <v>2534.652</v>
      </c>
      <c r="M404" s="29">
        <v>47956.445</v>
      </c>
      <c r="N404">
        <f t="shared" si="38"/>
        <v>121552899.23214</v>
      </c>
      <c r="O404" s="29"/>
      <c r="R404" s="29">
        <v>9175.5720000000001</v>
      </c>
      <c r="S404">
        <f t="shared" si="35"/>
        <v>311969.44799999997</v>
      </c>
      <c r="W404" s="29">
        <v>120455508.26800001</v>
      </c>
      <c r="X404" s="29">
        <f t="shared" si="33"/>
        <v>120774818.331</v>
      </c>
    </row>
    <row r="405" spans="1:24">
      <c r="A405" s="29">
        <f t="shared" si="34"/>
        <v>100897120.21800001</v>
      </c>
      <c r="B405" s="29">
        <v>274953.36900000001</v>
      </c>
      <c r="C405" s="29">
        <v>100622166.84900001</v>
      </c>
      <c r="D405">
        <f t="shared" si="36"/>
        <v>2040</v>
      </c>
      <c r="E405">
        <f t="shared" si="37"/>
        <v>10</v>
      </c>
      <c r="G405" s="29">
        <v>97897681.735000014</v>
      </c>
      <c r="H405" s="29">
        <v>104750248.404</v>
      </c>
      <c r="L405" s="29">
        <v>2106.4079999999999</v>
      </c>
      <c r="M405" s="29">
        <v>47960.616999999998</v>
      </c>
      <c r="N405">
        <f t="shared" si="38"/>
        <v>101024627.33373599</v>
      </c>
      <c r="O405" s="29"/>
      <c r="R405" s="29">
        <v>7893.86</v>
      </c>
      <c r="S405">
        <f t="shared" si="35"/>
        <v>268391.24</v>
      </c>
      <c r="W405" s="29">
        <v>100081305.72400001</v>
      </c>
      <c r="X405" s="29">
        <f t="shared" si="33"/>
        <v>100356259.09300001</v>
      </c>
    </row>
    <row r="406" spans="1:24">
      <c r="A406" s="29">
        <f t="shared" si="34"/>
        <v>89465049.782999992</v>
      </c>
      <c r="B406" s="29">
        <v>238023.842</v>
      </c>
      <c r="C406" s="29">
        <v>89227025.941</v>
      </c>
      <c r="D406">
        <f t="shared" si="36"/>
        <v>2040</v>
      </c>
      <c r="E406">
        <f t="shared" si="37"/>
        <v>11</v>
      </c>
      <c r="G406" s="29">
        <v>86622102.003999993</v>
      </c>
      <c r="H406" s="29">
        <v>93425907.797000006</v>
      </c>
      <c r="L406" s="29">
        <v>1858.587</v>
      </c>
      <c r="M406" s="29">
        <v>47960.616999999998</v>
      </c>
      <c r="N406">
        <f t="shared" si="38"/>
        <v>89138979.268178999</v>
      </c>
      <c r="O406" s="29"/>
      <c r="R406" s="29">
        <v>6804.9089999999997</v>
      </c>
      <c r="S406">
        <f t="shared" si="35"/>
        <v>231366.90599999999</v>
      </c>
      <c r="W406" s="29">
        <v>88537846.802000001</v>
      </c>
      <c r="X406" s="29">
        <f t="shared" si="33"/>
        <v>88775870.643999994</v>
      </c>
    </row>
    <row r="407" spans="1:24">
      <c r="A407" s="29">
        <f t="shared" si="34"/>
        <v>91699605.946999997</v>
      </c>
      <c r="B407" s="29">
        <v>219878.74100000001</v>
      </c>
      <c r="C407" s="29">
        <v>91479727.206</v>
      </c>
      <c r="D407">
        <f t="shared" si="36"/>
        <v>2040</v>
      </c>
      <c r="E407">
        <f t="shared" si="37"/>
        <v>12</v>
      </c>
      <c r="G407" s="29">
        <v>88656591.878999993</v>
      </c>
      <c r="H407" s="29">
        <v>95604408.950000003</v>
      </c>
      <c r="L407" s="29">
        <v>1897.2529999999999</v>
      </c>
      <c r="M407" s="29">
        <v>47960.616999999998</v>
      </c>
      <c r="N407">
        <f t="shared" si="38"/>
        <v>90993424.485100999</v>
      </c>
      <c r="O407" s="29"/>
      <c r="R407" s="29">
        <v>6247.45</v>
      </c>
      <c r="S407">
        <f t="shared" si="35"/>
        <v>212413.3</v>
      </c>
      <c r="W407" s="29">
        <v>91263389.647</v>
      </c>
      <c r="X407" s="29">
        <f t="shared" si="33"/>
        <v>91483268.387999997</v>
      </c>
    </row>
    <row r="408" spans="1:24">
      <c r="A408" s="29">
        <f t="shared" si="34"/>
        <v>100248619.719</v>
      </c>
      <c r="B408" s="29">
        <v>229761.00700000001</v>
      </c>
      <c r="C408" s="29">
        <v>100018858.712</v>
      </c>
      <c r="D408">
        <f t="shared" si="36"/>
        <v>2041</v>
      </c>
      <c r="E408">
        <f t="shared" si="37"/>
        <v>1</v>
      </c>
      <c r="G408" s="29">
        <v>96827170.590000004</v>
      </c>
      <c r="H408" s="29">
        <v>104366390.16499999</v>
      </c>
      <c r="L408" s="29">
        <v>2081.4270000000001</v>
      </c>
      <c r="M408" s="29">
        <v>48036.372000000003</v>
      </c>
      <c r="N408">
        <f t="shared" si="38"/>
        <v>99984201.662844017</v>
      </c>
      <c r="O408" s="29"/>
      <c r="R408" s="29">
        <v>6514.6189999999997</v>
      </c>
      <c r="S408">
        <f t="shared" si="35"/>
        <v>221497.046</v>
      </c>
      <c r="W408" s="29">
        <v>100093296.476</v>
      </c>
      <c r="X408" s="29">
        <f t="shared" si="33"/>
        <v>100323057.483</v>
      </c>
    </row>
    <row r="409" spans="1:24">
      <c r="A409" s="29">
        <f t="shared" si="34"/>
        <v>95574549.799999997</v>
      </c>
      <c r="B409" s="29">
        <v>232994.75</v>
      </c>
      <c r="C409" s="29">
        <v>95341555.049999997</v>
      </c>
      <c r="D409">
        <f t="shared" si="36"/>
        <v>2041</v>
      </c>
      <c r="E409">
        <f t="shared" si="37"/>
        <v>2</v>
      </c>
      <c r="G409" s="29">
        <v>92482420.939999998</v>
      </c>
      <c r="H409" s="29">
        <v>99369620.443000004</v>
      </c>
      <c r="L409" s="29">
        <v>1988.316</v>
      </c>
      <c r="M409" s="29">
        <v>48036.372000000003</v>
      </c>
      <c r="N409">
        <f t="shared" si="38"/>
        <v>95511487.029552013</v>
      </c>
      <c r="O409" s="29"/>
      <c r="R409" s="29">
        <v>6633.34</v>
      </c>
      <c r="S409">
        <f t="shared" si="35"/>
        <v>225533.56</v>
      </c>
      <c r="W409" s="29">
        <v>95163506.753999993</v>
      </c>
      <c r="X409" s="29">
        <f t="shared" si="33"/>
        <v>95396501.503999993</v>
      </c>
    </row>
    <row r="410" spans="1:24">
      <c r="A410" s="29">
        <f t="shared" si="34"/>
        <v>94886079.566</v>
      </c>
      <c r="B410" s="29">
        <v>233724.45600000001</v>
      </c>
      <c r="C410" s="29">
        <v>94652355.109999999</v>
      </c>
      <c r="D410">
        <f t="shared" si="36"/>
        <v>2041</v>
      </c>
      <c r="E410">
        <f t="shared" si="37"/>
        <v>3</v>
      </c>
      <c r="G410" s="29">
        <v>91739232.408000007</v>
      </c>
      <c r="H410" s="29">
        <v>98903279.622999996</v>
      </c>
      <c r="L410" s="29">
        <v>1969.5709999999999</v>
      </c>
      <c r="M410" s="29">
        <v>48036.372000000003</v>
      </c>
      <c r="N410">
        <f t="shared" si="38"/>
        <v>94611045.236412004</v>
      </c>
      <c r="O410" s="29"/>
      <c r="R410" s="29">
        <v>6657.9</v>
      </c>
      <c r="S410">
        <f t="shared" si="35"/>
        <v>226368.59999999998</v>
      </c>
      <c r="W410" s="29">
        <v>94160105.177000001</v>
      </c>
      <c r="X410" s="29">
        <f t="shared" si="33"/>
        <v>94393829.633000001</v>
      </c>
    </row>
    <row r="411" spans="1:24">
      <c r="A411" s="29">
        <f t="shared" si="34"/>
        <v>90959444.282999992</v>
      </c>
      <c r="B411" s="29">
        <v>216592.19699999999</v>
      </c>
      <c r="C411" s="29">
        <v>90742852.085999995</v>
      </c>
      <c r="D411">
        <f t="shared" si="36"/>
        <v>2041</v>
      </c>
      <c r="E411">
        <f t="shared" si="37"/>
        <v>4</v>
      </c>
      <c r="G411" s="29">
        <v>87935052.354000002</v>
      </c>
      <c r="H411" s="29">
        <v>95202176.300999999</v>
      </c>
      <c r="L411" s="29">
        <v>1885.05</v>
      </c>
      <c r="M411" s="29">
        <v>48048.23</v>
      </c>
      <c r="N411">
        <f t="shared" si="38"/>
        <v>90573315.961500004</v>
      </c>
      <c r="O411" s="29"/>
      <c r="R411" s="29">
        <v>6170.0519999999997</v>
      </c>
      <c r="S411">
        <f t="shared" si="35"/>
        <v>209781.76799999998</v>
      </c>
      <c r="W411" s="29">
        <v>90390229.026999995</v>
      </c>
      <c r="X411" s="29">
        <f t="shared" si="33"/>
        <v>90606821.223999992</v>
      </c>
    </row>
    <row r="412" spans="1:24">
      <c r="A412" s="29">
        <f t="shared" si="34"/>
        <v>93442055.826000005</v>
      </c>
      <c r="B412" s="29">
        <v>227873.04300000001</v>
      </c>
      <c r="C412" s="29">
        <v>93214182.783000007</v>
      </c>
      <c r="D412">
        <f t="shared" si="36"/>
        <v>2041</v>
      </c>
      <c r="E412">
        <f t="shared" si="37"/>
        <v>5</v>
      </c>
      <c r="G412" s="29">
        <v>90472091.083999991</v>
      </c>
      <c r="H412" s="29">
        <v>97575377.946999997</v>
      </c>
      <c r="L412" s="29">
        <v>1941.0609999999999</v>
      </c>
      <c r="M412" s="29">
        <v>48048.23</v>
      </c>
      <c r="N412">
        <f t="shared" si="38"/>
        <v>93264545.372030005</v>
      </c>
      <c r="O412" s="29"/>
      <c r="R412" s="29">
        <v>6513.2830000000004</v>
      </c>
      <c r="S412">
        <f t="shared" si="35"/>
        <v>221451.622</v>
      </c>
      <c r="W412" s="29">
        <v>93035156.680000007</v>
      </c>
      <c r="X412" s="29">
        <f t="shared" si="33"/>
        <v>93263029.723000005</v>
      </c>
    </row>
    <row r="413" spans="1:24">
      <c r="A413" s="29">
        <f t="shared" si="34"/>
        <v>110551472.697</v>
      </c>
      <c r="B413" s="29">
        <v>268599.52299999999</v>
      </c>
      <c r="C413" s="29">
        <v>110282873.17399999</v>
      </c>
      <c r="D413">
        <f t="shared" si="36"/>
        <v>2041</v>
      </c>
      <c r="E413">
        <f t="shared" si="37"/>
        <v>6</v>
      </c>
      <c r="G413" s="29">
        <v>107088406.36400001</v>
      </c>
      <c r="H413" s="29">
        <v>114397190.67500001</v>
      </c>
      <c r="L413" s="29">
        <v>2303.3029999999999</v>
      </c>
      <c r="M413" s="29">
        <v>48048.23</v>
      </c>
      <c r="N413">
        <f t="shared" si="38"/>
        <v>110669632.30369</v>
      </c>
      <c r="O413" s="29"/>
      <c r="R413" s="29">
        <v>7691.8779999999997</v>
      </c>
      <c r="S413">
        <f t="shared" si="35"/>
        <v>261523.85199999998</v>
      </c>
      <c r="W413" s="29">
        <v>109976289.25</v>
      </c>
      <c r="X413" s="29">
        <f t="shared" si="33"/>
        <v>110244888.773</v>
      </c>
    </row>
    <row r="414" spans="1:24">
      <c r="A414" s="29">
        <f t="shared" si="34"/>
        <v>123992022.64299999</v>
      </c>
      <c r="B414" s="29">
        <v>300315.77600000001</v>
      </c>
      <c r="C414" s="29">
        <v>123691706.867</v>
      </c>
      <c r="D414">
        <f t="shared" si="36"/>
        <v>2041</v>
      </c>
      <c r="E414">
        <f t="shared" si="37"/>
        <v>7</v>
      </c>
      <c r="G414" s="29">
        <v>120134916.521</v>
      </c>
      <c r="H414" s="29">
        <v>127445026.84599999</v>
      </c>
      <c r="L414" s="29">
        <v>2590.3620000000001</v>
      </c>
      <c r="M414" s="29">
        <v>48059.928999999996</v>
      </c>
      <c r="N414">
        <f t="shared" si="38"/>
        <v>124492613.804298</v>
      </c>
      <c r="O414" s="29"/>
      <c r="R414" s="29">
        <v>8608.3119999999999</v>
      </c>
      <c r="S414">
        <f t="shared" si="35"/>
        <v>292682.60800000001</v>
      </c>
      <c r="W414" s="29">
        <v>122996199.86</v>
      </c>
      <c r="X414" s="29">
        <f t="shared" si="33"/>
        <v>123296515.63599999</v>
      </c>
    </row>
    <row r="415" spans="1:24">
      <c r="A415" s="29">
        <f t="shared" si="34"/>
        <v>125004966.583</v>
      </c>
      <c r="B415" s="29">
        <v>307109.875</v>
      </c>
      <c r="C415" s="29">
        <v>124697856.708</v>
      </c>
      <c r="D415">
        <f t="shared" si="36"/>
        <v>2041</v>
      </c>
      <c r="E415">
        <f t="shared" si="37"/>
        <v>8</v>
      </c>
      <c r="G415" s="29">
        <v>121139050.233</v>
      </c>
      <c r="H415" s="29">
        <v>128306719.79700001</v>
      </c>
      <c r="L415" s="29">
        <v>2614.8780000000002</v>
      </c>
      <c r="M415" s="29">
        <v>48059.928999999996</v>
      </c>
      <c r="N415">
        <f t="shared" si="38"/>
        <v>125670851.023662</v>
      </c>
      <c r="O415" s="29"/>
      <c r="R415" s="29">
        <v>8807.2489999999998</v>
      </c>
      <c r="S415">
        <f t="shared" si="35"/>
        <v>299446.46600000001</v>
      </c>
      <c r="W415" s="29">
        <v>124040220.48899999</v>
      </c>
      <c r="X415" s="29">
        <f t="shared" si="33"/>
        <v>124347330.36399999</v>
      </c>
    </row>
    <row r="416" spans="1:24">
      <c r="A416" s="29">
        <f t="shared" si="34"/>
        <v>121123481.281</v>
      </c>
      <c r="B416" s="29">
        <v>319540.12699999998</v>
      </c>
      <c r="C416" s="29">
        <v>120803941.154</v>
      </c>
      <c r="D416">
        <f t="shared" si="36"/>
        <v>2041</v>
      </c>
      <c r="E416">
        <f t="shared" si="37"/>
        <v>9</v>
      </c>
      <c r="G416" s="29">
        <v>117440986.51199999</v>
      </c>
      <c r="H416" s="29">
        <v>124761789.20299999</v>
      </c>
      <c r="L416" s="29">
        <v>2532.4140000000002</v>
      </c>
      <c r="M416" s="29">
        <v>48059.928999999996</v>
      </c>
      <c r="N416">
        <f t="shared" si="38"/>
        <v>121707637.038606</v>
      </c>
      <c r="O416" s="29"/>
      <c r="R416" s="29">
        <v>9176.6939999999995</v>
      </c>
      <c r="S416">
        <f t="shared" si="35"/>
        <v>312007.59599999996</v>
      </c>
      <c r="W416" s="29">
        <v>120546298.43799999</v>
      </c>
      <c r="X416" s="29">
        <f t="shared" si="33"/>
        <v>120865838.565</v>
      </c>
    </row>
    <row r="417" spans="1:24">
      <c r="A417" s="29">
        <f t="shared" si="34"/>
        <v>100992206.27700001</v>
      </c>
      <c r="B417" s="29">
        <v>275161.73100000003</v>
      </c>
      <c r="C417" s="29">
        <v>100717044.546</v>
      </c>
      <c r="D417">
        <f t="shared" si="36"/>
        <v>2041</v>
      </c>
      <c r="E417">
        <f t="shared" si="37"/>
        <v>10</v>
      </c>
      <c r="G417" s="29">
        <v>97914232.451000005</v>
      </c>
      <c r="H417" s="29">
        <v>105203609.00399999</v>
      </c>
      <c r="L417" s="29">
        <v>2105.1120000000001</v>
      </c>
      <c r="M417" s="29">
        <v>48072.576000000001</v>
      </c>
      <c r="N417">
        <f t="shared" si="38"/>
        <v>101198156.608512</v>
      </c>
      <c r="O417" s="29"/>
      <c r="R417" s="29">
        <v>7895.0460000000003</v>
      </c>
      <c r="S417">
        <f t="shared" si="35"/>
        <v>268431.56400000001</v>
      </c>
      <c r="W417" s="29">
        <v>100189281.24699999</v>
      </c>
      <c r="X417" s="29">
        <f t="shared" si="33"/>
        <v>100464442.978</v>
      </c>
    </row>
    <row r="418" spans="1:24">
      <c r="A418" s="29">
        <f t="shared" si="34"/>
        <v>89536070.479000002</v>
      </c>
      <c r="B418" s="29">
        <v>238120.454</v>
      </c>
      <c r="C418" s="29">
        <v>89297950.025000006</v>
      </c>
      <c r="D418">
        <f t="shared" si="36"/>
        <v>2041</v>
      </c>
      <c r="E418">
        <f t="shared" si="37"/>
        <v>11</v>
      </c>
      <c r="G418" s="29">
        <v>86618912.011999995</v>
      </c>
      <c r="H418" s="29">
        <v>93856419.476999998</v>
      </c>
      <c r="L418" s="29">
        <v>1856.9480000000001</v>
      </c>
      <c r="M418" s="29">
        <v>48072.576000000001</v>
      </c>
      <c r="N418">
        <f t="shared" si="38"/>
        <v>89268273.858048007</v>
      </c>
      <c r="O418" s="29"/>
      <c r="R418" s="29">
        <v>6802.8779999999997</v>
      </c>
      <c r="S418">
        <f t="shared" si="35"/>
        <v>231297.85199999998</v>
      </c>
      <c r="W418" s="29">
        <v>88622239.216999993</v>
      </c>
      <c r="X418" s="29">
        <f t="shared" si="33"/>
        <v>88860359.670999989</v>
      </c>
    </row>
    <row r="419" spans="1:24">
      <c r="A419" s="29">
        <f t="shared" si="34"/>
        <v>91718333.140000001</v>
      </c>
      <c r="B419" s="29">
        <v>219803.66500000001</v>
      </c>
      <c r="C419" s="29">
        <v>91498529.474999994</v>
      </c>
      <c r="D419">
        <f t="shared" si="36"/>
        <v>2041</v>
      </c>
      <c r="E419">
        <f t="shared" si="37"/>
        <v>12</v>
      </c>
      <c r="G419" s="29">
        <v>88598815.376000002</v>
      </c>
      <c r="H419" s="29">
        <v>95989513.971000001</v>
      </c>
      <c r="L419" s="29">
        <v>1894.329</v>
      </c>
      <c r="M419" s="29">
        <v>48072.576000000001</v>
      </c>
      <c r="N419">
        <f t="shared" si="38"/>
        <v>91065274.821503997</v>
      </c>
      <c r="O419" s="29"/>
      <c r="R419" s="29">
        <v>6240.0780000000004</v>
      </c>
      <c r="S419">
        <f t="shared" si="35"/>
        <v>212162.652</v>
      </c>
      <c r="W419" s="29">
        <v>91295262.932999998</v>
      </c>
      <c r="X419" s="29">
        <f t="shared" si="33"/>
        <v>91515066.598000005</v>
      </c>
    </row>
    <row r="420" spans="1:24">
      <c r="A420" s="29">
        <f t="shared" si="34"/>
        <v>100228242.32499999</v>
      </c>
      <c r="B420" s="29">
        <v>229562.291</v>
      </c>
      <c r="C420" s="29">
        <v>99998680.033999994</v>
      </c>
      <c r="D420">
        <f t="shared" si="36"/>
        <v>2042</v>
      </c>
      <c r="E420">
        <f t="shared" si="37"/>
        <v>1</v>
      </c>
      <c r="G420" s="29">
        <v>96725404.739999995</v>
      </c>
      <c r="H420" s="29">
        <v>104741621.389</v>
      </c>
      <c r="L420" s="29">
        <v>2077.3989999999999</v>
      </c>
      <c r="M420" s="29">
        <v>48149.561000000002</v>
      </c>
      <c r="N420">
        <f t="shared" si="38"/>
        <v>100025849.871839</v>
      </c>
      <c r="O420" s="29"/>
      <c r="R420" s="29">
        <v>6503.1890000000003</v>
      </c>
      <c r="S420">
        <f t="shared" si="35"/>
        <v>221108.42600000001</v>
      </c>
      <c r="W420" s="29">
        <v>100086565.505</v>
      </c>
      <c r="X420" s="29">
        <f t="shared" si="33"/>
        <v>100316127.79599999</v>
      </c>
    </row>
    <row r="421" spans="1:24">
      <c r="A421" s="29">
        <f t="shared" si="34"/>
        <v>95554760.822999999</v>
      </c>
      <c r="B421" s="29">
        <v>232809.39199999999</v>
      </c>
      <c r="C421" s="29">
        <v>95321951.430999994</v>
      </c>
      <c r="D421">
        <f t="shared" si="36"/>
        <v>2042</v>
      </c>
      <c r="E421">
        <f t="shared" si="37"/>
        <v>2</v>
      </c>
      <c r="G421" s="29">
        <v>92388263.86999999</v>
      </c>
      <c r="H421" s="29">
        <v>99711207.943999991</v>
      </c>
      <c r="L421" s="29">
        <v>1984.6089999999999</v>
      </c>
      <c r="M421" s="29">
        <v>48149.561000000002</v>
      </c>
      <c r="N421">
        <f t="shared" si="38"/>
        <v>95558052.106648996</v>
      </c>
      <c r="O421" s="29"/>
      <c r="R421" s="29">
        <v>6622.7809999999999</v>
      </c>
      <c r="S421">
        <f t="shared" si="35"/>
        <v>225174.554</v>
      </c>
      <c r="W421" s="29">
        <v>95159490.629999995</v>
      </c>
      <c r="X421" s="29">
        <f t="shared" si="33"/>
        <v>95392300.022</v>
      </c>
    </row>
    <row r="422" spans="1:24">
      <c r="A422" s="29">
        <f t="shared" si="34"/>
        <v>94902521.456</v>
      </c>
      <c r="B422" s="29">
        <v>233648.55300000001</v>
      </c>
      <c r="C422" s="29">
        <v>94668872.902999997</v>
      </c>
      <c r="D422">
        <f t="shared" si="36"/>
        <v>2042</v>
      </c>
      <c r="E422">
        <f t="shared" si="37"/>
        <v>3</v>
      </c>
      <c r="G422" s="29">
        <v>91679260.894000009</v>
      </c>
      <c r="H422" s="29">
        <v>99296568.493000001</v>
      </c>
      <c r="L422" s="29">
        <v>1966.597</v>
      </c>
      <c r="M422" s="29">
        <v>48149.561000000002</v>
      </c>
      <c r="N422">
        <f t="shared" si="38"/>
        <v>94690782.213917002</v>
      </c>
      <c r="O422" s="29"/>
      <c r="R422" s="29">
        <v>6650.5050000000001</v>
      </c>
      <c r="S422">
        <f t="shared" si="35"/>
        <v>226117.17</v>
      </c>
      <c r="W422" s="29">
        <v>94191234.309</v>
      </c>
      <c r="X422" s="29">
        <f t="shared" si="33"/>
        <v>94424882.862000003</v>
      </c>
    </row>
    <row r="423" spans="1:24">
      <c r="A423" s="29">
        <f t="shared" si="34"/>
        <v>91007055.566</v>
      </c>
      <c r="B423" s="29">
        <v>216639.56599999999</v>
      </c>
      <c r="C423" s="29">
        <v>90790416</v>
      </c>
      <c r="D423">
        <f t="shared" si="36"/>
        <v>2042</v>
      </c>
      <c r="E423">
        <f t="shared" si="37"/>
        <v>4</v>
      </c>
      <c r="G423" s="29">
        <v>87909383.717000008</v>
      </c>
      <c r="H423" s="29">
        <v>95634832.121999994</v>
      </c>
      <c r="L423" s="29">
        <v>1882.914</v>
      </c>
      <c r="M423" s="29">
        <v>48161.572</v>
      </c>
      <c r="N423">
        <f t="shared" si="38"/>
        <v>90684098.180807993</v>
      </c>
      <c r="O423" s="29"/>
      <c r="R423" s="29">
        <v>6166.6379999999999</v>
      </c>
      <c r="S423">
        <f t="shared" si="35"/>
        <v>209665.69200000001</v>
      </c>
      <c r="W423" s="29">
        <v>90455500.431999996</v>
      </c>
      <c r="X423" s="29">
        <f t="shared" si="33"/>
        <v>90672139.997999996</v>
      </c>
    </row>
    <row r="424" spans="1:24">
      <c r="A424" s="29">
        <f t="shared" si="34"/>
        <v>93514305.567000002</v>
      </c>
      <c r="B424" s="29">
        <v>228018.89</v>
      </c>
      <c r="C424" s="29">
        <v>93286286.677000001</v>
      </c>
      <c r="D424">
        <f t="shared" si="36"/>
        <v>2042</v>
      </c>
      <c r="E424">
        <f t="shared" si="37"/>
        <v>5</v>
      </c>
      <c r="G424" s="29">
        <v>90471042.494000003</v>
      </c>
      <c r="H424" s="29">
        <v>98022320.903999999</v>
      </c>
      <c r="L424" s="29">
        <v>1939.4770000000001</v>
      </c>
      <c r="M424" s="29">
        <v>48161.572</v>
      </c>
      <c r="N424">
        <f t="shared" si="38"/>
        <v>93408261.177844003</v>
      </c>
      <c r="O424" s="29"/>
      <c r="R424" s="29">
        <v>6512.9030000000002</v>
      </c>
      <c r="S424">
        <f t="shared" si="35"/>
        <v>221438.70200000002</v>
      </c>
      <c r="W424" s="29">
        <v>93125306.089000002</v>
      </c>
      <c r="X424" s="29">
        <f t="shared" si="33"/>
        <v>93353324.979000002</v>
      </c>
    </row>
    <row r="425" spans="1:24">
      <c r="A425" s="29">
        <f t="shared" si="34"/>
        <v>110608084.426</v>
      </c>
      <c r="B425" s="29">
        <v>268753.01299999998</v>
      </c>
      <c r="C425" s="29">
        <v>110339331.413</v>
      </c>
      <c r="D425">
        <f t="shared" si="36"/>
        <v>2042</v>
      </c>
      <c r="E425">
        <f t="shared" si="37"/>
        <v>6</v>
      </c>
      <c r="G425" s="29">
        <v>107062123.16</v>
      </c>
      <c r="H425" s="29">
        <v>114831859.374</v>
      </c>
      <c r="L425" s="29">
        <v>2300.92</v>
      </c>
      <c r="M425" s="29">
        <v>48161.572</v>
      </c>
      <c r="N425">
        <f t="shared" si="38"/>
        <v>110815924.24624</v>
      </c>
      <c r="O425" s="29"/>
      <c r="R425" s="29">
        <v>7691.3180000000002</v>
      </c>
      <c r="S425">
        <f t="shared" si="35"/>
        <v>261504.81200000001</v>
      </c>
      <c r="W425" s="29">
        <v>110049995.795</v>
      </c>
      <c r="X425" s="29">
        <f t="shared" si="33"/>
        <v>110318748.808</v>
      </c>
    </row>
    <row r="426" spans="1:24">
      <c r="A426" s="29">
        <f t="shared" si="34"/>
        <v>124079712.88499999</v>
      </c>
      <c r="B426" s="29">
        <v>300555.04300000001</v>
      </c>
      <c r="C426" s="29">
        <v>123779157.84199999</v>
      </c>
      <c r="D426">
        <f t="shared" si="36"/>
        <v>2042</v>
      </c>
      <c r="E426">
        <f t="shared" si="37"/>
        <v>7</v>
      </c>
      <c r="G426" s="29">
        <v>120121011.68699999</v>
      </c>
      <c r="H426" s="29">
        <v>127895589.81200001</v>
      </c>
      <c r="L426" s="29">
        <v>2587.8589999999999</v>
      </c>
      <c r="M426" s="29">
        <v>48173.720999999998</v>
      </c>
      <c r="N426">
        <f t="shared" si="38"/>
        <v>124666797.453339</v>
      </c>
      <c r="O426" s="29"/>
      <c r="R426" s="29">
        <v>8609.3109999999997</v>
      </c>
      <c r="S426">
        <f t="shared" si="35"/>
        <v>292716.57399999996</v>
      </c>
      <c r="W426" s="29">
        <v>123092657.164</v>
      </c>
      <c r="X426" s="29">
        <f t="shared" si="33"/>
        <v>123393212.207</v>
      </c>
    </row>
    <row r="427" spans="1:24">
      <c r="A427" s="29">
        <f t="shared" si="34"/>
        <v>125085406.388</v>
      </c>
      <c r="B427" s="29">
        <v>307335.90500000003</v>
      </c>
      <c r="C427" s="29">
        <v>124778070.483</v>
      </c>
      <c r="D427">
        <f t="shared" si="36"/>
        <v>2042</v>
      </c>
      <c r="E427">
        <f t="shared" si="37"/>
        <v>8</v>
      </c>
      <c r="G427" s="29">
        <v>121118243.249</v>
      </c>
      <c r="H427" s="29">
        <v>128741330.252</v>
      </c>
      <c r="L427" s="29">
        <v>2612.223</v>
      </c>
      <c r="M427" s="29">
        <v>48173.720999999998</v>
      </c>
      <c r="N427">
        <f t="shared" si="38"/>
        <v>125840501.99178299</v>
      </c>
      <c r="O427" s="29"/>
      <c r="R427" s="29">
        <v>8807.9060000000009</v>
      </c>
      <c r="S427">
        <f t="shared" si="35"/>
        <v>299468.804</v>
      </c>
      <c r="W427" s="29">
        <v>124129985.891</v>
      </c>
      <c r="X427" s="29">
        <f t="shared" si="33"/>
        <v>124437321.796</v>
      </c>
    </row>
    <row r="428" spans="1:24">
      <c r="A428" s="29">
        <f t="shared" si="34"/>
        <v>121222777.91499999</v>
      </c>
      <c r="B428" s="29">
        <v>319796.24900000001</v>
      </c>
      <c r="C428" s="29">
        <v>120902981.66599999</v>
      </c>
      <c r="D428">
        <f t="shared" si="36"/>
        <v>2042</v>
      </c>
      <c r="E428">
        <f t="shared" si="37"/>
        <v>9</v>
      </c>
      <c r="G428" s="29">
        <v>117442133.37199999</v>
      </c>
      <c r="H428" s="29">
        <v>125228083.233</v>
      </c>
      <c r="L428" s="29">
        <v>2530.3330000000001</v>
      </c>
      <c r="M428" s="29">
        <v>48173.720999999998</v>
      </c>
      <c r="N428">
        <f t="shared" si="38"/>
        <v>121895555.979093</v>
      </c>
      <c r="O428" s="29"/>
      <c r="R428" s="29">
        <v>9178.3349999999991</v>
      </c>
      <c r="S428">
        <f t="shared" si="35"/>
        <v>312063.38999999996</v>
      </c>
      <c r="W428" s="29">
        <v>120654363.191</v>
      </c>
      <c r="X428" s="29">
        <f t="shared" si="33"/>
        <v>120974159.44</v>
      </c>
    </row>
    <row r="429" spans="1:24">
      <c r="A429" s="29">
        <f t="shared" si="34"/>
        <v>101158639.10800001</v>
      </c>
      <c r="B429" s="29">
        <v>275522.49599999998</v>
      </c>
      <c r="C429" s="29">
        <v>100883116.612</v>
      </c>
      <c r="D429">
        <f t="shared" si="36"/>
        <v>2042</v>
      </c>
      <c r="E429">
        <f t="shared" si="37"/>
        <v>10</v>
      </c>
      <c r="G429" s="29">
        <v>97987663.981000006</v>
      </c>
      <c r="H429" s="29">
        <v>105742830.138</v>
      </c>
      <c r="L429" s="29">
        <v>2104.8180000000002</v>
      </c>
      <c r="M429" s="29">
        <v>48187.300999999999</v>
      </c>
      <c r="N429">
        <f t="shared" si="38"/>
        <v>101425498.51621801</v>
      </c>
      <c r="O429" s="29"/>
      <c r="R429" s="29">
        <v>7899.82</v>
      </c>
      <c r="S429">
        <f t="shared" si="35"/>
        <v>268593.88</v>
      </c>
      <c r="W429" s="29">
        <v>100358689.079</v>
      </c>
      <c r="X429" s="29">
        <f t="shared" si="33"/>
        <v>100634211.575</v>
      </c>
    </row>
    <row r="430" spans="1:24">
      <c r="A430" s="29">
        <f t="shared" si="34"/>
        <v>89675122.834999993</v>
      </c>
      <c r="B430" s="29">
        <v>238371.62899999999</v>
      </c>
      <c r="C430" s="29">
        <v>89436751.206</v>
      </c>
      <c r="D430">
        <f t="shared" si="36"/>
        <v>2042</v>
      </c>
      <c r="E430">
        <f t="shared" si="37"/>
        <v>11</v>
      </c>
      <c r="G430" s="29">
        <v>86669792.313999996</v>
      </c>
      <c r="H430" s="29">
        <v>94369774.958000004</v>
      </c>
      <c r="L430" s="29">
        <v>1856.2570000000001</v>
      </c>
      <c r="M430" s="29">
        <v>48187.300999999999</v>
      </c>
      <c r="N430">
        <f t="shared" si="38"/>
        <v>89448014.792356998</v>
      </c>
      <c r="O430" s="29"/>
      <c r="R430" s="29">
        <v>6804.4979999999996</v>
      </c>
      <c r="S430">
        <f t="shared" si="35"/>
        <v>231352.93199999997</v>
      </c>
      <c r="W430" s="29">
        <v>88764777.621999994</v>
      </c>
      <c r="X430" s="29">
        <f t="shared" si="33"/>
        <v>89003149.250999987</v>
      </c>
    </row>
    <row r="431" spans="1:24">
      <c r="A431" s="29">
        <f t="shared" si="34"/>
        <v>91811366.318999991</v>
      </c>
      <c r="B431" s="29">
        <v>219903.22500000001</v>
      </c>
      <c r="C431" s="29">
        <v>91591463.093999997</v>
      </c>
      <c r="D431">
        <f t="shared" si="36"/>
        <v>2042</v>
      </c>
      <c r="E431">
        <f t="shared" si="37"/>
        <v>12</v>
      </c>
      <c r="G431" s="29">
        <v>88600363.203999996</v>
      </c>
      <c r="H431" s="29">
        <v>96463325.858999997</v>
      </c>
      <c r="L431" s="29">
        <v>1892.451</v>
      </c>
      <c r="M431" s="29">
        <v>48187.300999999999</v>
      </c>
      <c r="N431">
        <f t="shared" si="38"/>
        <v>91192105.964751005</v>
      </c>
      <c r="O431" s="29"/>
      <c r="R431" s="29">
        <v>6236.8649999999998</v>
      </c>
      <c r="S431">
        <f t="shared" si="35"/>
        <v>212053.41</v>
      </c>
      <c r="W431" s="29">
        <v>91391295.288000003</v>
      </c>
      <c r="X431" s="29">
        <f t="shared" si="33"/>
        <v>91611198.512999997</v>
      </c>
    </row>
    <row r="432" spans="1:24">
      <c r="A432" s="29">
        <f t="shared" si="34"/>
        <v>100271800.83</v>
      </c>
      <c r="B432" s="29">
        <v>229520.67</v>
      </c>
      <c r="C432" s="29">
        <v>100042280.16</v>
      </c>
      <c r="D432">
        <f t="shared" si="36"/>
        <v>2043</v>
      </c>
      <c r="E432">
        <f t="shared" si="37"/>
        <v>1</v>
      </c>
      <c r="G432" s="29">
        <v>96678365.185000002</v>
      </c>
      <c r="H432" s="29">
        <v>105190668.27599999</v>
      </c>
      <c r="L432" s="29">
        <v>2074.4340000000002</v>
      </c>
      <c r="M432" s="29">
        <v>48264.197999999997</v>
      </c>
      <c r="N432">
        <f t="shared" si="38"/>
        <v>100120893.313932</v>
      </c>
      <c r="O432" s="29"/>
      <c r="R432" s="29">
        <v>6495.7809999999999</v>
      </c>
      <c r="S432">
        <f t="shared" si="35"/>
        <v>220856.554</v>
      </c>
      <c r="W432" s="29">
        <v>100135947.038</v>
      </c>
      <c r="X432" s="29">
        <f t="shared" ref="X432:X495" si="39">W432+B432</f>
        <v>100365467.708</v>
      </c>
    </row>
    <row r="433" spans="1:24">
      <c r="A433" s="29">
        <f t="shared" ref="A433:A496" si="40">B433+C433</f>
        <v>95593501.966000006</v>
      </c>
      <c r="B433" s="29">
        <v>232767.965</v>
      </c>
      <c r="C433" s="29">
        <v>95360734.001000002</v>
      </c>
      <c r="D433">
        <f t="shared" si="36"/>
        <v>2043</v>
      </c>
      <c r="E433">
        <f t="shared" si="37"/>
        <v>2</v>
      </c>
      <c r="G433" s="29">
        <v>92344212.782000005</v>
      </c>
      <c r="H433" s="29">
        <v>100120339.877</v>
      </c>
      <c r="L433" s="29">
        <v>1981.876</v>
      </c>
      <c r="M433" s="29">
        <v>48264.197999999997</v>
      </c>
      <c r="N433">
        <f t="shared" si="38"/>
        <v>95653655.675447986</v>
      </c>
      <c r="O433" s="29"/>
      <c r="R433" s="29">
        <v>6615.9080000000004</v>
      </c>
      <c r="S433">
        <f t="shared" ref="S433:S496" si="41">R433*34</f>
        <v>224940.872</v>
      </c>
      <c r="W433" s="29">
        <v>95206899.294</v>
      </c>
      <c r="X433" s="29">
        <f t="shared" si="39"/>
        <v>95439667.259000003</v>
      </c>
    </row>
    <row r="434" spans="1:24">
      <c r="A434" s="29">
        <f t="shared" si="40"/>
        <v>94975785.973000005</v>
      </c>
      <c r="B434" s="29">
        <v>233709.46400000001</v>
      </c>
      <c r="C434" s="29">
        <v>94742076.509000003</v>
      </c>
      <c r="D434">
        <f t="shared" ref="D434:D497" si="42">IF(E434=1,D433+1,D433)</f>
        <v>2043</v>
      </c>
      <c r="E434">
        <f t="shared" ref="E434:E497" si="43">IF(E433=12,1,E433+1)</f>
        <v>3</v>
      </c>
      <c r="G434" s="29">
        <v>91667725.605999991</v>
      </c>
      <c r="H434" s="29">
        <v>99756433.01699999</v>
      </c>
      <c r="L434" s="29">
        <v>1964.559</v>
      </c>
      <c r="M434" s="29">
        <v>48264.197999999997</v>
      </c>
      <c r="N434">
        <f t="shared" si="38"/>
        <v>94817864.558681995</v>
      </c>
      <c r="O434" s="29"/>
      <c r="R434" s="29">
        <v>6646.5950000000003</v>
      </c>
      <c r="S434">
        <f t="shared" si="41"/>
        <v>225984.23</v>
      </c>
      <c r="W434" s="29">
        <v>94271796.246999994</v>
      </c>
      <c r="X434" s="29">
        <f t="shared" si="39"/>
        <v>94505505.710999995</v>
      </c>
    </row>
    <row r="435" spans="1:24">
      <c r="A435" s="29">
        <f t="shared" si="40"/>
        <v>91154724.338</v>
      </c>
      <c r="B435" s="29">
        <v>216914.15400000001</v>
      </c>
      <c r="C435" s="29">
        <v>90937810.184</v>
      </c>
      <c r="D435">
        <f t="shared" si="42"/>
        <v>2043</v>
      </c>
      <c r="E435">
        <f t="shared" si="43"/>
        <v>4</v>
      </c>
      <c r="G435" s="29">
        <v>87967297.026999995</v>
      </c>
      <c r="H435" s="29">
        <v>96172691.984999999</v>
      </c>
      <c r="L435" s="29">
        <v>1882.3510000000001</v>
      </c>
      <c r="M435" s="29">
        <v>48276.483</v>
      </c>
      <c r="N435">
        <f t="shared" si="38"/>
        <v>90873286.051532999</v>
      </c>
      <c r="O435" s="29"/>
      <c r="R435" s="29">
        <v>6168.8620000000001</v>
      </c>
      <c r="S435">
        <f t="shared" si="41"/>
        <v>209741.30799999999</v>
      </c>
      <c r="W435" s="29">
        <v>90605565.459999993</v>
      </c>
      <c r="X435" s="29">
        <f t="shared" si="39"/>
        <v>90822479.613999993</v>
      </c>
    </row>
    <row r="436" spans="1:24">
      <c r="A436" s="29">
        <f t="shared" si="40"/>
        <v>93682636.953000009</v>
      </c>
      <c r="B436" s="29">
        <v>228374.75099999999</v>
      </c>
      <c r="C436" s="29">
        <v>93454262.202000007</v>
      </c>
      <c r="D436">
        <f t="shared" si="42"/>
        <v>2043</v>
      </c>
      <c r="E436">
        <f t="shared" si="43"/>
        <v>5</v>
      </c>
      <c r="G436" s="29">
        <v>90550061.21800001</v>
      </c>
      <c r="H436" s="29">
        <v>98570465.800999999</v>
      </c>
      <c r="L436" s="29">
        <v>1939.396</v>
      </c>
      <c r="M436" s="29">
        <v>48276.483</v>
      </c>
      <c r="N436">
        <f t="shared" si="38"/>
        <v>93627218.024268001</v>
      </c>
      <c r="O436" s="29"/>
      <c r="R436" s="29">
        <v>6517.7070000000003</v>
      </c>
      <c r="S436">
        <f t="shared" si="41"/>
        <v>221602.038</v>
      </c>
      <c r="W436" s="29">
        <v>93296672.262999997</v>
      </c>
      <c r="X436" s="29">
        <f t="shared" si="39"/>
        <v>93525047.013999999</v>
      </c>
    </row>
    <row r="437" spans="1:24">
      <c r="A437" s="29">
        <f t="shared" si="40"/>
        <v>110773665.214</v>
      </c>
      <c r="B437" s="29">
        <v>269133.42</v>
      </c>
      <c r="C437" s="29">
        <v>110504531.794</v>
      </c>
      <c r="D437">
        <f t="shared" si="42"/>
        <v>2043</v>
      </c>
      <c r="E437">
        <f t="shared" si="43"/>
        <v>6</v>
      </c>
      <c r="G437" s="29">
        <v>107126704.567</v>
      </c>
      <c r="H437" s="29">
        <v>115379138.73099999</v>
      </c>
      <c r="L437" s="29">
        <v>2300.2460000000001</v>
      </c>
      <c r="M437" s="29">
        <v>48276.483</v>
      </c>
      <c r="N437">
        <f t="shared" si="38"/>
        <v>111047786.914818</v>
      </c>
      <c r="O437" s="29"/>
      <c r="R437" s="29">
        <v>7696.3459999999995</v>
      </c>
      <c r="S437">
        <f t="shared" si="41"/>
        <v>261675.764</v>
      </c>
      <c r="W437" s="29">
        <v>110217419.14</v>
      </c>
      <c r="X437" s="29">
        <f t="shared" si="39"/>
        <v>110486552.56</v>
      </c>
    </row>
    <row r="438" spans="1:24">
      <c r="A438" s="29">
        <f t="shared" si="40"/>
        <v>124211600.16599999</v>
      </c>
      <c r="B438" s="29">
        <v>300883.005</v>
      </c>
      <c r="C438" s="29">
        <v>123910717.161</v>
      </c>
      <c r="D438">
        <f t="shared" si="42"/>
        <v>2043</v>
      </c>
      <c r="E438">
        <f t="shared" si="43"/>
        <v>7</v>
      </c>
      <c r="G438" s="29">
        <v>120144749.189</v>
      </c>
      <c r="H438" s="29">
        <v>128401498.573</v>
      </c>
      <c r="L438" s="29">
        <v>2586.0859999999998</v>
      </c>
      <c r="M438" s="29">
        <v>48289.627</v>
      </c>
      <c r="N438">
        <f t="shared" si="38"/>
        <v>124881128.32992199</v>
      </c>
      <c r="O438" s="29"/>
      <c r="R438" s="29">
        <v>8612.5329999999994</v>
      </c>
      <c r="S438">
        <f t="shared" si="41"/>
        <v>292826.12199999997</v>
      </c>
      <c r="W438" s="29">
        <v>123228487.697</v>
      </c>
      <c r="X438" s="29">
        <f t="shared" si="39"/>
        <v>123529370.70199999</v>
      </c>
    </row>
    <row r="439" spans="1:24">
      <c r="A439" s="29">
        <f t="shared" si="40"/>
        <v>125210126.721</v>
      </c>
      <c r="B439" s="29">
        <v>307650.36499999999</v>
      </c>
      <c r="C439" s="29">
        <v>124902476.35600001</v>
      </c>
      <c r="D439">
        <f t="shared" si="42"/>
        <v>2043</v>
      </c>
      <c r="E439">
        <f t="shared" si="43"/>
        <v>8</v>
      </c>
      <c r="G439" s="29">
        <v>121135176.14299999</v>
      </c>
      <c r="H439" s="29">
        <v>129231039.082</v>
      </c>
      <c r="L439" s="29">
        <v>2610.3009999999999</v>
      </c>
      <c r="M439" s="29">
        <v>48289.627</v>
      </c>
      <c r="N439">
        <f t="shared" si="38"/>
        <v>126050461.647727</v>
      </c>
      <c r="O439" s="29"/>
      <c r="R439" s="29">
        <v>8810.7790000000005</v>
      </c>
      <c r="S439">
        <f t="shared" si="41"/>
        <v>299566.48600000003</v>
      </c>
      <c r="W439" s="29">
        <v>124259318.977</v>
      </c>
      <c r="X439" s="29">
        <f t="shared" si="39"/>
        <v>124566969.34199999</v>
      </c>
    </row>
    <row r="440" spans="1:24">
      <c r="A440" s="29">
        <f t="shared" si="40"/>
        <v>121364319.491</v>
      </c>
      <c r="B440" s="29">
        <v>320138.17800000001</v>
      </c>
      <c r="C440" s="29">
        <v>121044181.31299999</v>
      </c>
      <c r="D440">
        <f t="shared" si="42"/>
        <v>2043</v>
      </c>
      <c r="E440">
        <f t="shared" si="43"/>
        <v>9</v>
      </c>
      <c r="G440" s="29">
        <v>117479206.93000001</v>
      </c>
      <c r="H440" s="29">
        <v>125748033.31200001</v>
      </c>
      <c r="L440" s="29">
        <v>2528.9490000000001</v>
      </c>
      <c r="M440" s="29">
        <v>48289.627</v>
      </c>
      <c r="N440">
        <f t="shared" si="38"/>
        <v>122122003.91202301</v>
      </c>
      <c r="O440" s="29"/>
      <c r="R440" s="29">
        <v>9182.1229999999996</v>
      </c>
      <c r="S440">
        <f t="shared" si="41"/>
        <v>312192.18199999997</v>
      </c>
      <c r="W440" s="29">
        <v>120799833.759</v>
      </c>
      <c r="X440" s="29">
        <f t="shared" si="39"/>
        <v>121119971.93700001</v>
      </c>
    </row>
    <row r="441" spans="1:24">
      <c r="A441" s="29">
        <f t="shared" si="40"/>
        <v>101319641.82099999</v>
      </c>
      <c r="B441" s="29">
        <v>275872.33</v>
      </c>
      <c r="C441" s="29">
        <v>101043769.491</v>
      </c>
      <c r="D441">
        <f t="shared" si="42"/>
        <v>2043</v>
      </c>
      <c r="E441">
        <f t="shared" si="43"/>
        <v>10</v>
      </c>
      <c r="G441" s="29">
        <v>98057434.302000001</v>
      </c>
      <c r="H441" s="29">
        <v>106293451.684</v>
      </c>
      <c r="L441" s="29">
        <v>2104.482</v>
      </c>
      <c r="M441" s="29">
        <v>48304.016000000003</v>
      </c>
      <c r="N441">
        <f t="shared" si="38"/>
        <v>101654932.19971201</v>
      </c>
      <c r="O441" s="29"/>
      <c r="R441" s="29">
        <v>7904.384</v>
      </c>
      <c r="S441">
        <f t="shared" si="41"/>
        <v>268749.05599999998</v>
      </c>
      <c r="W441" s="29">
        <v>100524469.081</v>
      </c>
      <c r="X441" s="29">
        <f t="shared" si="39"/>
        <v>100800341.411</v>
      </c>
    </row>
    <row r="442" spans="1:24">
      <c r="A442" s="29">
        <f t="shared" si="40"/>
        <v>89811070.497000009</v>
      </c>
      <c r="B442" s="29">
        <v>238619.15700000001</v>
      </c>
      <c r="C442" s="29">
        <v>89572451.340000004</v>
      </c>
      <c r="D442">
        <f t="shared" si="42"/>
        <v>2043</v>
      </c>
      <c r="E442">
        <f t="shared" si="43"/>
        <v>11</v>
      </c>
      <c r="G442" s="29">
        <v>86719191.413000003</v>
      </c>
      <c r="H442" s="29">
        <v>94896603.687000006</v>
      </c>
      <c r="L442" s="29">
        <v>1855.569</v>
      </c>
      <c r="M442" s="29">
        <v>48304.016000000003</v>
      </c>
      <c r="N442">
        <f t="shared" si="38"/>
        <v>89631434.665104002</v>
      </c>
      <c r="O442" s="29"/>
      <c r="R442" s="29">
        <v>6806.12</v>
      </c>
      <c r="S442">
        <f t="shared" si="41"/>
        <v>231408.08</v>
      </c>
      <c r="W442" s="29">
        <v>88905994.144999996</v>
      </c>
      <c r="X442" s="29">
        <f t="shared" si="39"/>
        <v>89144613.302000001</v>
      </c>
    </row>
    <row r="443" spans="1:24">
      <c r="A443" s="29">
        <f t="shared" si="40"/>
        <v>91904042.238000005</v>
      </c>
      <c r="B443" s="29">
        <v>220007.87700000001</v>
      </c>
      <c r="C443" s="29">
        <v>91684034.361000001</v>
      </c>
      <c r="D443">
        <f t="shared" si="42"/>
        <v>2043</v>
      </c>
      <c r="E443">
        <f t="shared" si="43"/>
        <v>12</v>
      </c>
      <c r="G443" s="29">
        <v>88603228.564999998</v>
      </c>
      <c r="H443" s="29">
        <v>96953726.258000001</v>
      </c>
      <c r="L443" s="29">
        <v>1890.64</v>
      </c>
      <c r="M443" s="29">
        <v>48304.016000000003</v>
      </c>
      <c r="N443">
        <f t="shared" si="38"/>
        <v>91325504.810240015</v>
      </c>
      <c r="O443" s="29"/>
      <c r="R443" s="29">
        <v>6233.9179999999997</v>
      </c>
      <c r="S443">
        <f t="shared" si="41"/>
        <v>211953.212</v>
      </c>
      <c r="W443" s="29">
        <v>91488762.902999997</v>
      </c>
      <c r="X443" s="29">
        <f t="shared" si="39"/>
        <v>91708770.780000001</v>
      </c>
    </row>
    <row r="444" spans="1:24">
      <c r="A444" s="29">
        <f t="shared" si="40"/>
        <v>100369425.719</v>
      </c>
      <c r="B444" s="29">
        <v>229620.27799999999</v>
      </c>
      <c r="C444" s="29">
        <v>100139805.441</v>
      </c>
      <c r="D444">
        <f t="shared" si="42"/>
        <v>2044</v>
      </c>
      <c r="E444">
        <f t="shared" si="43"/>
        <v>1</v>
      </c>
      <c r="G444" s="29">
        <v>96676264.048000008</v>
      </c>
      <c r="H444" s="29">
        <v>105713047.969</v>
      </c>
      <c r="L444" s="29">
        <v>2072.3069999999998</v>
      </c>
      <c r="M444" s="29">
        <v>48379.485000000001</v>
      </c>
      <c r="N444">
        <f t="shared" si="38"/>
        <v>100257145.421895</v>
      </c>
      <c r="O444" s="29"/>
      <c r="R444" s="29">
        <v>6491.9260000000004</v>
      </c>
      <c r="S444">
        <f t="shared" si="41"/>
        <v>220725.48400000003</v>
      </c>
      <c r="W444" s="29">
        <v>100234150.661</v>
      </c>
      <c r="X444" s="29">
        <f t="shared" si="39"/>
        <v>100463770.939</v>
      </c>
    </row>
    <row r="445" spans="1:24">
      <c r="A445" s="29">
        <f t="shared" si="40"/>
        <v>95681804.215000004</v>
      </c>
      <c r="B445" s="29">
        <v>232856.11900000001</v>
      </c>
      <c r="C445" s="29">
        <v>95448948.096000001</v>
      </c>
      <c r="D445">
        <f t="shared" si="42"/>
        <v>2044</v>
      </c>
      <c r="E445">
        <f t="shared" si="43"/>
        <v>2</v>
      </c>
      <c r="G445" s="29">
        <v>92341370.547000006</v>
      </c>
      <c r="H445" s="29">
        <v>100596619.39700001</v>
      </c>
      <c r="L445" s="29">
        <v>1979.9110000000001</v>
      </c>
      <c r="M445" s="29">
        <v>48379.485000000001</v>
      </c>
      <c r="N445">
        <f t="shared" ref="N445:N508" si="44">M445*L445</f>
        <v>95787074.525835007</v>
      </c>
      <c r="O445" s="29"/>
      <c r="R445" s="29">
        <v>6612.2969999999996</v>
      </c>
      <c r="S445">
        <f t="shared" si="41"/>
        <v>224818.098</v>
      </c>
      <c r="W445" s="29">
        <v>95299096.289000005</v>
      </c>
      <c r="X445" s="29">
        <f t="shared" si="39"/>
        <v>95531952.408000007</v>
      </c>
    </row>
    <row r="446" spans="1:24">
      <c r="A446" s="29">
        <f t="shared" si="40"/>
        <v>98065351.307999998</v>
      </c>
      <c r="B446" s="29">
        <v>240384.65599999999</v>
      </c>
      <c r="C446" s="29">
        <v>97824966.651999995</v>
      </c>
      <c r="D446">
        <f t="shared" si="42"/>
        <v>2044</v>
      </c>
      <c r="E446">
        <f t="shared" si="43"/>
        <v>3</v>
      </c>
      <c r="G446" s="29">
        <v>94546943.502000004</v>
      </c>
      <c r="H446" s="29">
        <v>103419412.279</v>
      </c>
      <c r="L446" s="29">
        <v>2026.3620000000001</v>
      </c>
      <c r="M446" s="29">
        <v>48379.485000000001</v>
      </c>
      <c r="N446">
        <f t="shared" si="44"/>
        <v>98034349.983570009</v>
      </c>
      <c r="O446" s="29"/>
      <c r="R446" s="29">
        <v>6830.3590000000004</v>
      </c>
      <c r="S446">
        <f t="shared" si="41"/>
        <v>232232.20600000001</v>
      </c>
      <c r="W446" s="29">
        <v>96831836.555000007</v>
      </c>
      <c r="X446" s="29">
        <f t="shared" si="39"/>
        <v>97072221.21100001</v>
      </c>
    </row>
    <row r="447" spans="1:24">
      <c r="A447" s="29">
        <f t="shared" si="40"/>
        <v>91320047.981999993</v>
      </c>
      <c r="B447" s="29">
        <v>217234.416</v>
      </c>
      <c r="C447" s="29">
        <v>91102813.566</v>
      </c>
      <c r="D447">
        <f t="shared" si="42"/>
        <v>2044</v>
      </c>
      <c r="E447">
        <f t="shared" si="43"/>
        <v>4</v>
      </c>
      <c r="G447" s="29">
        <v>88038884.112999991</v>
      </c>
      <c r="H447" s="29">
        <v>96750187.988999993</v>
      </c>
      <c r="L447" s="29">
        <v>1882.019</v>
      </c>
      <c r="M447" s="29">
        <v>48392.279000000002</v>
      </c>
      <c r="N447">
        <f t="shared" si="44"/>
        <v>91075188.531301007</v>
      </c>
      <c r="O447" s="29"/>
      <c r="R447" s="29">
        <v>6172.1750000000002</v>
      </c>
      <c r="S447">
        <f t="shared" si="41"/>
        <v>209853.95</v>
      </c>
      <c r="W447" s="29">
        <v>90771922.209000006</v>
      </c>
      <c r="X447" s="29">
        <f t="shared" si="39"/>
        <v>90989156.625</v>
      </c>
    </row>
    <row r="448" spans="1:24">
      <c r="A448" s="29">
        <f t="shared" si="40"/>
        <v>93865004.656000003</v>
      </c>
      <c r="B448" s="29">
        <v>228762.932</v>
      </c>
      <c r="C448" s="29">
        <v>93636241.724000007</v>
      </c>
      <c r="D448">
        <f t="shared" si="42"/>
        <v>2044</v>
      </c>
      <c r="E448">
        <f t="shared" si="43"/>
        <v>5</v>
      </c>
      <c r="G448" s="29">
        <v>90639371.387999997</v>
      </c>
      <c r="H448" s="29">
        <v>99154279.187999994</v>
      </c>
      <c r="L448" s="29">
        <v>1939.4739999999999</v>
      </c>
      <c r="M448" s="29">
        <v>48392.279000000002</v>
      </c>
      <c r="N448">
        <f t="shared" si="44"/>
        <v>93855566.921246007</v>
      </c>
      <c r="O448" s="29"/>
      <c r="R448" s="29">
        <v>6523.2259999999997</v>
      </c>
      <c r="S448">
        <f t="shared" si="41"/>
        <v>221789.68399999998</v>
      </c>
      <c r="W448" s="29">
        <v>93480776.348000005</v>
      </c>
      <c r="X448" s="29">
        <f t="shared" si="39"/>
        <v>93709539.280000001</v>
      </c>
    </row>
    <row r="449" spans="1:24">
      <c r="A449" s="29">
        <f t="shared" si="40"/>
        <v>110955671.016</v>
      </c>
      <c r="B449" s="29">
        <v>269546.35600000003</v>
      </c>
      <c r="C449" s="29">
        <v>110686124.66</v>
      </c>
      <c r="D449">
        <f t="shared" si="42"/>
        <v>2044</v>
      </c>
      <c r="E449">
        <f t="shared" si="43"/>
        <v>6</v>
      </c>
      <c r="G449" s="29">
        <v>107203519.23100001</v>
      </c>
      <c r="H449" s="29">
        <v>115964762.54700001</v>
      </c>
      <c r="L449" s="29">
        <v>2299.768</v>
      </c>
      <c r="M449" s="29">
        <v>48392.279000000002</v>
      </c>
      <c r="N449">
        <f t="shared" si="44"/>
        <v>111291014.69127201</v>
      </c>
      <c r="O449" s="29"/>
      <c r="R449" s="29">
        <v>7702.0739999999996</v>
      </c>
      <c r="S449">
        <f t="shared" si="41"/>
        <v>261870.51599999997</v>
      </c>
      <c r="W449" s="29">
        <v>110399948.949</v>
      </c>
      <c r="X449" s="29">
        <f t="shared" si="39"/>
        <v>110669495.30500001</v>
      </c>
    </row>
    <row r="450" spans="1:24">
      <c r="A450" s="29">
        <f t="shared" si="40"/>
        <v>124389131.781</v>
      </c>
      <c r="B450" s="29">
        <v>301300.01299999998</v>
      </c>
      <c r="C450" s="29">
        <v>124087831.76800001</v>
      </c>
      <c r="D450">
        <f t="shared" si="42"/>
        <v>2044</v>
      </c>
      <c r="E450">
        <f t="shared" si="43"/>
        <v>7</v>
      </c>
      <c r="G450" s="29">
        <v>120204999.93800001</v>
      </c>
      <c r="H450" s="29">
        <v>128971515.23900001</v>
      </c>
      <c r="L450" s="29">
        <v>2584.9650000000001</v>
      </c>
      <c r="M450" s="29">
        <v>48406.597999999998</v>
      </c>
      <c r="N450">
        <f t="shared" si="44"/>
        <v>125129361.59907</v>
      </c>
      <c r="O450" s="29"/>
      <c r="R450" s="29">
        <v>8617.8320000000003</v>
      </c>
      <c r="S450">
        <f t="shared" si="41"/>
        <v>293006.288</v>
      </c>
      <c r="W450" s="29">
        <v>123405336.26800001</v>
      </c>
      <c r="X450" s="29">
        <f t="shared" si="39"/>
        <v>123706636.281</v>
      </c>
    </row>
    <row r="451" spans="1:24">
      <c r="A451" s="29">
        <f t="shared" si="40"/>
        <v>125380863.544</v>
      </c>
      <c r="B451" s="29">
        <v>308054.09100000001</v>
      </c>
      <c r="C451" s="29">
        <v>125072809.45299999</v>
      </c>
      <c r="D451">
        <f t="shared" si="42"/>
        <v>2044</v>
      </c>
      <c r="E451">
        <f t="shared" si="43"/>
        <v>8</v>
      </c>
      <c r="G451" s="29">
        <v>121189000.12899999</v>
      </c>
      <c r="H451" s="29">
        <v>129784695.96799999</v>
      </c>
      <c r="L451" s="29">
        <v>2609.0390000000002</v>
      </c>
      <c r="M451" s="29">
        <v>48406.597999999998</v>
      </c>
      <c r="N451">
        <f t="shared" si="44"/>
        <v>126294702.039322</v>
      </c>
      <c r="O451" s="29"/>
      <c r="R451" s="29">
        <v>8815.7379999999994</v>
      </c>
      <c r="S451">
        <f t="shared" si="41"/>
        <v>299735.092</v>
      </c>
      <c r="W451" s="29">
        <v>124430143.513</v>
      </c>
      <c r="X451" s="29">
        <f t="shared" si="39"/>
        <v>124738197.604</v>
      </c>
    </row>
    <row r="452" spans="1:24">
      <c r="A452" s="29">
        <f t="shared" si="40"/>
        <v>121548896.76200001</v>
      </c>
      <c r="B452" s="29">
        <v>320565.32500000001</v>
      </c>
      <c r="C452" s="29">
        <v>121228331.43700001</v>
      </c>
      <c r="D452">
        <f t="shared" si="42"/>
        <v>2044</v>
      </c>
      <c r="E452">
        <f t="shared" si="43"/>
        <v>9</v>
      </c>
      <c r="G452" s="29">
        <v>117550543.57700001</v>
      </c>
      <c r="H452" s="29">
        <v>126329881.502</v>
      </c>
      <c r="L452" s="29">
        <v>2528.17</v>
      </c>
      <c r="M452" s="29">
        <v>48406.597999999998</v>
      </c>
      <c r="N452">
        <f t="shared" si="44"/>
        <v>122380108.86566</v>
      </c>
      <c r="O452" s="29"/>
      <c r="R452" s="29">
        <v>9187.8940000000002</v>
      </c>
      <c r="S452">
        <f t="shared" si="41"/>
        <v>312388.39600000001</v>
      </c>
      <c r="W452" s="29">
        <v>120983696.682</v>
      </c>
      <c r="X452" s="29">
        <f t="shared" si="39"/>
        <v>121304262.007</v>
      </c>
    </row>
    <row r="453" spans="1:24">
      <c r="A453" s="29">
        <f t="shared" si="40"/>
        <v>101543622.91</v>
      </c>
      <c r="B453" s="29">
        <v>276358.11499999999</v>
      </c>
      <c r="C453" s="29">
        <v>101267264.795</v>
      </c>
      <c r="D453">
        <f t="shared" si="42"/>
        <v>2044</v>
      </c>
      <c r="E453">
        <f t="shared" si="43"/>
        <v>10</v>
      </c>
      <c r="G453" s="29">
        <v>98177688.823999986</v>
      </c>
      <c r="H453" s="29">
        <v>106924093.25199999</v>
      </c>
      <c r="L453" s="29">
        <v>2105.0439999999999</v>
      </c>
      <c r="M453" s="29">
        <v>48421.659</v>
      </c>
      <c r="N453">
        <f t="shared" si="44"/>
        <v>101929722.74799599</v>
      </c>
      <c r="O453" s="29"/>
      <c r="R453" s="29">
        <v>7912.1729999999998</v>
      </c>
      <c r="S453">
        <f t="shared" si="41"/>
        <v>269013.88199999998</v>
      </c>
      <c r="W453" s="29">
        <v>100744116.208</v>
      </c>
      <c r="X453" s="29">
        <f t="shared" si="39"/>
        <v>101020474.323</v>
      </c>
    </row>
    <row r="454" spans="1:24">
      <c r="A454" s="29">
        <f t="shared" si="40"/>
        <v>90011155.501999989</v>
      </c>
      <c r="B454" s="29">
        <v>239016.71</v>
      </c>
      <c r="C454" s="29">
        <v>89772138.791999996</v>
      </c>
      <c r="D454">
        <f t="shared" si="42"/>
        <v>2044</v>
      </c>
      <c r="E454">
        <f t="shared" si="43"/>
        <v>11</v>
      </c>
      <c r="G454" s="29">
        <v>86820463.986000001</v>
      </c>
      <c r="H454" s="29">
        <v>95504631.539000005</v>
      </c>
      <c r="L454" s="29">
        <v>1855.8140000000001</v>
      </c>
      <c r="M454" s="29">
        <v>48421.659</v>
      </c>
      <c r="N454">
        <f t="shared" si="44"/>
        <v>89861592.675426006</v>
      </c>
      <c r="O454" s="29"/>
      <c r="R454" s="29">
        <v>6811.37</v>
      </c>
      <c r="S454">
        <f t="shared" si="41"/>
        <v>231586.58</v>
      </c>
      <c r="W454" s="29">
        <v>89102244.312000006</v>
      </c>
      <c r="X454" s="29">
        <f t="shared" si="39"/>
        <v>89341261.022</v>
      </c>
    </row>
    <row r="455" spans="1:24">
      <c r="A455" s="29">
        <f t="shared" si="40"/>
        <v>92071023.42899999</v>
      </c>
      <c r="B455" s="29">
        <v>220294.726</v>
      </c>
      <c r="C455" s="29">
        <v>91850728.702999994</v>
      </c>
      <c r="D455">
        <f t="shared" si="42"/>
        <v>2044</v>
      </c>
      <c r="E455">
        <f t="shared" si="43"/>
        <v>12</v>
      </c>
      <c r="G455" s="29">
        <v>88667025.438999996</v>
      </c>
      <c r="H455" s="29">
        <v>97535004.537</v>
      </c>
      <c r="L455" s="29">
        <v>1889.9459999999999</v>
      </c>
      <c r="M455" s="29">
        <v>48421.659</v>
      </c>
      <c r="N455">
        <f t="shared" si="44"/>
        <v>91514320.740413994</v>
      </c>
      <c r="O455" s="29"/>
      <c r="R455" s="29">
        <v>6235.4589999999998</v>
      </c>
      <c r="S455">
        <f t="shared" si="41"/>
        <v>212005.606</v>
      </c>
      <c r="W455" s="29">
        <v>91651182.442000002</v>
      </c>
      <c r="X455" s="29">
        <f t="shared" si="39"/>
        <v>91871477.167999998</v>
      </c>
    </row>
    <row r="456" spans="1:24">
      <c r="A456" s="29">
        <f t="shared" si="40"/>
        <v>100426073.484</v>
      </c>
      <c r="B456" s="29">
        <v>229621.476</v>
      </c>
      <c r="C456" s="29">
        <v>100196452.008</v>
      </c>
      <c r="D456">
        <f t="shared" si="42"/>
        <v>2045</v>
      </c>
      <c r="E456">
        <f t="shared" si="43"/>
        <v>1</v>
      </c>
      <c r="G456" s="29">
        <v>96639195.43599999</v>
      </c>
      <c r="H456" s="29">
        <v>106191896.03200001</v>
      </c>
      <c r="L456" s="29">
        <v>2069.5079999999998</v>
      </c>
      <c r="M456" s="29">
        <v>48493.82</v>
      </c>
      <c r="N456">
        <f t="shared" si="44"/>
        <v>100358348.44055998</v>
      </c>
      <c r="O456" s="29"/>
      <c r="R456" s="29">
        <v>6485.5789999999997</v>
      </c>
      <c r="S456">
        <f t="shared" si="41"/>
        <v>220509.68599999999</v>
      </c>
      <c r="W456" s="29">
        <v>100296774.168</v>
      </c>
      <c r="X456" s="29">
        <f t="shared" si="39"/>
        <v>100526395.64399999</v>
      </c>
    </row>
    <row r="457" spans="1:24">
      <c r="A457" s="29">
        <f t="shared" si="40"/>
        <v>95732605.384000003</v>
      </c>
      <c r="B457" s="29">
        <v>232854.16</v>
      </c>
      <c r="C457" s="29">
        <v>95499751.224000007</v>
      </c>
      <c r="D457">
        <f t="shared" si="42"/>
        <v>2045</v>
      </c>
      <c r="E457">
        <f t="shared" si="43"/>
        <v>2</v>
      </c>
      <c r="G457" s="29">
        <v>92306526.420000002</v>
      </c>
      <c r="H457" s="29">
        <v>101033073.53</v>
      </c>
      <c r="L457" s="29">
        <v>1977.3309999999999</v>
      </c>
      <c r="M457" s="29">
        <v>48493.82</v>
      </c>
      <c r="N457">
        <f t="shared" si="44"/>
        <v>95888333.594420001</v>
      </c>
      <c r="O457" s="29"/>
      <c r="R457" s="29">
        <v>6606.402</v>
      </c>
      <c r="S457">
        <f t="shared" si="41"/>
        <v>224617.66800000001</v>
      </c>
      <c r="W457" s="29">
        <v>95358695.085999995</v>
      </c>
      <c r="X457" s="29">
        <f t="shared" si="39"/>
        <v>95591549.245999992</v>
      </c>
    </row>
    <row r="458" spans="1:24">
      <c r="A458" s="29">
        <f t="shared" si="40"/>
        <v>95177601.245000005</v>
      </c>
      <c r="B458" s="29">
        <v>233979.20499999999</v>
      </c>
      <c r="C458" s="29">
        <v>94943622.040000007</v>
      </c>
      <c r="D458">
        <f t="shared" si="42"/>
        <v>2045</v>
      </c>
      <c r="E458">
        <f t="shared" si="43"/>
        <v>3</v>
      </c>
      <c r="G458" s="29">
        <v>91688894.627000004</v>
      </c>
      <c r="H458" s="29">
        <v>100766226.494</v>
      </c>
      <c r="L458" s="29">
        <v>1961.268</v>
      </c>
      <c r="M458" s="29">
        <v>48493.82</v>
      </c>
      <c r="N458">
        <f t="shared" si="44"/>
        <v>95109377.363759995</v>
      </c>
      <c r="O458" s="29"/>
      <c r="R458" s="29">
        <v>6642.4080000000004</v>
      </c>
      <c r="S458">
        <f t="shared" si="41"/>
        <v>225841.872</v>
      </c>
      <c r="W458" s="29">
        <v>94483417.003000006</v>
      </c>
      <c r="X458" s="29">
        <f t="shared" si="39"/>
        <v>94717396.208000004</v>
      </c>
    </row>
    <row r="459" spans="1:24">
      <c r="A459" s="29">
        <f t="shared" si="40"/>
        <v>91448020.915000007</v>
      </c>
      <c r="B459" s="29">
        <v>217469.753</v>
      </c>
      <c r="C459" s="29">
        <v>91230551.162</v>
      </c>
      <c r="D459">
        <f t="shared" si="42"/>
        <v>2045</v>
      </c>
      <c r="E459">
        <f t="shared" si="43"/>
        <v>4</v>
      </c>
      <c r="G459" s="29">
        <v>88078745.495999992</v>
      </c>
      <c r="H459" s="29">
        <v>97287503.182000011</v>
      </c>
      <c r="L459" s="29">
        <v>1881.08</v>
      </c>
      <c r="M459" s="29">
        <v>48504.55</v>
      </c>
      <c r="N459">
        <f t="shared" si="44"/>
        <v>91240938.914000005</v>
      </c>
      <c r="O459" s="29"/>
      <c r="R459" s="29">
        <v>6173.3490000000002</v>
      </c>
      <c r="S459">
        <f t="shared" si="41"/>
        <v>209893.86600000001</v>
      </c>
      <c r="W459" s="29">
        <v>90905713.908000007</v>
      </c>
      <c r="X459" s="29">
        <f t="shared" si="39"/>
        <v>91123183.661000013</v>
      </c>
    </row>
    <row r="460" spans="1:24">
      <c r="A460" s="29">
        <f t="shared" si="40"/>
        <v>94012318.445000008</v>
      </c>
      <c r="B460" s="29">
        <v>229073.921</v>
      </c>
      <c r="C460" s="29">
        <v>93783244.524000004</v>
      </c>
      <c r="D460">
        <f t="shared" si="42"/>
        <v>2045</v>
      </c>
      <c r="E460">
        <f t="shared" si="43"/>
        <v>5</v>
      </c>
      <c r="G460" s="29">
        <v>90699010.405999988</v>
      </c>
      <c r="H460" s="29">
        <v>99700156.936000004</v>
      </c>
      <c r="L460" s="29">
        <v>1938.9860000000001</v>
      </c>
      <c r="M460" s="29">
        <v>48504.55</v>
      </c>
      <c r="N460">
        <f t="shared" si="44"/>
        <v>94049643.386300012</v>
      </c>
      <c r="O460" s="29"/>
      <c r="R460" s="29">
        <v>6526.808</v>
      </c>
      <c r="S460">
        <f t="shared" si="41"/>
        <v>221911.47200000001</v>
      </c>
      <c r="W460" s="29">
        <v>93634463.866999999</v>
      </c>
      <c r="X460" s="29">
        <f t="shared" si="39"/>
        <v>93863537.788000003</v>
      </c>
    </row>
    <row r="461" spans="1:24">
      <c r="A461" s="29">
        <f t="shared" si="40"/>
        <v>111100296.51699999</v>
      </c>
      <c r="B461" s="29">
        <v>269879.66700000002</v>
      </c>
      <c r="C461" s="29">
        <v>110830416.84999999</v>
      </c>
      <c r="D461">
        <f t="shared" si="42"/>
        <v>2045</v>
      </c>
      <c r="E461">
        <f t="shared" si="43"/>
        <v>6</v>
      </c>
      <c r="G461" s="29">
        <v>107248998.075</v>
      </c>
      <c r="H461" s="29">
        <v>116510546.96100001</v>
      </c>
      <c r="L461" s="29">
        <v>2298.6999999999998</v>
      </c>
      <c r="M461" s="29">
        <v>48504.55</v>
      </c>
      <c r="N461">
        <f t="shared" si="44"/>
        <v>111497409.08499999</v>
      </c>
      <c r="O461" s="29"/>
      <c r="R461" s="29">
        <v>7705.8209999999999</v>
      </c>
      <c r="S461">
        <f t="shared" si="41"/>
        <v>261997.91399999999</v>
      </c>
      <c r="W461" s="29">
        <v>110549890.557</v>
      </c>
      <c r="X461" s="29">
        <f t="shared" si="39"/>
        <v>110819770.22399999</v>
      </c>
    </row>
    <row r="462" spans="1:24">
      <c r="A462" s="29">
        <f t="shared" si="40"/>
        <v>124506882.419</v>
      </c>
      <c r="B462" s="29">
        <v>301593.45</v>
      </c>
      <c r="C462" s="29">
        <v>124205288.969</v>
      </c>
      <c r="D462">
        <f t="shared" si="42"/>
        <v>2045</v>
      </c>
      <c r="E462">
        <f t="shared" si="43"/>
        <v>7</v>
      </c>
      <c r="G462" s="29">
        <v>120215722.57099999</v>
      </c>
      <c r="H462" s="29">
        <v>129482260.485</v>
      </c>
      <c r="L462" s="29">
        <v>2582.9250000000002</v>
      </c>
      <c r="M462" s="29">
        <v>48519.091</v>
      </c>
      <c r="N462">
        <f t="shared" si="44"/>
        <v>125321173.12117501</v>
      </c>
      <c r="O462" s="29"/>
      <c r="R462" s="29">
        <v>8620.0949999999993</v>
      </c>
      <c r="S462">
        <f t="shared" si="41"/>
        <v>293083.23</v>
      </c>
      <c r="W462" s="29">
        <v>123529557.414</v>
      </c>
      <c r="X462" s="29">
        <f t="shared" si="39"/>
        <v>123831150.86400001</v>
      </c>
    </row>
    <row r="463" spans="1:24">
      <c r="A463" s="29">
        <f t="shared" si="40"/>
        <v>125492164.042</v>
      </c>
      <c r="B463" s="29">
        <v>308335.38</v>
      </c>
      <c r="C463" s="29">
        <v>125183828.662</v>
      </c>
      <c r="D463">
        <f t="shared" si="42"/>
        <v>2045</v>
      </c>
      <c r="E463">
        <f t="shared" si="43"/>
        <v>8</v>
      </c>
      <c r="G463" s="29">
        <v>121193628.807</v>
      </c>
      <c r="H463" s="29">
        <v>130279604.095</v>
      </c>
      <c r="L463" s="29">
        <v>2606.8649999999998</v>
      </c>
      <c r="M463" s="29">
        <v>48519.091</v>
      </c>
      <c r="N463">
        <f t="shared" si="44"/>
        <v>126482720.159715</v>
      </c>
      <c r="O463" s="29"/>
      <c r="R463" s="29">
        <v>8817.6919999999991</v>
      </c>
      <c r="S463">
        <f t="shared" si="41"/>
        <v>299801.52799999999</v>
      </c>
      <c r="W463" s="29">
        <v>124548513.803</v>
      </c>
      <c r="X463" s="29">
        <f t="shared" si="39"/>
        <v>124856849.183</v>
      </c>
    </row>
    <row r="464" spans="1:24">
      <c r="A464" s="29">
        <f t="shared" si="40"/>
        <v>121675360.096</v>
      </c>
      <c r="B464" s="29">
        <v>320871.33100000001</v>
      </c>
      <c r="C464" s="29">
        <v>121354488.765</v>
      </c>
      <c r="D464">
        <f t="shared" si="42"/>
        <v>2045</v>
      </c>
      <c r="E464">
        <f t="shared" si="43"/>
        <v>9</v>
      </c>
      <c r="G464" s="29">
        <v>117573627.311</v>
      </c>
      <c r="H464" s="29">
        <v>126853719.223</v>
      </c>
      <c r="L464" s="29">
        <v>2526.4949999999999</v>
      </c>
      <c r="M464" s="29">
        <v>48519.091</v>
      </c>
      <c r="N464">
        <f t="shared" si="44"/>
        <v>122583240.816045</v>
      </c>
      <c r="O464" s="29"/>
      <c r="R464" s="29">
        <v>9190.6830000000009</v>
      </c>
      <c r="S464">
        <f t="shared" si="41"/>
        <v>312483.22200000001</v>
      </c>
      <c r="W464" s="29">
        <v>121116618.15899999</v>
      </c>
      <c r="X464" s="29">
        <f t="shared" si="39"/>
        <v>121437489.48999999</v>
      </c>
    </row>
    <row r="465" spans="1:24">
      <c r="A465" s="29">
        <f t="shared" si="40"/>
        <v>101672013.15100001</v>
      </c>
      <c r="B465" s="29">
        <v>276637.38500000001</v>
      </c>
      <c r="C465" s="29">
        <v>101395375.766</v>
      </c>
      <c r="D465">
        <f t="shared" si="42"/>
        <v>2045</v>
      </c>
      <c r="E465">
        <f t="shared" si="43"/>
        <v>10</v>
      </c>
      <c r="G465" s="29">
        <v>98218523.006000012</v>
      </c>
      <c r="H465" s="29">
        <v>107462479.359</v>
      </c>
      <c r="L465" s="29">
        <v>2104.125</v>
      </c>
      <c r="M465" s="29">
        <v>48531.375999999997</v>
      </c>
      <c r="N465">
        <f t="shared" si="44"/>
        <v>102116081.52599999</v>
      </c>
      <c r="O465" s="29"/>
      <c r="R465" s="29">
        <v>7914.8819999999996</v>
      </c>
      <c r="S465">
        <f t="shared" si="41"/>
        <v>269105.98800000001</v>
      </c>
      <c r="W465" s="29">
        <v>100881026.51800001</v>
      </c>
      <c r="X465" s="29">
        <f t="shared" si="39"/>
        <v>101157663.90300001</v>
      </c>
    </row>
    <row r="466" spans="1:24">
      <c r="A466" s="29">
        <f t="shared" si="40"/>
        <v>90116802.609999999</v>
      </c>
      <c r="B466" s="29">
        <v>239201.24</v>
      </c>
      <c r="C466" s="29">
        <v>89877601.370000005</v>
      </c>
      <c r="D466">
        <f t="shared" si="42"/>
        <v>2045</v>
      </c>
      <c r="E466">
        <f t="shared" si="43"/>
        <v>11</v>
      </c>
      <c r="G466" s="29">
        <v>86843084.822000012</v>
      </c>
      <c r="H466" s="29">
        <v>96021263.865999997</v>
      </c>
      <c r="L466" s="29">
        <v>1854.5889999999999</v>
      </c>
      <c r="M466" s="29">
        <v>48531.375999999997</v>
      </c>
      <c r="N466">
        <f t="shared" si="44"/>
        <v>90005756.084463984</v>
      </c>
      <c r="O466" s="29"/>
      <c r="R466" s="29">
        <v>6811.3630000000003</v>
      </c>
      <c r="S466">
        <f t="shared" si="41"/>
        <v>231586.342</v>
      </c>
      <c r="W466" s="29">
        <v>89216846.609999999</v>
      </c>
      <c r="X466" s="29">
        <f t="shared" si="39"/>
        <v>89456047.849999994</v>
      </c>
    </row>
    <row r="467" spans="1:24">
      <c r="A467" s="29">
        <f t="shared" si="40"/>
        <v>92135666.584999993</v>
      </c>
      <c r="B467" s="29">
        <v>220344.23499999999</v>
      </c>
      <c r="C467" s="29">
        <v>91915322.349999994</v>
      </c>
      <c r="D467">
        <f t="shared" si="42"/>
        <v>2045</v>
      </c>
      <c r="E467">
        <f t="shared" si="43"/>
        <v>12</v>
      </c>
      <c r="G467" s="29">
        <v>88645574.141000003</v>
      </c>
      <c r="H467" s="29">
        <v>98018021.117000014</v>
      </c>
      <c r="L467" s="29">
        <v>1887.6579999999999</v>
      </c>
      <c r="M467" s="29">
        <v>48531.375999999997</v>
      </c>
      <c r="N467">
        <f t="shared" si="44"/>
        <v>91610640.157407984</v>
      </c>
      <c r="O467" s="29"/>
      <c r="R467" s="29">
        <v>6231.1360000000004</v>
      </c>
      <c r="S467">
        <f t="shared" si="41"/>
        <v>211858.62400000001</v>
      </c>
      <c r="W467" s="29">
        <v>91724416.921000004</v>
      </c>
      <c r="X467" s="29">
        <f t="shared" si="39"/>
        <v>91944761.156000003</v>
      </c>
    </row>
    <row r="468" spans="1:24">
      <c r="A468" s="29">
        <f t="shared" si="40"/>
        <v>100524575.507</v>
      </c>
      <c r="B468" s="29">
        <v>229720.35399999999</v>
      </c>
      <c r="C468" s="29">
        <v>100294855.153</v>
      </c>
      <c r="D468">
        <f t="shared" si="42"/>
        <v>2046</v>
      </c>
      <c r="E468">
        <f t="shared" si="43"/>
        <v>1</v>
      </c>
      <c r="G468" s="29">
        <v>96632296.550999999</v>
      </c>
      <c r="H468" s="29">
        <v>106736380.05000001</v>
      </c>
      <c r="L468" s="29">
        <v>2067.1579999999999</v>
      </c>
      <c r="M468" s="29">
        <v>48603.103999999999</v>
      </c>
      <c r="N468">
        <f t="shared" si="44"/>
        <v>100470295.258432</v>
      </c>
      <c r="O468" s="29"/>
      <c r="R468" s="29">
        <v>6481.3270000000002</v>
      </c>
      <c r="S468">
        <f t="shared" si="41"/>
        <v>220365.11800000002</v>
      </c>
      <c r="W468" s="29">
        <v>100393181.514</v>
      </c>
      <c r="X468" s="29">
        <f t="shared" si="39"/>
        <v>100622901.868</v>
      </c>
    </row>
    <row r="469" spans="1:24">
      <c r="A469" s="29">
        <f t="shared" si="40"/>
        <v>95821670.964000002</v>
      </c>
      <c r="B469" s="29">
        <v>232941.56200000001</v>
      </c>
      <c r="C469" s="29">
        <v>95588729.401999995</v>
      </c>
      <c r="D469">
        <f t="shared" si="42"/>
        <v>2046</v>
      </c>
      <c r="E469">
        <f t="shared" si="43"/>
        <v>2</v>
      </c>
      <c r="G469" s="29">
        <v>92299263.487000003</v>
      </c>
      <c r="H469" s="29">
        <v>101529507.833</v>
      </c>
      <c r="L469" s="29">
        <v>1975.162</v>
      </c>
      <c r="M469" s="29">
        <v>48603.103999999999</v>
      </c>
      <c r="N469">
        <f t="shared" si="44"/>
        <v>95999004.102847993</v>
      </c>
      <c r="O469" s="29"/>
      <c r="R469" s="29">
        <v>6602.4260000000004</v>
      </c>
      <c r="S469">
        <f t="shared" si="41"/>
        <v>224482.48400000003</v>
      </c>
      <c r="W469" s="29">
        <v>95449038.253999993</v>
      </c>
      <c r="X469" s="29">
        <f t="shared" si="39"/>
        <v>95681979.816</v>
      </c>
    </row>
    <row r="470" spans="1:24">
      <c r="A470" s="29">
        <f t="shared" si="40"/>
        <v>95298527.158999994</v>
      </c>
      <c r="B470" s="29">
        <v>234159.08799999999</v>
      </c>
      <c r="C470" s="29">
        <v>95064368.070999995</v>
      </c>
      <c r="D470">
        <f t="shared" si="42"/>
        <v>2046</v>
      </c>
      <c r="E470">
        <f t="shared" si="43"/>
        <v>3</v>
      </c>
      <c r="G470" s="29">
        <v>91711435.572999999</v>
      </c>
      <c r="H470" s="29">
        <v>101312712.009</v>
      </c>
      <c r="L470" s="29">
        <v>1959.732</v>
      </c>
      <c r="M470" s="29">
        <v>48603.103999999999</v>
      </c>
      <c r="N470">
        <f t="shared" si="44"/>
        <v>95249058.20812799</v>
      </c>
      <c r="O470" s="29"/>
      <c r="R470" s="29">
        <v>6641.1090000000004</v>
      </c>
      <c r="S470">
        <f t="shared" si="41"/>
        <v>225797.70600000001</v>
      </c>
      <c r="W470" s="29">
        <v>94604050.557999998</v>
      </c>
      <c r="X470" s="29">
        <f t="shared" si="39"/>
        <v>94838209.645999998</v>
      </c>
    </row>
    <row r="471" spans="1:24">
      <c r="A471" s="29">
        <f t="shared" si="40"/>
        <v>91622702.225999996</v>
      </c>
      <c r="B471" s="29">
        <v>217809.07199999999</v>
      </c>
      <c r="C471" s="29">
        <v>91404893.153999999</v>
      </c>
      <c r="D471">
        <f t="shared" si="42"/>
        <v>2046</v>
      </c>
      <c r="E471">
        <f t="shared" si="43"/>
        <v>4</v>
      </c>
      <c r="G471" s="29">
        <v>88153196.53199999</v>
      </c>
      <c r="H471" s="29">
        <v>97894330.868000001</v>
      </c>
      <c r="L471" s="29">
        <v>1880.683</v>
      </c>
      <c r="M471" s="29">
        <v>48612.898000000001</v>
      </c>
      <c r="N471">
        <f t="shared" si="44"/>
        <v>91425450.849334002</v>
      </c>
      <c r="O471" s="29"/>
      <c r="R471" s="29">
        <v>6176.8029999999999</v>
      </c>
      <c r="S471">
        <f t="shared" si="41"/>
        <v>210011.302</v>
      </c>
      <c r="W471" s="29">
        <v>91077364.459000006</v>
      </c>
      <c r="X471" s="29">
        <f t="shared" si="39"/>
        <v>91295173.531000003</v>
      </c>
    </row>
    <row r="472" spans="1:24">
      <c r="A472" s="29">
        <f t="shared" si="40"/>
        <v>94206984.421000004</v>
      </c>
      <c r="B472" s="29">
        <v>229486.37599999999</v>
      </c>
      <c r="C472" s="29">
        <v>93977498.045000002</v>
      </c>
      <c r="D472">
        <f t="shared" si="42"/>
        <v>2046</v>
      </c>
      <c r="E472">
        <f t="shared" si="43"/>
        <v>5</v>
      </c>
      <c r="G472" s="29">
        <v>90794049.253000006</v>
      </c>
      <c r="H472" s="29">
        <v>100315570.017</v>
      </c>
      <c r="L472" s="29">
        <v>1939.0640000000001</v>
      </c>
      <c r="M472" s="29">
        <v>48612.898000000001</v>
      </c>
      <c r="N472">
        <f t="shared" si="44"/>
        <v>94263520.447472006</v>
      </c>
      <c r="O472" s="29"/>
      <c r="R472" s="29">
        <v>6532.625</v>
      </c>
      <c r="S472">
        <f t="shared" si="41"/>
        <v>222109.25</v>
      </c>
      <c r="W472" s="29">
        <v>93826843.733999997</v>
      </c>
      <c r="X472" s="29">
        <f t="shared" si="39"/>
        <v>94056330.109999999</v>
      </c>
    </row>
    <row r="473" spans="1:24">
      <c r="A473" s="29">
        <f t="shared" si="40"/>
        <v>111303566.502</v>
      </c>
      <c r="B473" s="29">
        <v>270331.36099999998</v>
      </c>
      <c r="C473" s="29">
        <v>111033235.141</v>
      </c>
      <c r="D473">
        <f t="shared" si="42"/>
        <v>2046</v>
      </c>
      <c r="E473">
        <f t="shared" si="43"/>
        <v>6</v>
      </c>
      <c r="G473" s="29">
        <v>107339398.82799999</v>
      </c>
      <c r="H473" s="29">
        <v>117136376.32799999</v>
      </c>
      <c r="L473" s="29">
        <v>2298.3809999999999</v>
      </c>
      <c r="M473" s="29">
        <v>48612.898000000001</v>
      </c>
      <c r="N473">
        <f t="shared" si="44"/>
        <v>111730961.118138</v>
      </c>
      <c r="O473" s="29"/>
      <c r="R473" s="29">
        <v>7712.2179999999998</v>
      </c>
      <c r="S473">
        <f t="shared" si="41"/>
        <v>262215.41200000001</v>
      </c>
      <c r="W473" s="29">
        <v>110749644.20299999</v>
      </c>
      <c r="X473" s="29">
        <f t="shared" si="39"/>
        <v>111019975.564</v>
      </c>
    </row>
    <row r="474" spans="1:24">
      <c r="A474" s="29">
        <f t="shared" si="40"/>
        <v>124717614.47600001</v>
      </c>
      <c r="B474" s="29">
        <v>302069.62099999998</v>
      </c>
      <c r="C474" s="29">
        <v>124415544.855</v>
      </c>
      <c r="D474">
        <f t="shared" si="42"/>
        <v>2046</v>
      </c>
      <c r="E474">
        <f t="shared" si="43"/>
        <v>7</v>
      </c>
      <c r="G474" s="29">
        <v>120299882.44399999</v>
      </c>
      <c r="H474" s="29">
        <v>130103156.359</v>
      </c>
      <c r="L474" s="29">
        <v>2582.1669999999999</v>
      </c>
      <c r="M474" s="29">
        <v>48624.783000000003</v>
      </c>
      <c r="N474">
        <f t="shared" si="44"/>
        <v>125557310.044761</v>
      </c>
      <c r="O474" s="29"/>
      <c r="R474" s="29">
        <v>8626.5769999999993</v>
      </c>
      <c r="S474">
        <f t="shared" si="41"/>
        <v>293303.61799999996</v>
      </c>
      <c r="W474" s="29">
        <v>123733813.594</v>
      </c>
      <c r="X474" s="29">
        <f t="shared" si="39"/>
        <v>124035883.215</v>
      </c>
    </row>
    <row r="475" spans="1:24">
      <c r="A475" s="29">
        <f t="shared" si="40"/>
        <v>125697030.06900001</v>
      </c>
      <c r="B475" s="29">
        <v>308799.56800000003</v>
      </c>
      <c r="C475" s="29">
        <v>125388230.501</v>
      </c>
      <c r="D475">
        <f t="shared" si="42"/>
        <v>2046</v>
      </c>
      <c r="E475">
        <f t="shared" si="43"/>
        <v>8</v>
      </c>
      <c r="G475" s="29">
        <v>121272285.633</v>
      </c>
      <c r="H475" s="29">
        <v>130884538.384</v>
      </c>
      <c r="L475" s="29">
        <v>2605.9879999999998</v>
      </c>
      <c r="M475" s="29">
        <v>48624.783000000003</v>
      </c>
      <c r="N475">
        <f t="shared" si="44"/>
        <v>126715601.000604</v>
      </c>
      <c r="O475" s="29"/>
      <c r="R475" s="29">
        <v>8823.8739999999998</v>
      </c>
      <c r="S475">
        <f t="shared" si="41"/>
        <v>300011.71600000001</v>
      </c>
      <c r="W475" s="29">
        <v>124747718.589</v>
      </c>
      <c r="X475" s="29">
        <f t="shared" si="39"/>
        <v>125056518.15700001</v>
      </c>
    </row>
    <row r="476" spans="1:24">
      <c r="A476" s="29">
        <f t="shared" si="40"/>
        <v>121889678.81</v>
      </c>
      <c r="B476" s="29">
        <v>321352.24099999998</v>
      </c>
      <c r="C476" s="29">
        <v>121568326.56900001</v>
      </c>
      <c r="D476">
        <f t="shared" si="42"/>
        <v>2046</v>
      </c>
      <c r="E476">
        <f t="shared" si="43"/>
        <v>9</v>
      </c>
      <c r="G476" s="29">
        <v>117665811.248</v>
      </c>
      <c r="H476" s="29">
        <v>127483424.235</v>
      </c>
      <c r="L476" s="29">
        <v>2526.0169999999998</v>
      </c>
      <c r="M476" s="29">
        <v>48624.783000000003</v>
      </c>
      <c r="N476">
        <f t="shared" si="44"/>
        <v>122827028.479311</v>
      </c>
      <c r="O476" s="29"/>
      <c r="R476" s="29">
        <v>9197.4969999999994</v>
      </c>
      <c r="S476">
        <f t="shared" si="41"/>
        <v>312714.89799999999</v>
      </c>
      <c r="W476" s="29">
        <v>121324415.52</v>
      </c>
      <c r="X476" s="29">
        <f t="shared" si="39"/>
        <v>121645767.76099999</v>
      </c>
    </row>
    <row r="477" spans="1:24">
      <c r="A477" s="29">
        <f t="shared" si="40"/>
        <v>101902282.05800001</v>
      </c>
      <c r="B477" s="29">
        <v>277133.47399999999</v>
      </c>
      <c r="C477" s="29">
        <v>101625148.58400001</v>
      </c>
      <c r="D477">
        <f t="shared" si="42"/>
        <v>2046</v>
      </c>
      <c r="E477">
        <f t="shared" si="43"/>
        <v>10</v>
      </c>
      <c r="G477" s="29">
        <v>98339537.062000006</v>
      </c>
      <c r="H477" s="29">
        <v>108120110.227</v>
      </c>
      <c r="L477" s="29">
        <v>2104.5949999999998</v>
      </c>
      <c r="M477" s="29">
        <v>48639.038</v>
      </c>
      <c r="N477">
        <f t="shared" si="44"/>
        <v>102365476.17960998</v>
      </c>
      <c r="O477" s="29"/>
      <c r="R477" s="29">
        <v>7922.625</v>
      </c>
      <c r="S477">
        <f t="shared" si="41"/>
        <v>269369.25</v>
      </c>
      <c r="W477" s="29">
        <v>101103369.197</v>
      </c>
      <c r="X477" s="29">
        <f t="shared" si="39"/>
        <v>101380502.671</v>
      </c>
    </row>
    <row r="478" spans="1:24">
      <c r="A478" s="29">
        <f t="shared" si="40"/>
        <v>90317681.982000008</v>
      </c>
      <c r="B478" s="29">
        <v>239598.98</v>
      </c>
      <c r="C478" s="29">
        <v>90078083.002000004</v>
      </c>
      <c r="D478">
        <f t="shared" si="42"/>
        <v>2046</v>
      </c>
      <c r="E478">
        <f t="shared" si="43"/>
        <v>11</v>
      </c>
      <c r="G478" s="29">
        <v>86940113.25500001</v>
      </c>
      <c r="H478" s="29">
        <v>96651090.700000003</v>
      </c>
      <c r="L478" s="29">
        <v>1854.6369999999999</v>
      </c>
      <c r="M478" s="29">
        <v>48639.038</v>
      </c>
      <c r="N478">
        <f t="shared" si="44"/>
        <v>90207759.519206002</v>
      </c>
      <c r="O478" s="29"/>
      <c r="R478" s="29">
        <v>6816.2910000000002</v>
      </c>
      <c r="S478">
        <f t="shared" si="41"/>
        <v>231753.894</v>
      </c>
      <c r="W478" s="29">
        <v>89410290.908000007</v>
      </c>
      <c r="X478" s="29">
        <f t="shared" si="39"/>
        <v>89649889.888000011</v>
      </c>
    </row>
    <row r="479" spans="1:24">
      <c r="A479" s="29">
        <f t="shared" si="40"/>
        <v>92301645.182999998</v>
      </c>
      <c r="B479" s="29">
        <v>220626.54800000001</v>
      </c>
      <c r="C479" s="29">
        <v>92081018.635000005</v>
      </c>
      <c r="D479">
        <f t="shared" si="42"/>
        <v>2046</v>
      </c>
      <c r="E479">
        <f t="shared" si="43"/>
        <v>12</v>
      </c>
      <c r="G479" s="29">
        <v>88703251.431999996</v>
      </c>
      <c r="H479" s="29">
        <v>98619774.170000002</v>
      </c>
      <c r="L479" s="29">
        <v>1886.7239999999999</v>
      </c>
      <c r="M479" s="29">
        <v>48639.038</v>
      </c>
      <c r="N479">
        <f t="shared" si="44"/>
        <v>91768440.331512004</v>
      </c>
      <c r="O479" s="29"/>
      <c r="R479" s="29">
        <v>6232.2070000000003</v>
      </c>
      <c r="S479">
        <f t="shared" si="41"/>
        <v>211895.038</v>
      </c>
      <c r="W479" s="29">
        <v>91882232.569999993</v>
      </c>
      <c r="X479" s="29">
        <f t="shared" si="39"/>
        <v>92102859.117999986</v>
      </c>
    </row>
    <row r="480" spans="1:24">
      <c r="A480" s="29">
        <f t="shared" si="40"/>
        <v>100701266.68599999</v>
      </c>
      <c r="B480" s="29">
        <v>230006.416</v>
      </c>
      <c r="C480" s="29">
        <v>100471260.27</v>
      </c>
      <c r="D480">
        <f t="shared" si="42"/>
        <v>2047</v>
      </c>
      <c r="E480">
        <f t="shared" si="43"/>
        <v>1</v>
      </c>
      <c r="G480" s="29">
        <v>96686976.631999999</v>
      </c>
      <c r="H480" s="29">
        <v>107340653.23400001</v>
      </c>
      <c r="L480" s="29">
        <v>2065.8760000000002</v>
      </c>
      <c r="M480" s="29">
        <v>48715.762000000002</v>
      </c>
      <c r="N480">
        <f t="shared" si="44"/>
        <v>100640723.53751202</v>
      </c>
      <c r="O480" s="29"/>
      <c r="R480" s="29">
        <v>6481.4809999999998</v>
      </c>
      <c r="S480">
        <f t="shared" si="41"/>
        <v>220370.35399999999</v>
      </c>
      <c r="W480" s="29">
        <v>100557894.303</v>
      </c>
      <c r="X480" s="29">
        <f t="shared" si="39"/>
        <v>100787900.719</v>
      </c>
    </row>
    <row r="481" spans="1:24">
      <c r="A481" s="29">
        <f t="shared" si="40"/>
        <v>95982270.301999986</v>
      </c>
      <c r="B481" s="29">
        <v>233200.33499999999</v>
      </c>
      <c r="C481" s="29">
        <v>95749069.966999993</v>
      </c>
      <c r="D481">
        <f t="shared" si="42"/>
        <v>2047</v>
      </c>
      <c r="E481">
        <f t="shared" si="43"/>
        <v>2</v>
      </c>
      <c r="G481" s="29">
        <v>92348344.422999993</v>
      </c>
      <c r="H481" s="29">
        <v>102080650.993</v>
      </c>
      <c r="L481" s="29">
        <v>1973.97</v>
      </c>
      <c r="M481" s="29">
        <v>48715.762000000002</v>
      </c>
      <c r="N481">
        <f t="shared" si="44"/>
        <v>96163452.71514</v>
      </c>
      <c r="O481" s="29"/>
      <c r="R481" s="29">
        <v>6602.4830000000002</v>
      </c>
      <c r="S481">
        <f t="shared" si="41"/>
        <v>224484.42200000002</v>
      </c>
      <c r="W481" s="29">
        <v>95601983.886000007</v>
      </c>
      <c r="X481" s="29">
        <f t="shared" si="39"/>
        <v>95835184.221000001</v>
      </c>
    </row>
    <row r="482" spans="1:24">
      <c r="A482" s="29">
        <f t="shared" si="40"/>
        <v>95490084.657000005</v>
      </c>
      <c r="B482" s="29">
        <v>234505.12100000001</v>
      </c>
      <c r="C482" s="29">
        <v>95255579.535999998</v>
      </c>
      <c r="D482">
        <f t="shared" si="42"/>
        <v>2047</v>
      </c>
      <c r="E482">
        <f t="shared" si="43"/>
        <v>3</v>
      </c>
      <c r="G482" s="29">
        <v>91789385.39199999</v>
      </c>
      <c r="H482" s="29">
        <v>101912905.663</v>
      </c>
      <c r="L482" s="29">
        <v>1959.1510000000001</v>
      </c>
      <c r="M482" s="29">
        <v>48715.762000000002</v>
      </c>
      <c r="N482">
        <f t="shared" si="44"/>
        <v>95441533.838062003</v>
      </c>
      <c r="O482" s="29"/>
      <c r="R482" s="29">
        <v>6643.6989999999996</v>
      </c>
      <c r="S482">
        <f t="shared" si="41"/>
        <v>225885.76599999997</v>
      </c>
      <c r="W482" s="29">
        <v>94785999.557999998</v>
      </c>
      <c r="X482" s="29">
        <f t="shared" si="39"/>
        <v>95020504.679000005</v>
      </c>
    </row>
    <row r="483" spans="1:24">
      <c r="A483" s="29">
        <f t="shared" si="40"/>
        <v>91855571.644999996</v>
      </c>
      <c r="B483" s="29">
        <v>218280.217</v>
      </c>
      <c r="C483" s="29">
        <v>91637291.428000003</v>
      </c>
      <c r="D483">
        <f t="shared" si="42"/>
        <v>2047</v>
      </c>
      <c r="E483">
        <f t="shared" si="43"/>
        <v>4</v>
      </c>
      <c r="G483" s="29">
        <v>88272660.289999992</v>
      </c>
      <c r="H483" s="29">
        <v>98543724.206</v>
      </c>
      <c r="L483" s="29">
        <v>1881.047</v>
      </c>
      <c r="M483" s="29">
        <v>48725.137999999999</v>
      </c>
      <c r="N483">
        <f t="shared" si="44"/>
        <v>91654274.659485996</v>
      </c>
      <c r="O483" s="29"/>
      <c r="R483" s="29">
        <v>6183.29</v>
      </c>
      <c r="S483">
        <f t="shared" si="41"/>
        <v>210231.86</v>
      </c>
      <c r="W483" s="29">
        <v>91299448.002000004</v>
      </c>
      <c r="X483" s="29">
        <f t="shared" si="39"/>
        <v>91517728.218999997</v>
      </c>
    </row>
    <row r="484" spans="1:24">
      <c r="A484" s="29">
        <f t="shared" si="40"/>
        <v>94458507.547999993</v>
      </c>
      <c r="B484" s="29">
        <v>230022.09299999999</v>
      </c>
      <c r="C484" s="29">
        <v>94228485.454999998</v>
      </c>
      <c r="D484">
        <f t="shared" si="42"/>
        <v>2047</v>
      </c>
      <c r="E484">
        <f t="shared" si="43"/>
        <v>5</v>
      </c>
      <c r="G484" s="29">
        <v>90933044.074000001</v>
      </c>
      <c r="H484" s="29">
        <v>100972547.17399999</v>
      </c>
      <c r="L484" s="29">
        <v>1939.884</v>
      </c>
      <c r="M484" s="29">
        <v>48725.137999999999</v>
      </c>
      <c r="N484">
        <f t="shared" si="44"/>
        <v>94521115.603992</v>
      </c>
      <c r="O484" s="29"/>
      <c r="R484" s="29">
        <v>6541.26</v>
      </c>
      <c r="S484">
        <f t="shared" si="41"/>
        <v>222402.84</v>
      </c>
      <c r="W484" s="29">
        <v>94068558.688999996</v>
      </c>
      <c r="X484" s="29">
        <f t="shared" si="39"/>
        <v>94298580.78199999</v>
      </c>
    </row>
    <row r="485" spans="1:24">
      <c r="A485" s="29">
        <f t="shared" si="40"/>
        <v>111574433.391</v>
      </c>
      <c r="B485" s="29">
        <v>270921.14500000002</v>
      </c>
      <c r="C485" s="29">
        <v>111303512.24600001</v>
      </c>
      <c r="D485">
        <f t="shared" si="42"/>
        <v>2047</v>
      </c>
      <c r="E485">
        <f t="shared" si="43"/>
        <v>6</v>
      </c>
      <c r="G485" s="29">
        <v>107482679.301</v>
      </c>
      <c r="H485" s="29">
        <v>117812624.31799999</v>
      </c>
      <c r="L485" s="29">
        <v>2298.971</v>
      </c>
      <c r="M485" s="29">
        <v>48725.137999999999</v>
      </c>
      <c r="N485">
        <f t="shared" si="44"/>
        <v>112017679.232998</v>
      </c>
      <c r="O485" s="29"/>
      <c r="R485" s="29">
        <v>7721.7849999999999</v>
      </c>
      <c r="S485">
        <f t="shared" si="41"/>
        <v>262540.69</v>
      </c>
      <c r="W485" s="29">
        <v>111009261.478</v>
      </c>
      <c r="X485" s="29">
        <f t="shared" si="39"/>
        <v>111280182.623</v>
      </c>
    </row>
    <row r="486" spans="1:24">
      <c r="A486" s="29">
        <f t="shared" si="40"/>
        <v>124993172.37099999</v>
      </c>
      <c r="B486" s="29">
        <v>302672.68300000002</v>
      </c>
      <c r="C486" s="29">
        <v>124690499.68799999</v>
      </c>
      <c r="D486">
        <f t="shared" si="42"/>
        <v>2047</v>
      </c>
      <c r="E486">
        <f t="shared" si="43"/>
        <v>7</v>
      </c>
      <c r="G486" s="29">
        <v>120434826.10699999</v>
      </c>
      <c r="H486" s="29">
        <v>130771534.46600001</v>
      </c>
      <c r="L486" s="29">
        <v>2582.2860000000001</v>
      </c>
      <c r="M486" s="29">
        <v>48736.794999999998</v>
      </c>
      <c r="N486">
        <f t="shared" si="44"/>
        <v>125852343.41337</v>
      </c>
      <c r="O486" s="29"/>
      <c r="R486" s="29">
        <v>8635.9590000000007</v>
      </c>
      <c r="S486">
        <f t="shared" si="41"/>
        <v>293622.60600000003</v>
      </c>
      <c r="W486" s="29">
        <v>123997753.90099999</v>
      </c>
      <c r="X486" s="29">
        <f t="shared" si="39"/>
        <v>124300426.58399999</v>
      </c>
    </row>
    <row r="487" spans="1:24">
      <c r="A487" s="29">
        <f t="shared" si="40"/>
        <v>125967187.08400001</v>
      </c>
      <c r="B487" s="29">
        <v>309390.86200000002</v>
      </c>
      <c r="C487" s="29">
        <v>125657796.222</v>
      </c>
      <c r="D487">
        <f t="shared" si="42"/>
        <v>2047</v>
      </c>
      <c r="E487">
        <f t="shared" si="43"/>
        <v>8</v>
      </c>
      <c r="G487" s="29">
        <v>121402197.47500001</v>
      </c>
      <c r="H487" s="29">
        <v>131537490.45899999</v>
      </c>
      <c r="L487" s="29">
        <v>2605.9989999999998</v>
      </c>
      <c r="M487" s="29">
        <v>48736.794999999998</v>
      </c>
      <c r="N487">
        <f t="shared" si="44"/>
        <v>127008039.03320499</v>
      </c>
      <c r="O487" s="29"/>
      <c r="R487" s="29">
        <v>8832.9650000000001</v>
      </c>
      <c r="S487">
        <f t="shared" si="41"/>
        <v>300320.81</v>
      </c>
      <c r="W487" s="29">
        <v>125007219.965</v>
      </c>
      <c r="X487" s="29">
        <f t="shared" si="39"/>
        <v>125316610.82700001</v>
      </c>
    </row>
    <row r="488" spans="1:24">
      <c r="A488" s="29">
        <f t="shared" si="40"/>
        <v>122165152.56299999</v>
      </c>
      <c r="B488" s="29">
        <v>321954.48499999999</v>
      </c>
      <c r="C488" s="29">
        <v>121843198.07799999</v>
      </c>
      <c r="D488">
        <f t="shared" si="42"/>
        <v>2047</v>
      </c>
      <c r="E488">
        <f t="shared" si="43"/>
        <v>9</v>
      </c>
      <c r="G488" s="29">
        <v>117805671.267</v>
      </c>
      <c r="H488" s="29">
        <v>128157498.94400001</v>
      </c>
      <c r="L488" s="29">
        <v>2526.3580000000002</v>
      </c>
      <c r="M488" s="29">
        <v>48736.794999999998</v>
      </c>
      <c r="N488">
        <f t="shared" si="44"/>
        <v>123126591.94261001</v>
      </c>
      <c r="O488" s="29"/>
      <c r="R488" s="29">
        <v>9207.0740000000005</v>
      </c>
      <c r="S488">
        <f t="shared" si="41"/>
        <v>313040.516</v>
      </c>
      <c r="W488" s="29">
        <v>121588202.76000001</v>
      </c>
      <c r="X488" s="29">
        <f t="shared" si="39"/>
        <v>121910157.245</v>
      </c>
    </row>
    <row r="489" spans="1:24">
      <c r="A489" s="29">
        <f t="shared" si="40"/>
        <v>102175388.277</v>
      </c>
      <c r="B489" s="29">
        <v>277720.58500000002</v>
      </c>
      <c r="C489" s="29">
        <v>101897667.692</v>
      </c>
      <c r="D489">
        <f t="shared" si="42"/>
        <v>2047</v>
      </c>
      <c r="E489">
        <f t="shared" si="43"/>
        <v>10</v>
      </c>
      <c r="G489" s="29">
        <v>98492893.913000003</v>
      </c>
      <c r="H489" s="29">
        <v>108806368.33399999</v>
      </c>
      <c r="L489" s="29">
        <v>2105.5920000000001</v>
      </c>
      <c r="M489" s="29">
        <v>48751.355000000003</v>
      </c>
      <c r="N489">
        <f t="shared" si="44"/>
        <v>102650463.07716002</v>
      </c>
      <c r="O489" s="29"/>
      <c r="R489" s="29">
        <v>7932.3919999999998</v>
      </c>
      <c r="S489">
        <f t="shared" si="41"/>
        <v>269701.32799999998</v>
      </c>
      <c r="W489" s="29">
        <v>101363810.905</v>
      </c>
      <c r="X489" s="29">
        <f t="shared" si="39"/>
        <v>101641531.48999999</v>
      </c>
    </row>
    <row r="490" spans="1:24">
      <c r="A490" s="29">
        <f t="shared" si="40"/>
        <v>90559261.794</v>
      </c>
      <c r="B490" s="29">
        <v>240089.82800000001</v>
      </c>
      <c r="C490" s="29">
        <v>90319171.966000006</v>
      </c>
      <c r="D490">
        <f t="shared" si="42"/>
        <v>2047</v>
      </c>
      <c r="E490">
        <f t="shared" si="43"/>
        <v>11</v>
      </c>
      <c r="G490" s="29">
        <v>87067744.757999986</v>
      </c>
      <c r="H490" s="29">
        <v>97307831.488999993</v>
      </c>
      <c r="L490" s="29">
        <v>1855.18</v>
      </c>
      <c r="M490" s="29">
        <v>48751.355000000003</v>
      </c>
      <c r="N490">
        <f t="shared" si="44"/>
        <v>90442538.768900007</v>
      </c>
      <c r="O490" s="29"/>
      <c r="R490" s="29">
        <v>6823.308</v>
      </c>
      <c r="S490">
        <f t="shared" si="41"/>
        <v>231992.47200000001</v>
      </c>
      <c r="W490" s="29">
        <v>89639707.504999995</v>
      </c>
      <c r="X490" s="29">
        <f t="shared" si="39"/>
        <v>89879797.332999989</v>
      </c>
    </row>
    <row r="491" spans="1:24">
      <c r="A491" s="29">
        <f t="shared" si="40"/>
        <v>92512759.732999995</v>
      </c>
      <c r="B491" s="29">
        <v>221016.30900000001</v>
      </c>
      <c r="C491" s="29">
        <v>92291743.423999995</v>
      </c>
      <c r="D491">
        <f t="shared" si="42"/>
        <v>2047</v>
      </c>
      <c r="E491">
        <f t="shared" si="43"/>
        <v>12</v>
      </c>
      <c r="G491" s="29">
        <v>88795256.213</v>
      </c>
      <c r="H491" s="29">
        <v>99252087.513999999</v>
      </c>
      <c r="L491" s="29">
        <v>1886.3530000000001</v>
      </c>
      <c r="M491" s="29">
        <v>48751.355000000003</v>
      </c>
      <c r="N491">
        <f t="shared" si="44"/>
        <v>91962264.758315012</v>
      </c>
      <c r="O491" s="29"/>
      <c r="R491" s="29">
        <v>6235.7290000000003</v>
      </c>
      <c r="S491">
        <f t="shared" si="41"/>
        <v>212014.78600000002</v>
      </c>
      <c r="W491" s="29">
        <v>92080299.181999996</v>
      </c>
      <c r="X491" s="29">
        <f t="shared" si="39"/>
        <v>92301315.490999997</v>
      </c>
    </row>
    <row r="492" spans="1:24">
      <c r="A492" s="29">
        <f t="shared" si="40"/>
        <v>100857371.868</v>
      </c>
      <c r="B492" s="29">
        <v>230247.97500000001</v>
      </c>
      <c r="C492" s="29">
        <v>100627123.89300001</v>
      </c>
      <c r="D492">
        <f t="shared" si="42"/>
        <v>2048</v>
      </c>
      <c r="E492">
        <f t="shared" si="43"/>
        <v>1</v>
      </c>
      <c r="G492" s="29">
        <v>96721730.166999996</v>
      </c>
      <c r="H492" s="29">
        <v>107955775.652</v>
      </c>
      <c r="L492" s="29">
        <v>2064.1550000000002</v>
      </c>
      <c r="M492" s="29">
        <v>48828.68</v>
      </c>
      <c r="N492">
        <f t="shared" si="44"/>
        <v>100789963.96540001</v>
      </c>
      <c r="O492" s="29"/>
      <c r="R492" s="29">
        <v>6480.3670000000002</v>
      </c>
      <c r="S492">
        <f t="shared" si="41"/>
        <v>220332.478</v>
      </c>
      <c r="W492" s="29">
        <v>100705904.142</v>
      </c>
      <c r="X492" s="29">
        <f t="shared" si="39"/>
        <v>100936152.117</v>
      </c>
    </row>
    <row r="493" spans="1:24">
      <c r="A493" s="29">
        <f t="shared" si="40"/>
        <v>96124065.424999997</v>
      </c>
      <c r="B493" s="29">
        <v>233418.462</v>
      </c>
      <c r="C493" s="29">
        <v>95890646.963</v>
      </c>
      <c r="D493">
        <f t="shared" si="42"/>
        <v>2048</v>
      </c>
      <c r="E493">
        <f t="shared" si="43"/>
        <v>2</v>
      </c>
      <c r="G493" s="29">
        <v>92379225.232000008</v>
      </c>
      <c r="H493" s="29">
        <v>102641708.19999999</v>
      </c>
      <c r="L493" s="29">
        <v>1972.376</v>
      </c>
      <c r="M493" s="29">
        <v>48828.68</v>
      </c>
      <c r="N493">
        <f t="shared" si="44"/>
        <v>96308516.543679997</v>
      </c>
      <c r="O493" s="29"/>
      <c r="R493" s="29">
        <v>6601.3829999999998</v>
      </c>
      <c r="S493">
        <f t="shared" si="41"/>
        <v>224447.022</v>
      </c>
      <c r="W493" s="29">
        <v>95739680.104000002</v>
      </c>
      <c r="X493" s="29">
        <f t="shared" si="39"/>
        <v>95973098.566</v>
      </c>
    </row>
    <row r="494" spans="1:24">
      <c r="A494" s="29">
        <f t="shared" si="40"/>
        <v>98662234.900999993</v>
      </c>
      <c r="B494" s="29">
        <v>241371.04300000001</v>
      </c>
      <c r="C494" s="29">
        <v>98420863.857999995</v>
      </c>
      <c r="D494">
        <f t="shared" si="42"/>
        <v>2048</v>
      </c>
      <c r="E494">
        <f t="shared" si="43"/>
        <v>3</v>
      </c>
      <c r="G494" s="29">
        <v>94718400.641000003</v>
      </c>
      <c r="H494" s="29">
        <v>105748178.34200001</v>
      </c>
      <c r="L494" s="29">
        <v>2021.42</v>
      </c>
      <c r="M494" s="29">
        <v>48828.68</v>
      </c>
      <c r="N494">
        <f t="shared" si="44"/>
        <v>98703270.325599998</v>
      </c>
      <c r="O494" s="29"/>
      <c r="R494" s="29">
        <v>6830.942</v>
      </c>
      <c r="S494">
        <f t="shared" si="41"/>
        <v>232252.02799999999</v>
      </c>
      <c r="W494" s="29">
        <v>97414993.776999995</v>
      </c>
      <c r="X494" s="29">
        <f t="shared" si="39"/>
        <v>97656364.819999993</v>
      </c>
    </row>
    <row r="495" spans="1:24">
      <c r="A495" s="29">
        <f t="shared" si="40"/>
        <v>92068491.088</v>
      </c>
      <c r="B495" s="29">
        <v>218707.81299999999</v>
      </c>
      <c r="C495" s="29">
        <v>91849783.275000006</v>
      </c>
      <c r="D495">
        <f t="shared" si="42"/>
        <v>2048</v>
      </c>
      <c r="E495">
        <f t="shared" si="43"/>
        <v>4</v>
      </c>
      <c r="G495" s="29">
        <v>88372685.841999993</v>
      </c>
      <c r="H495" s="29">
        <v>99203358.164999992</v>
      </c>
      <c r="L495" s="29">
        <v>1880.979</v>
      </c>
      <c r="M495" s="29">
        <v>48837.633000000002</v>
      </c>
      <c r="N495">
        <f t="shared" si="44"/>
        <v>91862562.082707003</v>
      </c>
      <c r="O495" s="29"/>
      <c r="R495" s="29">
        <v>6188.5240000000003</v>
      </c>
      <c r="S495">
        <f t="shared" si="41"/>
        <v>210409.81600000002</v>
      </c>
      <c r="W495" s="29">
        <v>91505328.930999994</v>
      </c>
      <c r="X495" s="29">
        <f t="shared" si="39"/>
        <v>91724036.743999988</v>
      </c>
    </row>
    <row r="496" spans="1:24">
      <c r="A496" s="29">
        <f t="shared" si="40"/>
        <v>94690829.266000003</v>
      </c>
      <c r="B496" s="29">
        <v>230515.52</v>
      </c>
      <c r="C496" s="29">
        <v>94460313.746000007</v>
      </c>
      <c r="D496">
        <f t="shared" si="42"/>
        <v>2048</v>
      </c>
      <c r="E496">
        <f t="shared" si="43"/>
        <v>5</v>
      </c>
      <c r="G496" s="29">
        <v>91053278.126999989</v>
      </c>
      <c r="H496" s="29">
        <v>101639773.279</v>
      </c>
      <c r="L496" s="29">
        <v>1940.2860000000001</v>
      </c>
      <c r="M496" s="29">
        <v>48837.633000000002</v>
      </c>
      <c r="N496">
        <f t="shared" si="44"/>
        <v>94758975.583038002</v>
      </c>
      <c r="O496" s="29"/>
      <c r="R496" s="29">
        <v>6548.6719999999996</v>
      </c>
      <c r="S496">
        <f t="shared" si="41"/>
        <v>222654.848</v>
      </c>
      <c r="W496" s="29">
        <v>94294738.988000005</v>
      </c>
      <c r="X496" s="29">
        <f t="shared" ref="X496:X527" si="45">W496+B496</f>
        <v>94525254.508000001</v>
      </c>
    </row>
    <row r="497" spans="1:24">
      <c r="A497" s="29">
        <f t="shared" ref="A497:A527" si="46">B497+C497</f>
        <v>111826782.40200001</v>
      </c>
      <c r="B497" s="29">
        <v>271469.24599999998</v>
      </c>
      <c r="C497" s="29">
        <v>111555313.156</v>
      </c>
      <c r="D497">
        <f t="shared" si="42"/>
        <v>2048</v>
      </c>
      <c r="E497">
        <f t="shared" si="43"/>
        <v>6</v>
      </c>
      <c r="G497" s="29">
        <v>107607831.95100001</v>
      </c>
      <c r="H497" s="29">
        <v>118500593.45100001</v>
      </c>
      <c r="L497" s="29">
        <v>2299.1590000000001</v>
      </c>
      <c r="M497" s="29">
        <v>48837.633000000002</v>
      </c>
      <c r="N497">
        <f t="shared" si="44"/>
        <v>112285483.45064701</v>
      </c>
      <c r="O497" s="29"/>
      <c r="R497" s="29">
        <v>7730.143</v>
      </c>
      <c r="S497">
        <f t="shared" ref="S497:S527" si="47">R497*34</f>
        <v>262824.86200000002</v>
      </c>
      <c r="W497" s="29">
        <v>111254135.72</v>
      </c>
      <c r="X497" s="29">
        <f t="shared" si="45"/>
        <v>111525604.96600001</v>
      </c>
    </row>
    <row r="498" spans="1:24">
      <c r="A498" s="29">
        <f t="shared" si="46"/>
        <v>125251466.573</v>
      </c>
      <c r="B498" s="29">
        <v>303235.98300000001</v>
      </c>
      <c r="C498" s="29">
        <v>124948230.59</v>
      </c>
      <c r="D498">
        <f t="shared" ref="D498:D527" si="48">IF(E498=1,D497+1,D497)</f>
        <v>2048</v>
      </c>
      <c r="E498">
        <f t="shared" ref="E498:E527" si="49">IF(E497=12,1,E497+1)</f>
        <v>7</v>
      </c>
      <c r="G498" s="29">
        <v>120552852.06999999</v>
      </c>
      <c r="H498" s="29">
        <v>131452876.57799999</v>
      </c>
      <c r="L498" s="29">
        <v>2582.0309999999999</v>
      </c>
      <c r="M498" s="29">
        <v>48849.06</v>
      </c>
      <c r="N498">
        <f t="shared" si="44"/>
        <v>126129787.24085999</v>
      </c>
      <c r="O498" s="29"/>
      <c r="R498" s="29">
        <v>8644.1849999999995</v>
      </c>
      <c r="S498">
        <f t="shared" si="47"/>
        <v>293902.28999999998</v>
      </c>
      <c r="W498" s="29">
        <v>124248210.67200001</v>
      </c>
      <c r="X498" s="29">
        <f t="shared" si="45"/>
        <v>124551446.655</v>
      </c>
    </row>
    <row r="499" spans="1:24">
      <c r="A499" s="29">
        <f t="shared" si="46"/>
        <v>126220651.46100001</v>
      </c>
      <c r="B499" s="29">
        <v>309943.533</v>
      </c>
      <c r="C499" s="29">
        <v>125910707.928</v>
      </c>
      <c r="D499">
        <f t="shared" si="48"/>
        <v>2048</v>
      </c>
      <c r="E499">
        <f t="shared" si="49"/>
        <v>8</v>
      </c>
      <c r="G499" s="29">
        <v>121515748.777</v>
      </c>
      <c r="H499" s="29">
        <v>132203381.44499999</v>
      </c>
      <c r="L499" s="29">
        <v>2605.6469999999999</v>
      </c>
      <c r="M499" s="29">
        <v>48849.06</v>
      </c>
      <c r="N499">
        <f t="shared" si="44"/>
        <v>127283406.64181998</v>
      </c>
      <c r="O499" s="29"/>
      <c r="R499" s="29">
        <v>8840.9339999999993</v>
      </c>
      <c r="S499">
        <f t="shared" si="47"/>
        <v>300591.75599999999</v>
      </c>
      <c r="W499" s="29">
        <v>125253737.627</v>
      </c>
      <c r="X499" s="29">
        <f t="shared" si="45"/>
        <v>125563681.16000001</v>
      </c>
    </row>
    <row r="500" spans="1:24">
      <c r="A500" s="29">
        <f t="shared" si="46"/>
        <v>122422818.979</v>
      </c>
      <c r="B500" s="29">
        <v>322516.10399999999</v>
      </c>
      <c r="C500" s="29">
        <v>122100302.875</v>
      </c>
      <c r="D500">
        <f t="shared" si="48"/>
        <v>2048</v>
      </c>
      <c r="E500">
        <f t="shared" si="49"/>
        <v>9</v>
      </c>
      <c r="G500" s="29">
        <v>117928087.432</v>
      </c>
      <c r="H500" s="29">
        <v>128844055.21000001</v>
      </c>
      <c r="L500" s="29">
        <v>2526.31</v>
      </c>
      <c r="M500" s="29">
        <v>48849.06</v>
      </c>
      <c r="N500">
        <f t="shared" si="44"/>
        <v>123407868.76859999</v>
      </c>
      <c r="O500" s="29"/>
      <c r="R500" s="29">
        <v>9215.4719999999998</v>
      </c>
      <c r="S500">
        <f t="shared" si="47"/>
        <v>313326.04800000001</v>
      </c>
      <c r="W500" s="29">
        <v>121837966.527</v>
      </c>
      <c r="X500" s="29">
        <f t="shared" si="45"/>
        <v>122160482.631</v>
      </c>
    </row>
    <row r="501" spans="1:24">
      <c r="A501" s="29">
        <f t="shared" si="46"/>
        <v>102429062.98800001</v>
      </c>
      <c r="B501" s="29">
        <v>278264.68699999998</v>
      </c>
      <c r="C501" s="29">
        <v>102150798.301</v>
      </c>
      <c r="D501">
        <f t="shared" si="48"/>
        <v>2048</v>
      </c>
      <c r="E501">
        <f t="shared" si="49"/>
        <v>10</v>
      </c>
      <c r="G501" s="29">
        <v>98627238.265000001</v>
      </c>
      <c r="H501" s="29">
        <v>109503503.022</v>
      </c>
      <c r="L501" s="29">
        <v>2106.1660000000002</v>
      </c>
      <c r="M501" s="29">
        <v>48863.928999999996</v>
      </c>
      <c r="N501">
        <f t="shared" si="44"/>
        <v>102915545.886214</v>
      </c>
      <c r="O501" s="29"/>
      <c r="R501" s="29">
        <v>7940.9139999999998</v>
      </c>
      <c r="S501">
        <f t="shared" si="47"/>
        <v>269991.076</v>
      </c>
      <c r="W501" s="29">
        <v>101608579.704</v>
      </c>
      <c r="X501" s="29">
        <f t="shared" si="45"/>
        <v>101886844.391</v>
      </c>
    </row>
    <row r="502" spans="1:24">
      <c r="A502" s="29">
        <f t="shared" si="46"/>
        <v>90780895.106000006</v>
      </c>
      <c r="B502" s="29">
        <v>240537.17600000001</v>
      </c>
      <c r="C502" s="29">
        <v>90540357.930000007</v>
      </c>
      <c r="D502">
        <f t="shared" si="48"/>
        <v>2048</v>
      </c>
      <c r="E502">
        <f t="shared" si="49"/>
        <v>11</v>
      </c>
      <c r="G502" s="29">
        <v>87175929.339999989</v>
      </c>
      <c r="H502" s="29">
        <v>97974801.753000006</v>
      </c>
      <c r="L502" s="29">
        <v>1855.29</v>
      </c>
      <c r="M502" s="29">
        <v>48863.928999999996</v>
      </c>
      <c r="N502">
        <f t="shared" si="44"/>
        <v>90656758.834409997</v>
      </c>
      <c r="O502" s="29"/>
      <c r="R502" s="29">
        <v>6829.0720000000001</v>
      </c>
      <c r="S502">
        <f t="shared" si="47"/>
        <v>232188.448</v>
      </c>
      <c r="W502" s="29">
        <v>89852906.819999993</v>
      </c>
      <c r="X502" s="29">
        <f t="shared" si="45"/>
        <v>90093443.995999992</v>
      </c>
    </row>
    <row r="503" spans="1:24">
      <c r="A503" s="29">
        <f t="shared" si="46"/>
        <v>92703567.105999991</v>
      </c>
      <c r="B503" s="29">
        <v>221362.01300000001</v>
      </c>
      <c r="C503" s="29">
        <v>92482205.092999995</v>
      </c>
      <c r="D503">
        <f t="shared" si="48"/>
        <v>2048</v>
      </c>
      <c r="E503">
        <f t="shared" si="49"/>
        <v>12</v>
      </c>
      <c r="G503" s="29">
        <v>88867538.348000005</v>
      </c>
      <c r="H503" s="29">
        <v>99894982.747999996</v>
      </c>
      <c r="L503" s="29">
        <v>1885.546</v>
      </c>
      <c r="M503" s="29">
        <v>48863.928999999996</v>
      </c>
      <c r="N503">
        <f t="shared" si="44"/>
        <v>92135185.870233998</v>
      </c>
      <c r="O503" s="29"/>
      <c r="R503" s="29">
        <v>6237.9889999999996</v>
      </c>
      <c r="S503">
        <f t="shared" si="47"/>
        <v>212091.62599999999</v>
      </c>
      <c r="W503" s="29">
        <v>92261863.753999993</v>
      </c>
      <c r="X503" s="29">
        <f t="shared" si="45"/>
        <v>92483225.76699999</v>
      </c>
    </row>
    <row r="504" spans="1:24">
      <c r="A504" s="29">
        <f t="shared" si="46"/>
        <v>100991464.027</v>
      </c>
      <c r="B504" s="29">
        <v>230437.53400000001</v>
      </c>
      <c r="C504" s="29">
        <v>100761026.493</v>
      </c>
      <c r="D504">
        <f t="shared" si="48"/>
        <v>2049</v>
      </c>
      <c r="E504">
        <f t="shared" si="49"/>
        <v>1</v>
      </c>
      <c r="G504" s="29">
        <v>96735315.549999997</v>
      </c>
      <c r="H504" s="29">
        <v>108569093.89399999</v>
      </c>
      <c r="L504" s="29">
        <v>2061.9699999999998</v>
      </c>
      <c r="M504" s="29">
        <v>48941.860999999997</v>
      </c>
      <c r="N504">
        <f t="shared" si="44"/>
        <v>100916649.12616998</v>
      </c>
      <c r="O504" s="29"/>
      <c r="R504" s="29">
        <v>6477.7780000000002</v>
      </c>
      <c r="S504">
        <f t="shared" si="47"/>
        <v>220244.45200000002</v>
      </c>
      <c r="W504" s="29">
        <v>100835227.191</v>
      </c>
      <c r="X504" s="29">
        <f t="shared" si="45"/>
        <v>101065664.72499999</v>
      </c>
    </row>
    <row r="505" spans="1:24">
      <c r="A505" s="29">
        <f t="shared" si="46"/>
        <v>96245732.298000008</v>
      </c>
      <c r="B505" s="29">
        <v>233589.01</v>
      </c>
      <c r="C505" s="29">
        <v>96012143.288000003</v>
      </c>
      <c r="D505">
        <f t="shared" si="48"/>
        <v>2049</v>
      </c>
      <c r="E505">
        <f t="shared" si="49"/>
        <v>2</v>
      </c>
      <c r="G505" s="29">
        <v>92390752.677999988</v>
      </c>
      <c r="H505" s="29">
        <v>103201101.34999999</v>
      </c>
      <c r="L505" s="29">
        <v>1970.3589999999999</v>
      </c>
      <c r="M505" s="29">
        <v>48941.860999999997</v>
      </c>
      <c r="N505">
        <f t="shared" si="44"/>
        <v>96433036.298098996</v>
      </c>
      <c r="O505" s="29"/>
      <c r="R505" s="29">
        <v>6598.933</v>
      </c>
      <c r="S505">
        <f t="shared" si="47"/>
        <v>224363.72200000001</v>
      </c>
      <c r="W505" s="29">
        <v>95860294.478</v>
      </c>
      <c r="X505" s="29">
        <f t="shared" si="45"/>
        <v>96093883.488000005</v>
      </c>
    </row>
    <row r="506" spans="1:24">
      <c r="A506" s="29">
        <f t="shared" si="46"/>
        <v>95813799.303000003</v>
      </c>
      <c r="B506" s="29">
        <v>235065.27100000001</v>
      </c>
      <c r="C506" s="29">
        <v>95578734.032000005</v>
      </c>
      <c r="D506">
        <f t="shared" si="48"/>
        <v>2049</v>
      </c>
      <c r="E506">
        <f t="shared" si="49"/>
        <v>3</v>
      </c>
      <c r="G506" s="29">
        <v>91887744.370999992</v>
      </c>
      <c r="H506" s="29">
        <v>103132641.265</v>
      </c>
      <c r="L506" s="29">
        <v>1956.7190000000001</v>
      </c>
      <c r="M506" s="29">
        <v>48941.860999999997</v>
      </c>
      <c r="N506">
        <f t="shared" si="44"/>
        <v>95765469.314059004</v>
      </c>
      <c r="O506" s="29"/>
      <c r="R506" s="29">
        <v>6645.1109999999999</v>
      </c>
      <c r="S506">
        <f t="shared" si="47"/>
        <v>225933.774</v>
      </c>
      <c r="W506" s="29">
        <v>95101047.214000002</v>
      </c>
      <c r="X506" s="29">
        <f t="shared" si="45"/>
        <v>95336112.484999999</v>
      </c>
    </row>
    <row r="507" spans="1:24">
      <c r="A507" s="29">
        <f t="shared" si="46"/>
        <v>92261599.817000002</v>
      </c>
      <c r="B507" s="29">
        <v>219091.24</v>
      </c>
      <c r="C507" s="29">
        <v>92042508.577000007</v>
      </c>
      <c r="D507">
        <f t="shared" si="48"/>
        <v>2049</v>
      </c>
      <c r="E507">
        <f t="shared" si="49"/>
        <v>4</v>
      </c>
      <c r="G507" s="29">
        <v>88453484.981000006</v>
      </c>
      <c r="H507" s="29">
        <v>99862443.089000002</v>
      </c>
      <c r="L507" s="29">
        <v>1880.4860000000001</v>
      </c>
      <c r="M507" s="29">
        <v>48950.387000000002</v>
      </c>
      <c r="N507">
        <f t="shared" si="44"/>
        <v>92050517.448082015</v>
      </c>
      <c r="O507" s="29"/>
      <c r="R507" s="29">
        <v>6192.491</v>
      </c>
      <c r="S507">
        <f t="shared" si="47"/>
        <v>210544.69399999999</v>
      </c>
      <c r="W507" s="29">
        <v>91694592.635000005</v>
      </c>
      <c r="X507" s="29">
        <f t="shared" si="45"/>
        <v>91913683.875</v>
      </c>
    </row>
    <row r="508" spans="1:24">
      <c r="A508" s="29">
        <f t="shared" si="46"/>
        <v>94902704.351000011</v>
      </c>
      <c r="B508" s="29">
        <v>230965.56200000001</v>
      </c>
      <c r="C508" s="29">
        <v>94671738.789000005</v>
      </c>
      <c r="D508">
        <f t="shared" si="48"/>
        <v>2049</v>
      </c>
      <c r="E508">
        <f t="shared" si="49"/>
        <v>5</v>
      </c>
      <c r="G508" s="29">
        <v>91153618.545999989</v>
      </c>
      <c r="H508" s="29">
        <v>102305362.04700001</v>
      </c>
      <c r="L508" s="29">
        <v>1940.2470000000001</v>
      </c>
      <c r="M508" s="29">
        <v>48950.387000000002</v>
      </c>
      <c r="N508">
        <f t="shared" si="44"/>
        <v>94975841.525589004</v>
      </c>
      <c r="O508" s="29"/>
      <c r="R508" s="29">
        <v>6554.8370000000004</v>
      </c>
      <c r="S508">
        <f t="shared" si="47"/>
        <v>222864.45800000001</v>
      </c>
      <c r="W508" s="29">
        <v>94503585.006999999</v>
      </c>
      <c r="X508" s="29">
        <f t="shared" si="45"/>
        <v>94734550.569000006</v>
      </c>
    </row>
    <row r="509" spans="1:24">
      <c r="A509" s="29">
        <f t="shared" si="46"/>
        <v>112052293.448</v>
      </c>
      <c r="B509" s="29">
        <v>271964.44</v>
      </c>
      <c r="C509" s="29">
        <v>111780329.008</v>
      </c>
      <c r="D509">
        <f t="shared" si="48"/>
        <v>2049</v>
      </c>
      <c r="E509">
        <f t="shared" si="49"/>
        <v>6</v>
      </c>
      <c r="G509" s="29">
        <v>107706940.05700001</v>
      </c>
      <c r="H509" s="29">
        <v>119181302.48999999</v>
      </c>
      <c r="L509" s="29">
        <v>2298.768</v>
      </c>
      <c r="M509" s="29">
        <v>48950.387000000002</v>
      </c>
      <c r="N509">
        <f t="shared" ref="N509:N527" si="50">M509*L509</f>
        <v>112525583.22321601</v>
      </c>
      <c r="O509" s="29"/>
      <c r="R509" s="29">
        <v>7736.9849999999997</v>
      </c>
      <c r="S509">
        <f t="shared" si="47"/>
        <v>263057.49</v>
      </c>
      <c r="W509" s="29">
        <v>111475349.169</v>
      </c>
      <c r="X509" s="29">
        <f t="shared" si="45"/>
        <v>111747313.609</v>
      </c>
    </row>
    <row r="510" spans="1:24">
      <c r="A510" s="29">
        <f t="shared" si="46"/>
        <v>125476845.257</v>
      </c>
      <c r="B510" s="29">
        <v>303737.10100000002</v>
      </c>
      <c r="C510" s="29">
        <v>125173108.156</v>
      </c>
      <c r="D510">
        <f t="shared" si="48"/>
        <v>2049</v>
      </c>
      <c r="E510">
        <f t="shared" si="49"/>
        <v>7</v>
      </c>
      <c r="G510" s="29">
        <v>120639022.535</v>
      </c>
      <c r="H510" s="29">
        <v>132121173.948</v>
      </c>
      <c r="L510" s="29">
        <v>2581.069</v>
      </c>
      <c r="M510" s="29">
        <v>48961.578999999998</v>
      </c>
      <c r="N510">
        <f t="shared" si="50"/>
        <v>126373213.74795099</v>
      </c>
      <c r="O510" s="29"/>
      <c r="R510" s="29">
        <v>8650.6380000000008</v>
      </c>
      <c r="S510">
        <f t="shared" si="47"/>
        <v>294121.69200000004</v>
      </c>
      <c r="W510" s="29">
        <v>124468909.177</v>
      </c>
      <c r="X510" s="29">
        <f t="shared" si="45"/>
        <v>124772646.278</v>
      </c>
    </row>
    <row r="511" spans="1:24">
      <c r="A511" s="29">
        <f t="shared" si="46"/>
        <v>126440707.851</v>
      </c>
      <c r="B511" s="29">
        <v>310433.46899999998</v>
      </c>
      <c r="C511" s="29">
        <v>126130274.382</v>
      </c>
      <c r="D511">
        <f t="shared" si="48"/>
        <v>2049</v>
      </c>
      <c r="E511">
        <f t="shared" si="49"/>
        <v>8</v>
      </c>
      <c r="G511" s="29">
        <v>121596982.273</v>
      </c>
      <c r="H511" s="29">
        <v>132855398.84400001</v>
      </c>
      <c r="L511" s="29">
        <v>2604.5790000000002</v>
      </c>
      <c r="M511" s="29">
        <v>48961.578999999998</v>
      </c>
      <c r="N511">
        <f t="shared" si="50"/>
        <v>127524300.47024101</v>
      </c>
      <c r="O511" s="29"/>
      <c r="R511" s="29">
        <v>8847.1139999999996</v>
      </c>
      <c r="S511">
        <f t="shared" si="47"/>
        <v>300801.87599999999</v>
      </c>
      <c r="W511" s="29">
        <v>125469941.03200001</v>
      </c>
      <c r="X511" s="29">
        <f t="shared" si="45"/>
        <v>125780374.501</v>
      </c>
    </row>
    <row r="512" spans="1:24">
      <c r="A512" s="29">
        <f t="shared" si="46"/>
        <v>122650017.94399999</v>
      </c>
      <c r="B512" s="29">
        <v>323019.299</v>
      </c>
      <c r="C512" s="29">
        <v>122326998.645</v>
      </c>
      <c r="D512">
        <f t="shared" si="48"/>
        <v>2049</v>
      </c>
      <c r="E512">
        <f t="shared" si="49"/>
        <v>9</v>
      </c>
      <c r="G512" s="29">
        <v>118020987.384</v>
      </c>
      <c r="H512" s="29">
        <v>129519933.53399999</v>
      </c>
      <c r="L512" s="29">
        <v>2525.6080000000002</v>
      </c>
      <c r="M512" s="29">
        <v>48961.578999999998</v>
      </c>
      <c r="N512">
        <f t="shared" si="50"/>
        <v>123657755.615032</v>
      </c>
      <c r="O512" s="29"/>
      <c r="R512" s="29">
        <v>9222.2000000000007</v>
      </c>
      <c r="S512">
        <f t="shared" si="47"/>
        <v>313554.80000000005</v>
      </c>
      <c r="W512" s="29">
        <v>122060432.852</v>
      </c>
      <c r="X512" s="29">
        <f t="shared" si="45"/>
        <v>122383452.15099999</v>
      </c>
    </row>
    <row r="513" spans="1:24">
      <c r="A513" s="29">
        <f t="shared" si="46"/>
        <v>102660601.86500001</v>
      </c>
      <c r="B513" s="29">
        <v>278762.788</v>
      </c>
      <c r="C513" s="29">
        <v>102381839.07700001</v>
      </c>
      <c r="D513">
        <f t="shared" si="48"/>
        <v>2049</v>
      </c>
      <c r="E513">
        <f t="shared" si="49"/>
        <v>10</v>
      </c>
      <c r="G513" s="29">
        <v>98740039.819000006</v>
      </c>
      <c r="H513" s="29">
        <v>110197942.521</v>
      </c>
      <c r="L513" s="29">
        <v>2106.261</v>
      </c>
      <c r="M513" s="29">
        <v>48976.76</v>
      </c>
      <c r="N513">
        <f t="shared" si="50"/>
        <v>103157839.49436</v>
      </c>
      <c r="O513" s="29"/>
      <c r="R513" s="29">
        <v>7948.1139999999996</v>
      </c>
      <c r="S513">
        <f t="shared" si="47"/>
        <v>270235.87599999999</v>
      </c>
      <c r="W513" s="29">
        <v>101834395.91500001</v>
      </c>
      <c r="X513" s="29">
        <f t="shared" si="45"/>
        <v>102113158.70300001</v>
      </c>
    </row>
    <row r="514" spans="1:24">
      <c r="A514" s="29">
        <f t="shared" si="46"/>
        <v>90983230.572999999</v>
      </c>
      <c r="B514" s="29">
        <v>240941.20300000001</v>
      </c>
      <c r="C514" s="29">
        <v>90742289.370000005</v>
      </c>
      <c r="D514">
        <f t="shared" si="48"/>
        <v>2049</v>
      </c>
      <c r="E514">
        <f t="shared" si="49"/>
        <v>11</v>
      </c>
      <c r="G514" s="29">
        <v>87265366.782999992</v>
      </c>
      <c r="H514" s="29">
        <v>98641738.375</v>
      </c>
      <c r="L514" s="29">
        <v>1854.9860000000001</v>
      </c>
      <c r="M514" s="29">
        <v>48976.76</v>
      </c>
      <c r="N514">
        <f t="shared" si="50"/>
        <v>90851204.125360012</v>
      </c>
      <c r="O514" s="29"/>
      <c r="R514" s="29">
        <v>6833.5929999999998</v>
      </c>
      <c r="S514">
        <f t="shared" si="47"/>
        <v>232342.16199999998</v>
      </c>
      <c r="W514" s="29">
        <v>90049987.559</v>
      </c>
      <c r="X514" s="29">
        <f t="shared" si="45"/>
        <v>90290928.761999995</v>
      </c>
    </row>
    <row r="515" spans="1:24">
      <c r="A515" s="29">
        <f t="shared" si="46"/>
        <v>92873789.933000013</v>
      </c>
      <c r="B515" s="29">
        <v>221659.89300000001</v>
      </c>
      <c r="C515" s="29">
        <v>92652130.040000007</v>
      </c>
      <c r="D515">
        <f t="shared" si="48"/>
        <v>2049</v>
      </c>
      <c r="E515">
        <f t="shared" si="49"/>
        <v>12</v>
      </c>
      <c r="G515" s="29">
        <v>88919937.841000006</v>
      </c>
      <c r="H515" s="29">
        <v>100537104.92999999</v>
      </c>
      <c r="L515" s="29">
        <v>1884.3030000000001</v>
      </c>
      <c r="M515" s="29">
        <v>48976.76</v>
      </c>
      <c r="N515">
        <f t="shared" si="50"/>
        <v>92287055.798280016</v>
      </c>
      <c r="O515" s="29"/>
      <c r="R515" s="29">
        <v>6238.8869999999997</v>
      </c>
      <c r="S515">
        <f t="shared" si="47"/>
        <v>212122.158</v>
      </c>
      <c r="W515" s="29">
        <v>92426097.103</v>
      </c>
      <c r="X515" s="29">
        <f t="shared" si="45"/>
        <v>92647756.996000007</v>
      </c>
    </row>
    <row r="516" spans="1:24">
      <c r="A516" s="29">
        <f t="shared" si="46"/>
        <v>101106670.22499999</v>
      </c>
      <c r="B516" s="29">
        <v>230585.98499999999</v>
      </c>
      <c r="C516" s="29">
        <v>100876084.23999999</v>
      </c>
      <c r="D516">
        <f t="shared" si="48"/>
        <v>2050</v>
      </c>
      <c r="E516">
        <f t="shared" si="49"/>
        <v>1</v>
      </c>
      <c r="G516" s="29">
        <v>96730734.545000002</v>
      </c>
      <c r="H516" s="29">
        <v>109194604.009</v>
      </c>
      <c r="L516" s="29">
        <v>2059.3870000000002</v>
      </c>
      <c r="M516" s="29">
        <v>49055.305</v>
      </c>
      <c r="N516">
        <f t="shared" si="50"/>
        <v>101023857.398035</v>
      </c>
      <c r="O516" s="29"/>
      <c r="R516" s="29">
        <v>6474.0249999999996</v>
      </c>
      <c r="S516">
        <f t="shared" si="47"/>
        <v>220116.84999999998</v>
      </c>
      <c r="W516" s="29">
        <v>100949200.653</v>
      </c>
      <c r="X516" s="29">
        <f t="shared" si="45"/>
        <v>101179786.638</v>
      </c>
    </row>
    <row r="517" spans="1:24">
      <c r="A517" s="29">
        <f t="shared" si="46"/>
        <v>96350116.138999999</v>
      </c>
      <c r="B517" s="29">
        <v>233721.96</v>
      </c>
      <c r="C517" s="29">
        <v>96116394.179000005</v>
      </c>
      <c r="D517">
        <f t="shared" si="48"/>
        <v>2050</v>
      </c>
      <c r="E517">
        <f t="shared" si="49"/>
        <v>2</v>
      </c>
      <c r="G517" s="29">
        <v>92385657.547999993</v>
      </c>
      <c r="H517" s="29">
        <v>103771604.689</v>
      </c>
      <c r="L517" s="29">
        <v>1967.9780000000001</v>
      </c>
      <c r="M517" s="29">
        <v>49055.305</v>
      </c>
      <c r="N517">
        <f t="shared" si="50"/>
        <v>96539761.023290008</v>
      </c>
      <c r="O517" s="29"/>
      <c r="R517" s="29">
        <v>6595.42</v>
      </c>
      <c r="S517">
        <f t="shared" si="47"/>
        <v>224244.28</v>
      </c>
      <c r="W517" s="29">
        <v>95966863.930999994</v>
      </c>
      <c r="X517" s="29">
        <f t="shared" si="45"/>
        <v>96200585.890999988</v>
      </c>
    </row>
    <row r="518" spans="1:24">
      <c r="A518" s="29">
        <f t="shared" si="46"/>
        <v>95947809.556999996</v>
      </c>
      <c r="B518" s="29">
        <v>235283.08799999999</v>
      </c>
      <c r="C518" s="29">
        <v>95712526.468999997</v>
      </c>
      <c r="D518">
        <f t="shared" si="48"/>
        <v>2050</v>
      </c>
      <c r="E518">
        <f t="shared" si="49"/>
        <v>3</v>
      </c>
      <c r="G518" s="29">
        <v>91910051.247000009</v>
      </c>
      <c r="H518" s="29">
        <v>103753684.19</v>
      </c>
      <c r="L518" s="29">
        <v>1954.913</v>
      </c>
      <c r="M518" s="29">
        <v>49055.305</v>
      </c>
      <c r="N518">
        <f t="shared" si="50"/>
        <v>95898853.463465005</v>
      </c>
      <c r="O518" s="29"/>
      <c r="R518" s="29">
        <v>6644.0450000000001</v>
      </c>
      <c r="S518">
        <f t="shared" si="47"/>
        <v>225897.53</v>
      </c>
      <c r="W518" s="29">
        <v>95235669.834000006</v>
      </c>
      <c r="X518" s="29">
        <f t="shared" si="45"/>
        <v>95470952.922000006</v>
      </c>
    </row>
    <row r="519" spans="1:24">
      <c r="A519" s="29">
        <f t="shared" si="46"/>
        <v>92438884.708999991</v>
      </c>
      <c r="B519" s="29">
        <v>219438.535</v>
      </c>
      <c r="C519" s="29">
        <v>92219446.173999995</v>
      </c>
      <c r="D519">
        <f t="shared" si="48"/>
        <v>2050</v>
      </c>
      <c r="E519">
        <f t="shared" si="49"/>
        <v>4</v>
      </c>
      <c r="G519" s="29">
        <v>88518916.298999995</v>
      </c>
      <c r="H519" s="29">
        <v>100535437.678</v>
      </c>
      <c r="L519" s="29">
        <v>1879.653</v>
      </c>
      <c r="M519" s="29">
        <v>49063.398999999998</v>
      </c>
      <c r="N519">
        <f t="shared" si="50"/>
        <v>92222165.120546997</v>
      </c>
      <c r="O519" s="29"/>
      <c r="R519" s="29">
        <v>6195.4210000000003</v>
      </c>
      <c r="S519">
        <f t="shared" si="47"/>
        <v>210644.31400000001</v>
      </c>
      <c r="W519" s="29">
        <v>91871452.393000007</v>
      </c>
      <c r="X519" s="29">
        <f t="shared" si="45"/>
        <v>92090890.928000003</v>
      </c>
    </row>
    <row r="520" spans="1:24">
      <c r="A520" s="29">
        <f t="shared" si="46"/>
        <v>95104273.957999989</v>
      </c>
      <c r="B520" s="29">
        <v>231388.24100000001</v>
      </c>
      <c r="C520" s="29">
        <v>94872885.716999993</v>
      </c>
      <c r="D520">
        <f t="shared" si="48"/>
        <v>2050</v>
      </c>
      <c r="E520">
        <f t="shared" si="49"/>
        <v>5</v>
      </c>
      <c r="G520" s="29">
        <v>91243827.229000002</v>
      </c>
      <c r="H520" s="29">
        <v>102989436.50400001</v>
      </c>
      <c r="L520" s="29">
        <v>1939.9829999999999</v>
      </c>
      <c r="M520" s="29">
        <v>49063.398999999998</v>
      </c>
      <c r="N520">
        <f t="shared" si="50"/>
        <v>95182159.982216999</v>
      </c>
      <c r="O520" s="29"/>
      <c r="R520" s="29">
        <v>6560.2039999999997</v>
      </c>
      <c r="S520">
        <f t="shared" si="47"/>
        <v>223046.93599999999</v>
      </c>
      <c r="W520" s="29">
        <v>94705487.416999996</v>
      </c>
      <c r="X520" s="29">
        <f t="shared" si="45"/>
        <v>94936875.657999992</v>
      </c>
    </row>
    <row r="521" spans="1:24">
      <c r="A521" s="29">
        <f t="shared" si="46"/>
        <v>112283435.19400001</v>
      </c>
      <c r="B521" s="29">
        <v>272456.71500000003</v>
      </c>
      <c r="C521" s="29">
        <v>112010978.479</v>
      </c>
      <c r="D521">
        <f t="shared" si="48"/>
        <v>2050</v>
      </c>
      <c r="E521">
        <f t="shared" si="49"/>
        <v>6</v>
      </c>
      <c r="G521" s="29">
        <v>107811145.362</v>
      </c>
      <c r="H521" s="29">
        <v>119896554.05400001</v>
      </c>
      <c r="L521" s="29">
        <v>2298.4920000000002</v>
      </c>
      <c r="M521" s="29">
        <v>49063.398999999998</v>
      </c>
      <c r="N521">
        <f t="shared" si="50"/>
        <v>112771830.094308</v>
      </c>
      <c r="O521" s="29"/>
      <c r="R521" s="29">
        <v>7743.7079999999996</v>
      </c>
      <c r="S521">
        <f t="shared" si="47"/>
        <v>263286.07199999999</v>
      </c>
      <c r="W521" s="29">
        <v>111705702.648</v>
      </c>
      <c r="X521" s="29">
        <f t="shared" si="45"/>
        <v>111978159.36300001</v>
      </c>
    </row>
    <row r="522" spans="1:24">
      <c r="A522" s="29">
        <f t="shared" si="46"/>
        <v>125723854.63699999</v>
      </c>
      <c r="B522" s="29">
        <v>304260.19500000001</v>
      </c>
      <c r="C522" s="29">
        <v>125419594.442</v>
      </c>
      <c r="D522">
        <f t="shared" si="48"/>
        <v>2050</v>
      </c>
      <c r="E522">
        <f t="shared" si="49"/>
        <v>7</v>
      </c>
      <c r="G522" s="29">
        <v>120745599.339</v>
      </c>
      <c r="H522" s="29">
        <v>132839357.337</v>
      </c>
      <c r="L522" s="29">
        <v>2580.56</v>
      </c>
      <c r="M522" s="29">
        <v>49074.353999999999</v>
      </c>
      <c r="N522">
        <f t="shared" si="50"/>
        <v>126639314.95824</v>
      </c>
      <c r="O522" s="29"/>
      <c r="R522" s="29">
        <v>8657.6630000000005</v>
      </c>
      <c r="S522">
        <f t="shared" si="47"/>
        <v>294360.54200000002</v>
      </c>
      <c r="W522" s="29">
        <v>124714800.59999999</v>
      </c>
      <c r="X522" s="29">
        <f t="shared" si="45"/>
        <v>125019060.79499999</v>
      </c>
    </row>
    <row r="523" spans="1:24">
      <c r="A523" s="29">
        <f t="shared" si="46"/>
        <v>126684908.781</v>
      </c>
      <c r="B523" s="29">
        <v>310949.522</v>
      </c>
      <c r="C523" s="29">
        <v>126373959.259</v>
      </c>
      <c r="D523">
        <f t="shared" si="48"/>
        <v>2050</v>
      </c>
      <c r="E523">
        <f t="shared" si="49"/>
        <v>8</v>
      </c>
      <c r="G523" s="29">
        <v>121701035.32000001</v>
      </c>
      <c r="H523" s="29">
        <v>133559141.04799999</v>
      </c>
      <c r="L523" s="29">
        <v>2604.0189999999998</v>
      </c>
      <c r="M523" s="29">
        <v>49074.353999999999</v>
      </c>
      <c r="N523">
        <f t="shared" si="50"/>
        <v>127790550.22872598</v>
      </c>
      <c r="O523" s="29"/>
      <c r="R523" s="29">
        <v>8853.9830000000002</v>
      </c>
      <c r="S523">
        <f t="shared" si="47"/>
        <v>301035.42200000002</v>
      </c>
      <c r="W523" s="29">
        <v>125713792.964</v>
      </c>
      <c r="X523" s="29">
        <f t="shared" si="45"/>
        <v>126024742.486</v>
      </c>
    </row>
    <row r="524" spans="1:24">
      <c r="A524" s="29">
        <f t="shared" si="46"/>
        <v>122892362.06</v>
      </c>
      <c r="B524" s="29">
        <v>323534.35600000003</v>
      </c>
      <c r="C524" s="29">
        <v>122568827.704</v>
      </c>
      <c r="D524">
        <f t="shared" si="48"/>
        <v>2050</v>
      </c>
      <c r="E524">
        <f t="shared" si="49"/>
        <v>9</v>
      </c>
      <c r="G524" s="29">
        <v>118128084.007</v>
      </c>
      <c r="H524" s="29">
        <v>130239531.32699999</v>
      </c>
      <c r="L524" s="29">
        <v>2525.2220000000002</v>
      </c>
      <c r="M524" s="29">
        <v>49074.353999999999</v>
      </c>
      <c r="N524">
        <f t="shared" si="50"/>
        <v>123923638.35658801</v>
      </c>
      <c r="O524" s="29"/>
      <c r="R524" s="29">
        <v>9229.2199999999993</v>
      </c>
      <c r="S524">
        <f t="shared" si="47"/>
        <v>313793.48</v>
      </c>
      <c r="W524" s="29">
        <v>122301590.543</v>
      </c>
      <c r="X524" s="29">
        <f t="shared" si="45"/>
        <v>122625124.899</v>
      </c>
    </row>
    <row r="525" spans="1:24">
      <c r="A525" s="29">
        <f t="shared" si="46"/>
        <v>102885100.07800001</v>
      </c>
      <c r="B525" s="29">
        <v>279238.29700000002</v>
      </c>
      <c r="C525" s="29">
        <v>102605861.781</v>
      </c>
      <c r="D525">
        <f t="shared" si="48"/>
        <v>2050</v>
      </c>
      <c r="E525">
        <f t="shared" si="49"/>
        <v>10</v>
      </c>
      <c r="G525" s="29">
        <v>98845798.942000002</v>
      </c>
      <c r="H525" s="29">
        <v>110914838.15100001</v>
      </c>
      <c r="L525" s="29">
        <v>2106.201</v>
      </c>
      <c r="M525" s="29">
        <v>49089.85</v>
      </c>
      <c r="N525">
        <f t="shared" si="50"/>
        <v>103393091.15985</v>
      </c>
      <c r="O525" s="29"/>
      <c r="R525" s="29">
        <v>7954.6450000000004</v>
      </c>
      <c r="S525">
        <f t="shared" si="47"/>
        <v>270457.93</v>
      </c>
      <c r="W525" s="29">
        <v>102056628.935</v>
      </c>
      <c r="X525" s="29">
        <f t="shared" si="45"/>
        <v>102335867.23200001</v>
      </c>
    </row>
    <row r="526" spans="1:24">
      <c r="A526" s="29">
        <f t="shared" si="46"/>
        <v>91168715.709000006</v>
      </c>
      <c r="B526" s="29">
        <v>241307.53899999999</v>
      </c>
      <c r="C526" s="29">
        <v>90927408.170000002</v>
      </c>
      <c r="D526">
        <f t="shared" si="48"/>
        <v>2050</v>
      </c>
      <c r="E526">
        <f t="shared" si="49"/>
        <v>11</v>
      </c>
      <c r="G526" s="29">
        <v>87338441.459000006</v>
      </c>
      <c r="H526" s="29">
        <v>99321600.890999988</v>
      </c>
      <c r="L526" s="29">
        <v>1854.3209999999999</v>
      </c>
      <c r="M526" s="29">
        <v>49089.85</v>
      </c>
      <c r="N526">
        <f t="shared" si="50"/>
        <v>91028339.741849989</v>
      </c>
      <c r="O526" s="29"/>
      <c r="R526" s="29">
        <v>6837.0320000000002</v>
      </c>
      <c r="S526">
        <f t="shared" si="47"/>
        <v>232459.08800000002</v>
      </c>
      <c r="W526" s="29">
        <v>90233619.099000007</v>
      </c>
      <c r="X526" s="29">
        <f t="shared" si="45"/>
        <v>90474926.638000011</v>
      </c>
    </row>
    <row r="527" spans="1:24">
      <c r="A527" s="29">
        <f t="shared" si="46"/>
        <v>93025514.604000002</v>
      </c>
      <c r="B527" s="29">
        <v>221917.383</v>
      </c>
      <c r="C527" s="29">
        <v>92803597.221000001</v>
      </c>
      <c r="D527">
        <f t="shared" si="48"/>
        <v>2050</v>
      </c>
      <c r="E527">
        <f t="shared" si="49"/>
        <v>12</v>
      </c>
      <c r="G527" s="29">
        <v>88954474.219000012</v>
      </c>
      <c r="H527" s="29">
        <v>101191272.59</v>
      </c>
      <c r="L527" s="29">
        <v>1882.6659999999999</v>
      </c>
      <c r="M527" s="29">
        <v>49089.85</v>
      </c>
      <c r="N527">
        <f t="shared" si="50"/>
        <v>92419791.540099993</v>
      </c>
      <c r="O527" s="29"/>
      <c r="R527" s="29">
        <v>6238.6350000000002</v>
      </c>
      <c r="S527">
        <f t="shared" si="47"/>
        <v>212113.59</v>
      </c>
      <c r="W527" s="29">
        <v>92575298.826000005</v>
      </c>
      <c r="X527" s="29">
        <f t="shared" si="45"/>
        <v>92797216.209000006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F051-F835-42CE-B30E-9C26EC7C75D4}">
  <sheetPr>
    <tabColor rgb="FF00B050"/>
  </sheetPr>
  <dimension ref="B2:L541"/>
  <sheetViews>
    <sheetView showGridLines="0" topLeftCell="J1" zoomScale="90" zoomScaleNormal="90" workbookViewId="0">
      <selection activeCell="AC55" sqref="AC55"/>
    </sheetView>
  </sheetViews>
  <sheetFormatPr defaultRowHeight="14.5"/>
  <cols>
    <col min="1" max="1" width="2.7265625" customWidth="1"/>
    <col min="2" max="2" width="9.54296875" customWidth="1"/>
    <col min="4" max="5" width="12" bestFit="1" customWidth="1"/>
    <col min="6" max="6" width="12" customWidth="1"/>
    <col min="7" max="7" width="12.54296875" bestFit="1" customWidth="1"/>
    <col min="8" max="10" width="12" bestFit="1" customWidth="1"/>
  </cols>
  <sheetData>
    <row r="2" spans="3:12">
      <c r="C2" t="s">
        <v>24</v>
      </c>
      <c r="D2" t="s">
        <v>25</v>
      </c>
      <c r="E2" t="s">
        <v>26</v>
      </c>
      <c r="F2" t="s">
        <v>65</v>
      </c>
      <c r="G2" t="s">
        <v>58</v>
      </c>
      <c r="H2" t="s">
        <v>55</v>
      </c>
      <c r="I2" t="s">
        <v>57</v>
      </c>
      <c r="J2" t="s">
        <v>56</v>
      </c>
      <c r="L2" t="s">
        <v>68</v>
      </c>
    </row>
    <row r="3" spans="3:12">
      <c r="C3">
        <v>2010</v>
      </c>
      <c r="D3" s="10">
        <f>KU_GS_Customers!D3+LGE_GS_Customers!D3+ODP_GS_Customers!D3</f>
        <v>128596.33333333333</v>
      </c>
      <c r="E3" s="11"/>
      <c r="F3" s="11"/>
      <c r="G3" s="11"/>
      <c r="H3" s="11"/>
      <c r="I3" s="11"/>
      <c r="J3" s="12"/>
    </row>
    <row r="4" spans="3:12">
      <c r="C4">
        <f>+C3+1</f>
        <v>2011</v>
      </c>
      <c r="D4" s="10">
        <f>KU_GS_Customers!D4+LGE_GS_Customers!D4+ODP_GS_Customers!D4</f>
        <v>129828.66666666667</v>
      </c>
      <c r="E4" s="14"/>
      <c r="F4" s="14"/>
      <c r="G4" s="14"/>
      <c r="H4" s="14"/>
      <c r="I4" s="14"/>
      <c r="J4" s="15"/>
      <c r="K4" s="34">
        <f>(D4-D3)/D3</f>
        <v>9.5829585602493304E-3</v>
      </c>
    </row>
    <row r="5" spans="3:12">
      <c r="C5">
        <f t="shared" ref="C5:C45" si="0">+C4+1</f>
        <v>2012</v>
      </c>
      <c r="D5" s="10">
        <f>KU_GS_Customers!D5+LGE_GS_Customers!D5+ODP_GS_Customers!D5</f>
        <v>129964.91666666667</v>
      </c>
      <c r="E5" s="14"/>
      <c r="F5" s="14"/>
      <c r="G5" s="14"/>
      <c r="H5" s="14"/>
      <c r="I5" s="14"/>
      <c r="J5" s="15"/>
      <c r="K5" s="34">
        <f t="shared" ref="K5:K13" si="1">(D5-D4)/D4</f>
        <v>1.0494600576143943E-3</v>
      </c>
    </row>
    <row r="6" spans="3:12">
      <c r="C6">
        <f t="shared" si="0"/>
        <v>2013</v>
      </c>
      <c r="D6" s="10">
        <f>KU_GS_Customers!D6+LGE_GS_Customers!D6+ODP_GS_Customers!D6</f>
        <v>130431.16666666667</v>
      </c>
      <c r="E6" s="14"/>
      <c r="F6" s="14"/>
      <c r="G6" s="14"/>
      <c r="H6" s="14"/>
      <c r="I6" s="14"/>
      <c r="J6" s="15"/>
      <c r="K6" s="34">
        <f t="shared" si="1"/>
        <v>3.58750662839138E-3</v>
      </c>
    </row>
    <row r="7" spans="3:12">
      <c r="C7">
        <f t="shared" si="0"/>
        <v>2014</v>
      </c>
      <c r="D7" s="10">
        <f>KU_GS_Customers!D7+LGE_GS_Customers!D7+ODP_GS_Customers!D7</f>
        <v>130907.16666666667</v>
      </c>
      <c r="E7" s="14"/>
      <c r="F7" s="14"/>
      <c r="G7" s="14"/>
      <c r="H7" s="14"/>
      <c r="I7" s="14"/>
      <c r="J7" s="15"/>
      <c r="K7" s="34">
        <f t="shared" si="1"/>
        <v>3.6494345037676322E-3</v>
      </c>
    </row>
    <row r="8" spans="3:12">
      <c r="C8">
        <f t="shared" si="0"/>
        <v>2015</v>
      </c>
      <c r="D8" s="10">
        <f>KU_GS_Customers!D8+LGE_GS_Customers!D8+ODP_GS_Customers!D8</f>
        <v>131784</v>
      </c>
      <c r="E8" s="14"/>
      <c r="F8" s="14"/>
      <c r="G8" s="14"/>
      <c r="H8" s="14"/>
      <c r="I8" s="14"/>
      <c r="J8" s="15"/>
      <c r="K8" s="34">
        <f t="shared" si="1"/>
        <v>6.6981308637290935E-3</v>
      </c>
    </row>
    <row r="9" spans="3:12">
      <c r="C9">
        <f t="shared" si="0"/>
        <v>2016</v>
      </c>
      <c r="D9" s="10">
        <f>KU_GS_Customers!D9+LGE_GS_Customers!D9+ODP_GS_Customers!D9</f>
        <v>132380.66666666666</v>
      </c>
      <c r="E9" s="14"/>
      <c r="F9" s="14"/>
      <c r="G9" s="14"/>
      <c r="H9" s="14"/>
      <c r="I9" s="14"/>
      <c r="J9" s="15"/>
      <c r="K9" s="34">
        <f t="shared" si="1"/>
        <v>4.5276108379367526E-3</v>
      </c>
    </row>
    <row r="10" spans="3:12">
      <c r="C10">
        <f t="shared" si="0"/>
        <v>2017</v>
      </c>
      <c r="D10" s="10">
        <f>KU_GS_Customers!D10+LGE_GS_Customers!D10+ODP_GS_Customers!D10</f>
        <v>133282.33333333334</v>
      </c>
      <c r="E10" s="14"/>
      <c r="F10" s="14"/>
      <c r="G10" s="14"/>
      <c r="H10" s="14"/>
      <c r="I10" s="14"/>
      <c r="J10" s="15"/>
      <c r="K10" s="34">
        <f t="shared" si="1"/>
        <v>6.8111657794946356E-3</v>
      </c>
    </row>
    <row r="11" spans="3:12">
      <c r="C11">
        <f t="shared" si="0"/>
        <v>2018</v>
      </c>
      <c r="D11" s="10">
        <f>KU_GS_Customers!D11+LGE_GS_Customers!D11+ODP_GS_Customers!D11</f>
        <v>133563</v>
      </c>
      <c r="E11" s="14"/>
      <c r="F11" s="14"/>
      <c r="G11" s="14"/>
      <c r="H11" s="14"/>
      <c r="I11" s="14"/>
      <c r="J11" s="15"/>
      <c r="K11" s="34">
        <f t="shared" si="1"/>
        <v>2.1058054705924288E-3</v>
      </c>
    </row>
    <row r="12" spans="3:12">
      <c r="C12">
        <f t="shared" si="0"/>
        <v>2019</v>
      </c>
      <c r="D12" s="10">
        <f>KU_GS_Customers!D12+LGE_GS_Customers!D12+ODP_GS_Customers!D12</f>
        <v>133885.75</v>
      </c>
      <c r="E12" s="14"/>
      <c r="F12" s="14"/>
      <c r="G12" s="14"/>
      <c r="H12" s="14"/>
      <c r="I12" s="14"/>
      <c r="J12" s="15"/>
      <c r="K12" s="34">
        <f t="shared" si="1"/>
        <v>2.416462643097265E-3</v>
      </c>
    </row>
    <row r="13" spans="3:12">
      <c r="C13">
        <f t="shared" si="0"/>
        <v>2020</v>
      </c>
      <c r="D13" s="10">
        <f>KU_GS_Customers!D13+LGE_GS_Customers!D13+ODP_GS_Customers!D13</f>
        <v>134512.83333333331</v>
      </c>
      <c r="E13" s="10"/>
      <c r="F13" s="10"/>
      <c r="G13" s="10"/>
      <c r="H13" s="10">
        <f>KU_GS_Customers!H13+LGE_GS_Customers!H13+ODP_GS_Customers!H13</f>
        <v>133146.67533333332</v>
      </c>
      <c r="I13" s="14"/>
      <c r="J13" s="15"/>
      <c r="K13" s="34">
        <f t="shared" si="1"/>
        <v>4.6837197635544777E-3</v>
      </c>
    </row>
    <row r="14" spans="3:12">
      <c r="C14">
        <f t="shared" si="0"/>
        <v>2021</v>
      </c>
      <c r="D14" s="10">
        <f>KU_GS_Customers!D14+LGE_GS_Customers!D14+ODP_GS_Customers!D14</f>
        <v>136256.50000000003</v>
      </c>
      <c r="E14" s="10"/>
      <c r="F14" s="10"/>
      <c r="G14" s="10">
        <f>KU_GS_Customers!G14+LGE_GS_Customers!G14+ODP_GS_Customers!G14</f>
        <v>135088.92900000003</v>
      </c>
      <c r="H14" s="10">
        <f>KU_GS_Customers!H14+LGE_GS_Customers!H14+ODP_GS_Customers!H14</f>
        <v>131728.60608333335</v>
      </c>
      <c r="I14" s="14"/>
      <c r="J14" s="15"/>
      <c r="K14" s="34">
        <f>(F14-D13)/D13</f>
        <v>-1</v>
      </c>
    </row>
    <row r="15" spans="3:12">
      <c r="C15">
        <f t="shared" si="0"/>
        <v>2022</v>
      </c>
      <c r="D15" s="13"/>
      <c r="E15" s="14"/>
      <c r="F15" s="10">
        <f>KU_GS_Customers!F15+LGE_GS_Customers!F15+ODP_GS_Customers!F15</f>
        <v>136999.51841666669</v>
      </c>
      <c r="G15" s="10">
        <f>KU_GS_Customers!G15+LGE_GS_Customers!G15+ODP_GS_Customers!G15</f>
        <v>135358.70575000002</v>
      </c>
      <c r="H15" s="10">
        <f>KU_GS_Customers!H15+LGE_GS_Customers!H15+ODP_GS_Customers!H15</f>
        <v>133049.08958333335</v>
      </c>
      <c r="I15" s="10">
        <f>KU_GS_Customers!I15+LGE_GS_Customers!I15+ODP_GS_Customers!I15</f>
        <v>137006.55533333335</v>
      </c>
      <c r="J15" s="10">
        <f>KU_GS_Customers!J15+LGE_GS_Customers!J15+ODP_GS_Customers!J15</f>
        <v>137006.55533333335</v>
      </c>
      <c r="K15" s="34" t="e">
        <f>(F15-F14)/F14</f>
        <v>#DIV/0!</v>
      </c>
    </row>
    <row r="16" spans="3:12">
      <c r="C16">
        <f t="shared" si="0"/>
        <v>2023</v>
      </c>
      <c r="D16" s="13"/>
      <c r="E16" s="14"/>
      <c r="F16" s="10">
        <f>KU_GS_Customers!F16+LGE_GS_Customers!F16+ODP_GS_Customers!F16</f>
        <v>137523.77841666667</v>
      </c>
      <c r="G16" s="10">
        <f>KU_GS_Customers!G16+LGE_GS_Customers!G16+ODP_GS_Customers!G16</f>
        <v>135771.80966666667</v>
      </c>
      <c r="H16" s="10">
        <f>KU_GS_Customers!H16+LGE_GS_Customers!H16+ODP_GS_Customers!H16</f>
        <v>133818.48183333335</v>
      </c>
      <c r="I16" s="14"/>
      <c r="J16" s="15"/>
      <c r="K16" s="34">
        <f t="shared" ref="K16:K43" si="2">(F16-F15)/F15</f>
        <v>3.8267287802100868E-3</v>
      </c>
    </row>
    <row r="17" spans="3:11">
      <c r="C17">
        <f t="shared" si="0"/>
        <v>2024</v>
      </c>
      <c r="D17" s="13"/>
      <c r="E17" s="14"/>
      <c r="F17" s="10">
        <f>KU_GS_Customers!F17+LGE_GS_Customers!F17+ODP_GS_Customers!F17</f>
        <v>138068.75283333333</v>
      </c>
      <c r="G17" s="10">
        <f>KU_GS_Customers!G17+LGE_GS_Customers!G17+ODP_GS_Customers!G17</f>
        <v>136209.89008333333</v>
      </c>
      <c r="H17" s="10">
        <f>KU_GS_Customers!H17+LGE_GS_Customers!H17+ODP_GS_Customers!H17</f>
        <v>134508.17816666668</v>
      </c>
      <c r="I17" s="14"/>
      <c r="J17" s="15"/>
      <c r="K17" s="34">
        <f t="shared" si="2"/>
        <v>3.9627650064668245E-3</v>
      </c>
    </row>
    <row r="18" spans="3:11" ht="15" thickBot="1">
      <c r="C18">
        <f t="shared" si="0"/>
        <v>2025</v>
      </c>
      <c r="D18" s="24"/>
      <c r="E18" s="25"/>
      <c r="F18" s="10">
        <f>KU_GS_Customers!F18+LGE_GS_Customers!F18+ODP_GS_Customers!F18</f>
        <v>138620.03908333334</v>
      </c>
      <c r="G18" s="10">
        <f>KU_GS_Customers!G18+LGE_GS_Customers!G18+ODP_GS_Customers!G18</f>
        <v>136662.66508333333</v>
      </c>
      <c r="H18" s="10">
        <f>KU_GS_Customers!H18+LGE_GS_Customers!H18+ODP_GS_Customers!H18</f>
        <v>135064.5573333333</v>
      </c>
      <c r="I18" s="25"/>
      <c r="J18" s="26"/>
      <c r="K18" s="34">
        <f t="shared" si="2"/>
        <v>3.9928386306601737E-3</v>
      </c>
    </row>
    <row r="19" spans="3:11">
      <c r="C19">
        <f t="shared" si="0"/>
        <v>2026</v>
      </c>
      <c r="D19" s="21"/>
      <c r="E19" s="22"/>
      <c r="F19" s="10">
        <f>KU_GS_Customers!F19+LGE_GS_Customers!F19+ODP_GS_Customers!F19</f>
        <v>139176.13266666664</v>
      </c>
      <c r="G19" s="10">
        <f>KU_GS_Customers!G19+LGE_GS_Customers!G19+ODP_GS_Customers!G19</f>
        <v>137082.85550000001</v>
      </c>
      <c r="H19" s="10">
        <f>KU_GS_Customers!H19+LGE_GS_Customers!H19+ODP_GS_Customers!H19</f>
        <v>135494.14958333332</v>
      </c>
      <c r="I19" s="22"/>
      <c r="J19" s="23"/>
      <c r="K19" s="34">
        <f t="shared" si="2"/>
        <v>4.0116392046246844E-3</v>
      </c>
    </row>
    <row r="20" spans="3:11">
      <c r="C20">
        <f t="shared" si="0"/>
        <v>2027</v>
      </c>
      <c r="D20" s="13"/>
      <c r="E20" s="14"/>
      <c r="F20" s="10">
        <f>KU_GS_Customers!F20+LGE_GS_Customers!F20+ODP_GS_Customers!F20</f>
        <v>139733.55383333337</v>
      </c>
      <c r="G20" s="10">
        <f>KU_GS_Customers!G20+LGE_GS_Customers!G20+ODP_GS_Customers!G20</f>
        <v>137485.15283333336</v>
      </c>
      <c r="H20" s="10">
        <f>KU_GS_Customers!H20+LGE_GS_Customers!H20+ODP_GS_Customers!H20</f>
        <v>135811.1085</v>
      </c>
      <c r="I20" s="14"/>
      <c r="J20" s="15"/>
      <c r="K20" s="34">
        <f t="shared" si="2"/>
        <v>4.0051491300004361E-3</v>
      </c>
    </row>
    <row r="21" spans="3:11">
      <c r="C21">
        <f t="shared" si="0"/>
        <v>2028</v>
      </c>
      <c r="D21" s="13"/>
      <c r="E21" s="14"/>
      <c r="F21" s="10">
        <f>KU_GS_Customers!F21+LGE_GS_Customers!F21+ODP_GS_Customers!F21</f>
        <v>140290.75233333334</v>
      </c>
      <c r="G21" s="10">
        <f>KU_GS_Customers!G21+LGE_GS_Customers!G21+ODP_GS_Customers!G21</f>
        <v>137897.41983333332</v>
      </c>
      <c r="H21" s="10">
        <f>KU_GS_Customers!H21+LGE_GS_Customers!H21+ODP_GS_Customers!H21</f>
        <v>136059.85750000001</v>
      </c>
      <c r="I21" s="14"/>
      <c r="J21" s="15"/>
      <c r="K21" s="34">
        <f t="shared" si="2"/>
        <v>3.987578392692751E-3</v>
      </c>
    </row>
    <row r="22" spans="3:11">
      <c r="C22">
        <f t="shared" si="0"/>
        <v>2029</v>
      </c>
      <c r="D22" s="13"/>
      <c r="E22" s="14"/>
      <c r="F22" s="10">
        <f>KU_GS_Customers!F22+LGE_GS_Customers!F22+ODP_GS_Customers!F22</f>
        <v>140843.40308333334</v>
      </c>
      <c r="G22" s="10">
        <f>KU_GS_Customers!G22+LGE_GS_Customers!G22+ODP_GS_Customers!G22</f>
        <v>138334.45475</v>
      </c>
      <c r="H22" s="10">
        <f>KU_GS_Customers!H22+LGE_GS_Customers!H22+ODP_GS_Customers!H22</f>
        <v>136285.87616666665</v>
      </c>
      <c r="I22" s="14"/>
      <c r="J22" s="15"/>
      <c r="K22" s="34">
        <f t="shared" si="2"/>
        <v>3.9393241593493819E-3</v>
      </c>
    </row>
    <row r="23" spans="3:11">
      <c r="C23">
        <f t="shared" si="0"/>
        <v>2030</v>
      </c>
      <c r="D23" s="13"/>
      <c r="E23" s="14"/>
      <c r="F23" s="10">
        <f>KU_GS_Customers!F23+LGE_GS_Customers!F23+ODP_GS_Customers!F23</f>
        <v>141395.24691666666</v>
      </c>
      <c r="G23" s="10">
        <f>KU_GS_Customers!G23+LGE_GS_Customers!G23+ODP_GS_Customers!G23</f>
        <v>138788.13800000001</v>
      </c>
      <c r="H23" s="10">
        <f>KU_GS_Customers!H23+LGE_GS_Customers!H23+ODP_GS_Customers!H23</f>
        <v>136506.76083333333</v>
      </c>
      <c r="I23" s="14"/>
      <c r="J23" s="15"/>
      <c r="K23" s="34">
        <f t="shared" si="2"/>
        <v>3.9181376000039306E-3</v>
      </c>
    </row>
    <row r="24" spans="3:11">
      <c r="C24">
        <f t="shared" si="0"/>
        <v>2031</v>
      </c>
      <c r="D24" s="13"/>
      <c r="E24" s="14"/>
      <c r="F24" s="10">
        <f>KU_GS_Customers!F24+LGE_GS_Customers!F24+ODP_GS_Customers!F24</f>
        <v>141948.59758333332</v>
      </c>
      <c r="G24" s="10">
        <f>KU_GS_Customers!G24+LGE_GS_Customers!G24+ODP_GS_Customers!G24</f>
        <v>139227.17658333335</v>
      </c>
      <c r="H24" s="10">
        <f>KU_GS_Customers!H24+LGE_GS_Customers!H24+ODP_GS_Customers!H24</f>
        <v>136760.11825</v>
      </c>
      <c r="I24" s="14"/>
      <c r="J24" s="15"/>
      <c r="K24" s="34">
        <f t="shared" si="2"/>
        <v>3.9135026016312319E-3</v>
      </c>
    </row>
    <row r="25" spans="3:11">
      <c r="C25">
        <f t="shared" si="0"/>
        <v>2032</v>
      </c>
      <c r="D25" s="13"/>
      <c r="E25" s="14"/>
      <c r="F25" s="10">
        <f>KU_GS_Customers!F25+LGE_GS_Customers!F25+ODP_GS_Customers!F25</f>
        <v>142505.48583333331</v>
      </c>
      <c r="G25" s="10">
        <f>KU_GS_Customers!G25+LGE_GS_Customers!G25+ODP_GS_Customers!G25</f>
        <v>139637.27208333332</v>
      </c>
      <c r="H25" s="10">
        <f>KU_GS_Customers!H25+LGE_GS_Customers!H25+ODP_GS_Customers!H25</f>
        <v>137042.00183333331</v>
      </c>
      <c r="I25" s="14"/>
      <c r="J25" s="15"/>
      <c r="K25" s="34">
        <f t="shared" si="2"/>
        <v>3.923168382646813E-3</v>
      </c>
    </row>
    <row r="26" spans="3:11">
      <c r="C26">
        <f t="shared" si="0"/>
        <v>2033</v>
      </c>
      <c r="D26" s="13"/>
      <c r="E26" s="14"/>
      <c r="F26" s="10">
        <f>KU_GS_Customers!F26+LGE_GS_Customers!F26+ODP_GS_Customers!F26</f>
        <v>143063.06916666665</v>
      </c>
      <c r="G26" s="10">
        <f>KU_GS_Customers!G26+LGE_GS_Customers!G26+ODP_GS_Customers!G26</f>
        <v>140052.36424999998</v>
      </c>
      <c r="H26" s="10">
        <f>KU_GS_Customers!H26+LGE_GS_Customers!H26+ODP_GS_Customers!H26</f>
        <v>137323.90116666665</v>
      </c>
      <c r="I26" s="14"/>
      <c r="J26" s="15"/>
      <c r="K26" s="34">
        <f t="shared" si="2"/>
        <v>3.912714868994323E-3</v>
      </c>
    </row>
    <row r="27" spans="3:11">
      <c r="C27">
        <f t="shared" si="0"/>
        <v>2034</v>
      </c>
      <c r="D27" s="13"/>
      <c r="E27" s="14"/>
      <c r="F27" s="10">
        <f>KU_GS_Customers!F27+LGE_GS_Customers!F27+ODP_GS_Customers!F27</f>
        <v>143619.2065</v>
      </c>
      <c r="G27" s="10">
        <f>KU_GS_Customers!G27+LGE_GS_Customers!G27+ODP_GS_Customers!G27</f>
        <v>140473.46558333331</v>
      </c>
      <c r="H27" s="10">
        <f>KU_GS_Customers!H27+LGE_GS_Customers!H27+ODP_GS_Customers!H27</f>
        <v>137589.98666666666</v>
      </c>
      <c r="I27" s="14"/>
      <c r="J27" s="15"/>
      <c r="K27" s="34">
        <f t="shared" si="2"/>
        <v>3.8873577686597358E-3</v>
      </c>
    </row>
    <row r="28" spans="3:11">
      <c r="C28">
        <f t="shared" si="0"/>
        <v>2035</v>
      </c>
      <c r="D28" s="13"/>
      <c r="E28" s="14"/>
      <c r="F28" s="10">
        <f>KU_GS_Customers!F28+LGE_GS_Customers!F28+ODP_GS_Customers!F28</f>
        <v>144174.94783333334</v>
      </c>
      <c r="G28" s="10">
        <f>KU_GS_Customers!G28+LGE_GS_Customers!G28+ODP_GS_Customers!G28</f>
        <v>140893.30849999998</v>
      </c>
      <c r="H28" s="10">
        <f>KU_GS_Customers!H28+LGE_GS_Customers!H28+ODP_GS_Customers!H28</f>
        <v>137846.7145</v>
      </c>
      <c r="I28" s="14"/>
      <c r="J28" s="15"/>
      <c r="K28" s="34">
        <f t="shared" si="2"/>
        <v>3.8695474433869596E-3</v>
      </c>
    </row>
    <row r="29" spans="3:11">
      <c r="C29">
        <f t="shared" si="0"/>
        <v>2036</v>
      </c>
      <c r="D29" s="13"/>
      <c r="E29" s="14"/>
      <c r="F29" s="10">
        <f>KU_GS_Customers!F29+LGE_GS_Customers!F29+ODP_GS_Customers!F29</f>
        <v>144733.0609166667</v>
      </c>
      <c r="G29" s="10">
        <f>KU_GS_Customers!G29+LGE_GS_Customers!G29+ODP_GS_Customers!G29</f>
        <v>141300.98216666665</v>
      </c>
      <c r="H29" s="10">
        <f>KU_GS_Customers!H29+LGE_GS_Customers!H29+ODP_GS_Customers!H29</f>
        <v>138102.61858333336</v>
      </c>
      <c r="I29" s="14"/>
      <c r="J29" s="15"/>
      <c r="K29" s="34">
        <f t="shared" si="2"/>
        <v>3.8710822630471102E-3</v>
      </c>
    </row>
    <row r="30" spans="3:11">
      <c r="C30">
        <f t="shared" si="0"/>
        <v>2037</v>
      </c>
      <c r="D30" s="13"/>
      <c r="E30" s="14"/>
      <c r="F30" s="10">
        <f>KU_GS_Customers!F30+LGE_GS_Customers!F30+ODP_GS_Customers!F30</f>
        <v>145290.03541666668</v>
      </c>
      <c r="G30" s="10">
        <f>KU_GS_Customers!G30+LGE_GS_Customers!G30+ODP_GS_Customers!G30</f>
        <v>141711.57749999996</v>
      </c>
      <c r="H30" s="10">
        <f>KU_GS_Customers!H30+LGE_GS_Customers!H30+ODP_GS_Customers!H30</f>
        <v>138371.35783333331</v>
      </c>
      <c r="I30" s="14"/>
      <c r="J30" s="15"/>
      <c r="K30" s="34">
        <f t="shared" si="2"/>
        <v>3.848287989436447E-3</v>
      </c>
    </row>
    <row r="31" spans="3:11">
      <c r="C31">
        <f t="shared" si="0"/>
        <v>2038</v>
      </c>
      <c r="D31" s="13"/>
      <c r="E31" s="14"/>
      <c r="F31" s="10">
        <f>KU_GS_Customers!F31+LGE_GS_Customers!F31+ODP_GS_Customers!F31</f>
        <v>145846.27708333335</v>
      </c>
      <c r="G31" s="10">
        <f>KU_GS_Customers!G31+LGE_GS_Customers!G31+ODP_GS_Customers!G31</f>
        <v>142112.32291666666</v>
      </c>
      <c r="H31" s="10">
        <f>KU_GS_Customers!H31+LGE_GS_Customers!H31+ODP_GS_Customers!H31</f>
        <v>138646.22366666669</v>
      </c>
      <c r="I31" s="14"/>
      <c r="J31" s="15"/>
      <c r="K31" s="34">
        <f t="shared" si="2"/>
        <v>3.8284915071530113E-3</v>
      </c>
    </row>
    <row r="32" spans="3:11">
      <c r="C32">
        <f t="shared" si="0"/>
        <v>2039</v>
      </c>
      <c r="D32" s="13"/>
      <c r="E32" s="14"/>
      <c r="F32" s="10">
        <f>KU_GS_Customers!F32+LGE_GS_Customers!F32+ODP_GS_Customers!F32</f>
        <v>146402.01766666668</v>
      </c>
      <c r="G32" s="10">
        <f>KU_GS_Customers!G32+LGE_GS_Customers!G32+ODP_GS_Customers!G32</f>
        <v>142500.17191666667</v>
      </c>
      <c r="H32" s="10">
        <f>KU_GS_Customers!H32+LGE_GS_Customers!H32+ODP_GS_Customers!H32</f>
        <v>138907.14825</v>
      </c>
      <c r="I32" s="14"/>
      <c r="J32" s="15"/>
      <c r="K32" s="34">
        <f t="shared" si="2"/>
        <v>3.8104543663860162E-3</v>
      </c>
    </row>
    <row r="33" spans="3:11">
      <c r="C33">
        <f t="shared" si="0"/>
        <v>2040</v>
      </c>
      <c r="D33" s="13"/>
      <c r="E33" s="14"/>
      <c r="F33" s="10">
        <f>KU_GS_Customers!F33+LGE_GS_Customers!F33+ODP_GS_Customers!F33</f>
        <v>146959.28158333333</v>
      </c>
      <c r="G33" s="10">
        <f>KU_GS_Customers!G33+LGE_GS_Customers!G33+ODP_GS_Customers!G33</f>
        <v>142884.56066666666</v>
      </c>
      <c r="H33" s="10">
        <f>KU_GS_Customers!H33+LGE_GS_Customers!H33+ODP_GS_Customers!H33</f>
        <v>139166.99849999999</v>
      </c>
      <c r="I33" s="14"/>
      <c r="J33" s="15"/>
      <c r="K33" s="34">
        <f t="shared" si="2"/>
        <v>3.8063950589495759E-3</v>
      </c>
    </row>
    <row r="34" spans="3:11">
      <c r="C34">
        <f t="shared" si="0"/>
        <v>2041</v>
      </c>
      <c r="D34" s="13"/>
      <c r="E34" s="14"/>
      <c r="F34" s="10">
        <f>KU_GS_Customers!F34+LGE_GS_Customers!F34+ODP_GS_Customers!F34</f>
        <v>147514.39508333334</v>
      </c>
      <c r="G34" s="10">
        <f>KU_GS_Customers!G34+LGE_GS_Customers!G34+ODP_GS_Customers!G34</f>
        <v>143272.28066666666</v>
      </c>
      <c r="H34" s="10">
        <f>KU_GS_Customers!H34+LGE_GS_Customers!H34+ODP_GS_Customers!H34</f>
        <v>139425.92141666668</v>
      </c>
      <c r="I34" s="14"/>
      <c r="J34" s="15"/>
      <c r="K34" s="34">
        <f t="shared" si="2"/>
        <v>3.7773286179629928E-3</v>
      </c>
    </row>
    <row r="35" spans="3:11">
      <c r="C35">
        <f t="shared" si="0"/>
        <v>2042</v>
      </c>
      <c r="D35" s="13"/>
      <c r="E35" s="14"/>
      <c r="F35" s="10">
        <f>KU_GS_Customers!F35+LGE_GS_Customers!F35+ODP_GS_Customers!F35</f>
        <v>148070.98708333334</v>
      </c>
      <c r="G35" s="10">
        <f>KU_GS_Customers!G35+LGE_GS_Customers!G35+ODP_GS_Customers!G35</f>
        <v>143645.62649999998</v>
      </c>
      <c r="H35" s="10">
        <f>KU_GS_Customers!H35+LGE_GS_Customers!H35+ODP_GS_Customers!H35</f>
        <v>139665.69875000001</v>
      </c>
      <c r="I35" s="14"/>
      <c r="J35" s="15"/>
      <c r="K35" s="34">
        <f t="shared" si="2"/>
        <v>3.7731368500381005E-3</v>
      </c>
    </row>
    <row r="36" spans="3:11">
      <c r="C36">
        <f t="shared" si="0"/>
        <v>2043</v>
      </c>
      <c r="D36" s="13"/>
      <c r="E36" s="14"/>
      <c r="F36" s="10">
        <f>KU_GS_Customers!F36+LGE_GS_Customers!F36+ODP_GS_Customers!F36</f>
        <v>148627.64858333336</v>
      </c>
      <c r="G36" s="10">
        <f>KU_GS_Customers!G36+LGE_GS_Customers!G36+ODP_GS_Customers!G36</f>
        <v>144005.26724999998</v>
      </c>
      <c r="H36" s="10">
        <f>KU_GS_Customers!H36+LGE_GS_Customers!H36+ODP_GS_Customers!H36</f>
        <v>139898.39575</v>
      </c>
      <c r="I36" s="14"/>
      <c r="J36" s="15"/>
      <c r="K36" s="34">
        <f t="shared" si="2"/>
        <v>3.7594231723918421E-3</v>
      </c>
    </row>
    <row r="37" spans="3:11">
      <c r="C37">
        <f t="shared" si="0"/>
        <v>2044</v>
      </c>
      <c r="D37" s="13"/>
      <c r="E37" s="14"/>
      <c r="F37" s="10">
        <f>KU_GS_Customers!F37+LGE_GS_Customers!F37+ODP_GS_Customers!F37</f>
        <v>149185.26408333334</v>
      </c>
      <c r="G37" s="10">
        <f>KU_GS_Customers!G37+LGE_GS_Customers!G37+ODP_GS_Customers!G37</f>
        <v>144365.00975</v>
      </c>
      <c r="H37" s="10">
        <f>KU_GS_Customers!H37+LGE_GS_Customers!H37+ODP_GS_Customers!H37</f>
        <v>140134.09849999999</v>
      </c>
      <c r="I37" s="14"/>
      <c r="J37" s="15"/>
      <c r="K37" s="34">
        <f t="shared" si="2"/>
        <v>3.7517615686918334E-3</v>
      </c>
    </row>
    <row r="38" spans="3:11">
      <c r="C38">
        <f t="shared" si="0"/>
        <v>2045</v>
      </c>
      <c r="D38" s="13"/>
      <c r="E38" s="14"/>
      <c r="F38" s="10">
        <f>KU_GS_Customers!F38+LGE_GS_Customers!F38+ODP_GS_Customers!F38</f>
        <v>149741.52325</v>
      </c>
      <c r="G38" s="10">
        <f>KU_GS_Customers!G38+LGE_GS_Customers!G38+ODP_GS_Customers!G38</f>
        <v>144726.32533333334</v>
      </c>
      <c r="H38" s="10">
        <f>KU_GS_Customers!H38+LGE_GS_Customers!H38+ODP_GS_Customers!H38</f>
        <v>140372.56833333333</v>
      </c>
      <c r="I38" s="14"/>
      <c r="J38" s="15"/>
      <c r="K38" s="34">
        <f t="shared" si="2"/>
        <v>3.7286468612337956E-3</v>
      </c>
    </row>
    <row r="39" spans="3:11">
      <c r="C39">
        <f t="shared" si="0"/>
        <v>2046</v>
      </c>
      <c r="D39" s="13"/>
      <c r="E39" s="14"/>
      <c r="F39" s="10">
        <f>KU_GS_Customers!F39+LGE_GS_Customers!F39+ODP_GS_Customers!F39</f>
        <v>150296.32033333334</v>
      </c>
      <c r="G39" s="10">
        <f>KU_GS_Customers!G39+LGE_GS_Customers!G39+ODP_GS_Customers!G39</f>
        <v>145089.58616666668</v>
      </c>
      <c r="H39" s="10">
        <f>KU_GS_Customers!H39+LGE_GS_Customers!H39+ODP_GS_Customers!H39</f>
        <v>140616.60324999999</v>
      </c>
      <c r="I39" s="14"/>
      <c r="J39" s="15"/>
      <c r="K39" s="34">
        <f t="shared" si="2"/>
        <v>3.705031652490141E-3</v>
      </c>
    </row>
    <row r="40" spans="3:11">
      <c r="C40">
        <f t="shared" si="0"/>
        <v>2047</v>
      </c>
      <c r="D40" s="13"/>
      <c r="E40" s="14"/>
      <c r="F40" s="10">
        <f>KU_GS_Customers!F40+LGE_GS_Customers!F40+ODP_GS_Customers!F40</f>
        <v>150850.13850000003</v>
      </c>
      <c r="G40" s="10">
        <f>KU_GS_Customers!G40+LGE_GS_Customers!G40+ODP_GS_Customers!G40</f>
        <v>145449.09616666666</v>
      </c>
      <c r="H40" s="10">
        <f>KU_GS_Customers!H40+LGE_GS_Customers!H40+ODP_GS_Customers!H40</f>
        <v>140862.70166666666</v>
      </c>
      <c r="I40" s="14"/>
      <c r="J40" s="15"/>
      <c r="K40" s="34">
        <f t="shared" si="2"/>
        <v>3.6848418207339521E-3</v>
      </c>
    </row>
    <row r="41" spans="3:11">
      <c r="C41">
        <f t="shared" si="0"/>
        <v>2048</v>
      </c>
      <c r="D41" s="13"/>
      <c r="E41" s="14"/>
      <c r="F41" s="10">
        <f>KU_GS_Customers!F41+LGE_GS_Customers!F41+ODP_GS_Customers!F41</f>
        <v>151404.8015</v>
      </c>
      <c r="G41" s="10">
        <f>KU_GS_Customers!G41+LGE_GS_Customers!G41+ODP_GS_Customers!G41</f>
        <v>145810.77141666668</v>
      </c>
      <c r="H41" s="10">
        <f>KU_GS_Customers!H41+LGE_GS_Customers!H41+ODP_GS_Customers!H41</f>
        <v>141115.89458333334</v>
      </c>
      <c r="I41" s="14"/>
      <c r="J41" s="15"/>
      <c r="K41" s="34">
        <f t="shared" si="2"/>
        <v>3.6769140917956218E-3</v>
      </c>
    </row>
    <row r="42" spans="3:11">
      <c r="C42">
        <f t="shared" si="0"/>
        <v>2049</v>
      </c>
      <c r="D42" s="13"/>
      <c r="E42" s="14"/>
      <c r="F42" s="10">
        <f>KU_GS_Customers!F42+LGE_GS_Customers!F42+ODP_GS_Customers!F42</f>
        <v>151958.50108333337</v>
      </c>
      <c r="G42" s="10">
        <f>KU_GS_Customers!G42+LGE_GS_Customers!G42+ODP_GS_Customers!G42</f>
        <v>146169.45583333334</v>
      </c>
      <c r="H42" s="10">
        <f>KU_GS_Customers!H42+LGE_GS_Customers!H42+ODP_GS_Customers!H42</f>
        <v>141364.22233333331</v>
      </c>
      <c r="I42" s="14"/>
      <c r="J42" s="15"/>
      <c r="K42" s="34">
        <f t="shared" si="2"/>
        <v>3.657080738838814E-3</v>
      </c>
    </row>
    <row r="43" spans="3:11">
      <c r="C43">
        <f t="shared" si="0"/>
        <v>2050</v>
      </c>
      <c r="D43" s="17"/>
      <c r="E43" s="18"/>
      <c r="F43" s="10">
        <f>KU_GS_Customers!F43+LGE_GS_Customers!F43+ODP_GS_Customers!F43</f>
        <v>152511.82874999999</v>
      </c>
      <c r="G43" s="10">
        <f>KU_GS_Customers!G43+LGE_GS_Customers!G43+ODP_GS_Customers!G43</f>
        <v>146527.277</v>
      </c>
      <c r="H43" s="10">
        <f>KU_GS_Customers!H43+LGE_GS_Customers!H43+ODP_GS_Customers!H43</f>
        <v>141615.04616666667</v>
      </c>
      <c r="I43" s="18"/>
      <c r="J43" s="19"/>
      <c r="K43" s="34">
        <f t="shared" si="2"/>
        <v>3.6413077433764514E-3</v>
      </c>
    </row>
    <row r="44" spans="3:11">
      <c r="C44">
        <f t="shared" si="0"/>
        <v>2051</v>
      </c>
      <c r="F44" s="10">
        <f>KU_GS_Customers!F44+LGE_GS_Customers!F44+ODP_GS_Customers!F44</f>
        <v>153064.56450000001</v>
      </c>
      <c r="G44" s="10"/>
      <c r="H44" s="10"/>
    </row>
    <row r="45" spans="3:11">
      <c r="C45">
        <f t="shared" si="0"/>
        <v>2052</v>
      </c>
      <c r="F45" s="10">
        <f>KU_GS_Customers!F45+LGE_GS_Customers!F45+ODP_GS_Customers!F45</f>
        <v>153618.55333333334</v>
      </c>
      <c r="G45" s="10"/>
      <c r="H45" s="10"/>
    </row>
    <row r="48" spans="3:11">
      <c r="K48">
        <v>12</v>
      </c>
    </row>
    <row r="49" spans="2:8">
      <c r="D49" t="s">
        <v>51</v>
      </c>
    </row>
    <row r="50" spans="2:8">
      <c r="B50">
        <v>2010</v>
      </c>
      <c r="C50">
        <v>1</v>
      </c>
      <c r="D50" s="29">
        <v>43669.152999999998</v>
      </c>
      <c r="G50">
        <v>2018</v>
      </c>
      <c r="H50">
        <f>AVERAGEIF($B$50:$B$541,$G50,$D$50:$D$541)</f>
        <v>45702.697333333323</v>
      </c>
    </row>
    <row r="51" spans="2:8">
      <c r="B51">
        <f>IF(C51=1,B50+1,B50)</f>
        <v>2010</v>
      </c>
      <c r="C51">
        <f>IF(C50=12,1,C50+1)</f>
        <v>2</v>
      </c>
      <c r="D51" s="29">
        <v>43690.334000000003</v>
      </c>
      <c r="G51">
        <v>2019</v>
      </c>
      <c r="H51">
        <f t="shared" ref="H51:H82" si="3">AVERAGEIF($B$50:$B$541,$G51,$D$50:$D$541)</f>
        <v>45911.196166666661</v>
      </c>
    </row>
    <row r="52" spans="2:8">
      <c r="B52">
        <f t="shared" ref="B52:B115" si="4">IF(C52=1,B51+1,B51)</f>
        <v>2010</v>
      </c>
      <c r="C52">
        <f t="shared" ref="C52:C115" si="5">IF(C51=12,1,C51+1)</f>
        <v>3</v>
      </c>
      <c r="D52" s="29">
        <v>43698.805999999997</v>
      </c>
      <c r="G52">
        <v>2020</v>
      </c>
      <c r="H52">
        <f t="shared" si="3"/>
        <v>46091.542250000006</v>
      </c>
    </row>
    <row r="53" spans="2:8">
      <c r="B53">
        <f t="shared" si="4"/>
        <v>2010</v>
      </c>
      <c r="C53">
        <f t="shared" si="5"/>
        <v>4</v>
      </c>
      <c r="D53" s="29">
        <v>43750.396999999997</v>
      </c>
      <c r="G53">
        <v>2021</v>
      </c>
      <c r="H53">
        <f t="shared" si="3"/>
        <v>46236.346333333327</v>
      </c>
    </row>
    <row r="54" spans="2:8">
      <c r="B54">
        <f t="shared" si="4"/>
        <v>2010</v>
      </c>
      <c r="C54">
        <f t="shared" si="5"/>
        <v>5</v>
      </c>
      <c r="D54" s="29">
        <v>43716.93</v>
      </c>
      <c r="G54">
        <v>2022</v>
      </c>
      <c r="H54">
        <f t="shared" si="3"/>
        <v>46377.958083333331</v>
      </c>
    </row>
    <row r="55" spans="2:8">
      <c r="B55">
        <f t="shared" si="4"/>
        <v>2010</v>
      </c>
      <c r="C55">
        <f t="shared" si="5"/>
        <v>6</v>
      </c>
      <c r="D55" s="29">
        <v>43697.866999999998</v>
      </c>
      <c r="G55">
        <v>2023</v>
      </c>
      <c r="H55">
        <f t="shared" si="3"/>
        <v>46518.724000000009</v>
      </c>
    </row>
    <row r="56" spans="2:8">
      <c r="B56">
        <f t="shared" si="4"/>
        <v>2010</v>
      </c>
      <c r="C56">
        <f t="shared" si="5"/>
        <v>7</v>
      </c>
      <c r="D56" s="29">
        <v>43725.688999999998</v>
      </c>
      <c r="G56">
        <v>2024</v>
      </c>
      <c r="H56">
        <f t="shared" si="3"/>
        <v>46649.370083333335</v>
      </c>
    </row>
    <row r="57" spans="2:8">
      <c r="B57">
        <f t="shared" si="4"/>
        <v>2010</v>
      </c>
      <c r="C57">
        <f t="shared" si="5"/>
        <v>8</v>
      </c>
      <c r="D57" s="29">
        <v>43706.625999999997</v>
      </c>
      <c r="G57">
        <v>2025</v>
      </c>
      <c r="H57">
        <f t="shared" si="3"/>
        <v>46774.74316666666</v>
      </c>
    </row>
    <row r="58" spans="2:8">
      <c r="B58">
        <f t="shared" si="4"/>
        <v>2010</v>
      </c>
      <c r="C58">
        <f t="shared" si="5"/>
        <v>9</v>
      </c>
      <c r="D58" s="29">
        <v>43765.934000000001</v>
      </c>
      <c r="G58">
        <v>2026</v>
      </c>
      <c r="H58">
        <f t="shared" si="3"/>
        <v>46899.283666666677</v>
      </c>
    </row>
    <row r="59" spans="2:8">
      <c r="B59">
        <f t="shared" si="4"/>
        <v>2010</v>
      </c>
      <c r="C59">
        <f t="shared" si="5"/>
        <v>10</v>
      </c>
      <c r="D59" s="29">
        <v>43773.411</v>
      </c>
      <c r="G59">
        <v>2027</v>
      </c>
      <c r="H59">
        <f t="shared" si="3"/>
        <v>47030.691416666668</v>
      </c>
    </row>
    <row r="60" spans="2:8">
      <c r="B60">
        <f t="shared" si="4"/>
        <v>2010</v>
      </c>
      <c r="C60">
        <f t="shared" si="5"/>
        <v>11</v>
      </c>
      <c r="D60" s="29">
        <v>43773.411</v>
      </c>
      <c r="G60">
        <v>2028</v>
      </c>
      <c r="H60">
        <f t="shared" si="3"/>
        <v>47161.457666666676</v>
      </c>
    </row>
    <row r="61" spans="2:8">
      <c r="B61">
        <f t="shared" si="4"/>
        <v>2010</v>
      </c>
      <c r="C61">
        <f t="shared" si="5"/>
        <v>12</v>
      </c>
      <c r="D61" s="29">
        <v>43820.857000000004</v>
      </c>
      <c r="G61">
        <v>2029</v>
      </c>
      <c r="H61">
        <f t="shared" si="3"/>
        <v>47299.883666666668</v>
      </c>
    </row>
    <row r="62" spans="2:8">
      <c r="B62">
        <f t="shared" si="4"/>
        <v>2011</v>
      </c>
      <c r="C62">
        <f t="shared" si="5"/>
        <v>1</v>
      </c>
      <c r="D62" s="29">
        <v>43916.014999999999</v>
      </c>
      <c r="G62">
        <v>2030</v>
      </c>
      <c r="H62">
        <f t="shared" si="3"/>
        <v>47447.800750000002</v>
      </c>
    </row>
    <row r="63" spans="2:8">
      <c r="B63">
        <f t="shared" si="4"/>
        <v>2011</v>
      </c>
      <c r="C63">
        <f t="shared" si="5"/>
        <v>2</v>
      </c>
      <c r="D63" s="29">
        <v>43952.447</v>
      </c>
      <c r="G63">
        <v>2031</v>
      </c>
      <c r="H63">
        <f t="shared" si="3"/>
        <v>47587.915666666668</v>
      </c>
    </row>
    <row r="64" spans="2:8">
      <c r="B64">
        <f t="shared" si="4"/>
        <v>2011</v>
      </c>
      <c r="C64">
        <f t="shared" si="5"/>
        <v>3</v>
      </c>
      <c r="D64" s="29">
        <v>43946.516000000003</v>
      </c>
      <c r="G64">
        <v>2032</v>
      </c>
      <c r="H64">
        <f t="shared" si="3"/>
        <v>47731.900083333334</v>
      </c>
    </row>
    <row r="65" spans="2:8">
      <c r="B65">
        <f t="shared" si="4"/>
        <v>2011</v>
      </c>
      <c r="C65">
        <f t="shared" si="5"/>
        <v>4</v>
      </c>
      <c r="D65" s="29">
        <v>43959.607000000004</v>
      </c>
      <c r="G65">
        <v>2033</v>
      </c>
      <c r="H65">
        <f t="shared" si="3"/>
        <v>47874.375666666667</v>
      </c>
    </row>
    <row r="66" spans="2:8">
      <c r="B66">
        <f t="shared" si="4"/>
        <v>2011</v>
      </c>
      <c r="C66">
        <f t="shared" si="5"/>
        <v>5</v>
      </c>
      <c r="D66" s="29">
        <v>43924.446000000004</v>
      </c>
      <c r="G66">
        <v>2034</v>
      </c>
      <c r="H66">
        <f t="shared" si="3"/>
        <v>48017.965083333336</v>
      </c>
    </row>
    <row r="67" spans="2:8">
      <c r="B67">
        <f t="shared" si="4"/>
        <v>2011</v>
      </c>
      <c r="C67">
        <f t="shared" si="5"/>
        <v>6</v>
      </c>
      <c r="D67" s="29">
        <v>43954.947</v>
      </c>
      <c r="G67">
        <v>2035</v>
      </c>
      <c r="H67">
        <f t="shared" si="3"/>
        <v>48155.347749999994</v>
      </c>
    </row>
    <row r="68" spans="2:8">
      <c r="B68">
        <f t="shared" si="4"/>
        <v>2011</v>
      </c>
      <c r="C68">
        <f t="shared" si="5"/>
        <v>7</v>
      </c>
      <c r="D68" s="29">
        <v>43936.756999999998</v>
      </c>
      <c r="G68">
        <v>2036</v>
      </c>
      <c r="H68">
        <f t="shared" si="3"/>
        <v>48294.681083333329</v>
      </c>
    </row>
    <row r="69" spans="2:8">
      <c r="B69">
        <f t="shared" si="4"/>
        <v>2011</v>
      </c>
      <c r="C69">
        <f t="shared" si="5"/>
        <v>8</v>
      </c>
      <c r="D69" s="29">
        <v>43926.165999999997</v>
      </c>
      <c r="G69">
        <v>2037</v>
      </c>
      <c r="H69">
        <f t="shared" si="3"/>
        <v>48437.922999999988</v>
      </c>
    </row>
    <row r="70" spans="2:8">
      <c r="B70">
        <f t="shared" si="4"/>
        <v>2011</v>
      </c>
      <c r="C70">
        <f t="shared" si="5"/>
        <v>9</v>
      </c>
      <c r="D70" s="29">
        <v>43939.722000000002</v>
      </c>
      <c r="G70">
        <v>2038</v>
      </c>
      <c r="H70">
        <f t="shared" si="3"/>
        <v>48586.082000000002</v>
      </c>
    </row>
    <row r="71" spans="2:8">
      <c r="B71">
        <f t="shared" si="4"/>
        <v>2011</v>
      </c>
      <c r="C71">
        <f t="shared" si="5"/>
        <v>10</v>
      </c>
      <c r="D71" s="29">
        <v>43957.349000000002</v>
      </c>
      <c r="G71">
        <v>2039</v>
      </c>
      <c r="H71">
        <f t="shared" si="3"/>
        <v>48733.938083333334</v>
      </c>
    </row>
    <row r="72" spans="2:8">
      <c r="B72">
        <f t="shared" si="4"/>
        <v>2011</v>
      </c>
      <c r="C72">
        <f t="shared" si="5"/>
        <v>11</v>
      </c>
      <c r="D72" s="29">
        <v>43937.438000000002</v>
      </c>
      <c r="G72">
        <v>2040</v>
      </c>
      <c r="H72">
        <f t="shared" si="3"/>
        <v>48888.352166666671</v>
      </c>
    </row>
    <row r="73" spans="2:8">
      <c r="B73">
        <f t="shared" si="4"/>
        <v>2011</v>
      </c>
      <c r="C73">
        <f t="shared" si="5"/>
        <v>12</v>
      </c>
      <c r="D73" s="29">
        <v>43903.972000000002</v>
      </c>
      <c r="G73">
        <v>2041</v>
      </c>
      <c r="H73">
        <f t="shared" si="3"/>
        <v>49032.721166666663</v>
      </c>
    </row>
    <row r="74" spans="2:8">
      <c r="B74">
        <f t="shared" si="4"/>
        <v>2012</v>
      </c>
      <c r="C74">
        <f t="shared" si="5"/>
        <v>1</v>
      </c>
      <c r="D74" s="29">
        <v>44022.62</v>
      </c>
      <c r="G74">
        <v>2042</v>
      </c>
      <c r="H74">
        <f t="shared" si="3"/>
        <v>49186.674499999994</v>
      </c>
    </row>
    <row r="75" spans="2:8">
      <c r="B75">
        <f t="shared" si="4"/>
        <v>2012</v>
      </c>
      <c r="C75">
        <f t="shared" si="5"/>
        <v>2</v>
      </c>
      <c r="D75" s="29">
        <v>44053.120999999999</v>
      </c>
      <c r="G75">
        <v>2043</v>
      </c>
      <c r="H75">
        <f t="shared" si="3"/>
        <v>49341.770749999996</v>
      </c>
    </row>
    <row r="76" spans="2:8">
      <c r="B76">
        <f t="shared" si="4"/>
        <v>2012</v>
      </c>
      <c r="C76">
        <f t="shared" si="5"/>
        <v>3</v>
      </c>
      <c r="D76" s="29">
        <v>44050.154999999999</v>
      </c>
      <c r="G76">
        <v>2044</v>
      </c>
      <c r="H76">
        <f t="shared" si="3"/>
        <v>49497.270083333337</v>
      </c>
    </row>
    <row r="77" spans="2:8">
      <c r="B77">
        <f t="shared" si="4"/>
        <v>2012</v>
      </c>
      <c r="C77">
        <f t="shared" si="5"/>
        <v>4</v>
      </c>
      <c r="D77" s="29">
        <v>44067.794999999998</v>
      </c>
      <c r="G77">
        <v>2045</v>
      </c>
      <c r="H77">
        <f t="shared" si="3"/>
        <v>49647.648999999998</v>
      </c>
    </row>
    <row r="78" spans="2:8">
      <c r="B78">
        <f t="shared" si="4"/>
        <v>2012</v>
      </c>
      <c r="C78">
        <f t="shared" si="5"/>
        <v>5</v>
      </c>
      <c r="D78" s="29">
        <v>44066.1</v>
      </c>
      <c r="G78">
        <v>2046</v>
      </c>
      <c r="H78">
        <f t="shared" si="3"/>
        <v>49793.504333333345</v>
      </c>
    </row>
    <row r="79" spans="2:8">
      <c r="B79">
        <f t="shared" si="4"/>
        <v>2012</v>
      </c>
      <c r="C79">
        <f t="shared" si="5"/>
        <v>6</v>
      </c>
      <c r="D79" s="29">
        <v>44070.336000000003</v>
      </c>
      <c r="G79">
        <v>2047</v>
      </c>
      <c r="H79">
        <f t="shared" si="3"/>
        <v>49942.817166666668</v>
      </c>
    </row>
    <row r="80" spans="2:8">
      <c r="B80">
        <f t="shared" si="4"/>
        <v>2012</v>
      </c>
      <c r="C80">
        <f t="shared" si="5"/>
        <v>7</v>
      </c>
      <c r="D80" s="29">
        <v>44085.088000000003</v>
      </c>
      <c r="G80">
        <v>2048</v>
      </c>
      <c r="H80">
        <f t="shared" si="3"/>
        <v>50049.095083333341</v>
      </c>
    </row>
    <row r="81" spans="2:8">
      <c r="B81">
        <f t="shared" si="4"/>
        <v>2012</v>
      </c>
      <c r="C81">
        <f t="shared" si="5"/>
        <v>8</v>
      </c>
      <c r="D81" s="29">
        <v>44102.033000000003</v>
      </c>
      <c r="G81">
        <v>2049</v>
      </c>
      <c r="H81">
        <f t="shared" si="3"/>
        <v>50175.65633333334</v>
      </c>
    </row>
    <row r="82" spans="2:8">
      <c r="B82">
        <f t="shared" si="4"/>
        <v>2012</v>
      </c>
      <c r="C82">
        <f t="shared" si="5"/>
        <v>9</v>
      </c>
      <c r="D82" s="29">
        <v>44102.457000000002</v>
      </c>
      <c r="G82">
        <v>2050</v>
      </c>
      <c r="H82">
        <f t="shared" si="3"/>
        <v>50303.854249999997</v>
      </c>
    </row>
    <row r="83" spans="2:8">
      <c r="B83">
        <f t="shared" si="4"/>
        <v>2012</v>
      </c>
      <c r="C83">
        <f t="shared" si="5"/>
        <v>10</v>
      </c>
      <c r="D83" s="29">
        <v>44110.74</v>
      </c>
    </row>
    <row r="84" spans="2:8">
      <c r="B84">
        <f t="shared" si="4"/>
        <v>2012</v>
      </c>
      <c r="C84">
        <f t="shared" si="5"/>
        <v>11</v>
      </c>
      <c r="D84" s="29">
        <v>44146.748</v>
      </c>
    </row>
    <row r="85" spans="2:8">
      <c r="B85">
        <f t="shared" si="4"/>
        <v>2012</v>
      </c>
      <c r="C85">
        <f t="shared" si="5"/>
        <v>12</v>
      </c>
      <c r="D85" s="29">
        <v>44145.476999999999</v>
      </c>
    </row>
    <row r="86" spans="2:8">
      <c r="B86">
        <f t="shared" si="4"/>
        <v>2013</v>
      </c>
      <c r="C86">
        <f t="shared" si="5"/>
        <v>1</v>
      </c>
      <c r="D86" s="29">
        <v>44250.603999999999</v>
      </c>
    </row>
    <row r="87" spans="2:8">
      <c r="B87">
        <f t="shared" si="4"/>
        <v>2013</v>
      </c>
      <c r="C87">
        <f t="shared" si="5"/>
        <v>2</v>
      </c>
      <c r="D87" s="29">
        <v>44286.612000000001</v>
      </c>
    </row>
    <row r="88" spans="2:8">
      <c r="B88">
        <f t="shared" si="4"/>
        <v>2013</v>
      </c>
      <c r="C88">
        <f t="shared" si="5"/>
        <v>3</v>
      </c>
      <c r="D88" s="29">
        <v>44285.764999999999</v>
      </c>
    </row>
    <row r="89" spans="2:8">
      <c r="B89">
        <f t="shared" si="4"/>
        <v>2013</v>
      </c>
      <c r="C89">
        <f t="shared" si="5"/>
        <v>4</v>
      </c>
      <c r="D89" s="29">
        <v>44309.188000000002</v>
      </c>
    </row>
    <row r="90" spans="2:8">
      <c r="B90">
        <f t="shared" si="4"/>
        <v>2013</v>
      </c>
      <c r="C90">
        <f t="shared" si="5"/>
        <v>5</v>
      </c>
      <c r="D90" s="29">
        <v>44254.328999999998</v>
      </c>
    </row>
    <row r="91" spans="2:8">
      <c r="B91">
        <f t="shared" si="4"/>
        <v>2013</v>
      </c>
      <c r="C91">
        <f t="shared" si="5"/>
        <v>6</v>
      </c>
      <c r="D91" s="29">
        <v>44233.148000000001</v>
      </c>
    </row>
    <row r="92" spans="2:8">
      <c r="B92">
        <f t="shared" si="4"/>
        <v>2013</v>
      </c>
      <c r="C92">
        <f t="shared" si="5"/>
        <v>7</v>
      </c>
      <c r="D92" s="29">
        <v>44241.163</v>
      </c>
    </row>
    <row r="93" spans="2:8">
      <c r="B93">
        <f t="shared" si="4"/>
        <v>2013</v>
      </c>
      <c r="C93">
        <f t="shared" si="5"/>
        <v>8</v>
      </c>
      <c r="D93" s="29">
        <v>44226.336000000003</v>
      </c>
    </row>
    <row r="94" spans="2:8">
      <c r="B94">
        <f t="shared" si="4"/>
        <v>2013</v>
      </c>
      <c r="C94">
        <f t="shared" si="5"/>
        <v>9</v>
      </c>
      <c r="D94" s="29">
        <v>44212.356</v>
      </c>
    </row>
    <row r="95" spans="2:8">
      <c r="B95">
        <f t="shared" si="4"/>
        <v>2013</v>
      </c>
      <c r="C95">
        <f t="shared" si="5"/>
        <v>10</v>
      </c>
      <c r="D95" s="29">
        <v>44228.993999999999</v>
      </c>
    </row>
    <row r="96" spans="2:8">
      <c r="B96">
        <f t="shared" si="4"/>
        <v>2013</v>
      </c>
      <c r="C96">
        <f t="shared" si="5"/>
        <v>11</v>
      </c>
      <c r="D96" s="29">
        <v>44217.978999999999</v>
      </c>
    </row>
    <row r="97" spans="2:4">
      <c r="B97">
        <f t="shared" si="4"/>
        <v>2013</v>
      </c>
      <c r="C97">
        <f t="shared" si="5"/>
        <v>12</v>
      </c>
      <c r="D97" s="29">
        <v>44206.118000000002</v>
      </c>
    </row>
    <row r="98" spans="2:4">
      <c r="B98">
        <f t="shared" si="4"/>
        <v>2014</v>
      </c>
      <c r="C98">
        <f t="shared" si="5"/>
        <v>1</v>
      </c>
      <c r="D98" s="29">
        <v>44307.264999999999</v>
      </c>
    </row>
    <row r="99" spans="2:4">
      <c r="B99">
        <f t="shared" si="4"/>
        <v>2014</v>
      </c>
      <c r="C99">
        <f t="shared" si="5"/>
        <v>2</v>
      </c>
      <c r="D99" s="29">
        <v>44349.627</v>
      </c>
    </row>
    <row r="100" spans="2:4">
      <c r="B100">
        <f t="shared" si="4"/>
        <v>2014</v>
      </c>
      <c r="C100">
        <f t="shared" si="5"/>
        <v>3</v>
      </c>
      <c r="D100" s="29">
        <v>44353.440000000002</v>
      </c>
    </row>
    <row r="101" spans="2:4">
      <c r="B101">
        <f t="shared" si="4"/>
        <v>2014</v>
      </c>
      <c r="C101">
        <f t="shared" si="5"/>
        <v>4</v>
      </c>
      <c r="D101" s="29">
        <v>44420.347000000002</v>
      </c>
    </row>
    <row r="102" spans="2:4">
      <c r="B102">
        <f t="shared" si="4"/>
        <v>2014</v>
      </c>
      <c r="C102">
        <f t="shared" si="5"/>
        <v>5</v>
      </c>
      <c r="D102" s="29">
        <v>44401.284</v>
      </c>
    </row>
    <row r="103" spans="2:4">
      <c r="B103">
        <f t="shared" si="4"/>
        <v>2014</v>
      </c>
      <c r="C103">
        <f t="shared" si="5"/>
        <v>6</v>
      </c>
      <c r="D103" s="29">
        <v>44409.756000000001</v>
      </c>
    </row>
    <row r="104" spans="2:4">
      <c r="B104">
        <f t="shared" si="4"/>
        <v>2014</v>
      </c>
      <c r="C104">
        <f t="shared" si="5"/>
        <v>7</v>
      </c>
      <c r="D104" s="29">
        <v>44419.078000000001</v>
      </c>
    </row>
    <row r="105" spans="2:4">
      <c r="B105">
        <f t="shared" si="4"/>
        <v>2014</v>
      </c>
      <c r="C105">
        <f t="shared" si="5"/>
        <v>8</v>
      </c>
      <c r="D105" s="29">
        <v>44456.781000000003</v>
      </c>
    </row>
    <row r="106" spans="2:4">
      <c r="B106">
        <f t="shared" si="4"/>
        <v>2014</v>
      </c>
      <c r="C106">
        <f t="shared" si="5"/>
        <v>9</v>
      </c>
      <c r="D106" s="29">
        <v>44490.881000000001</v>
      </c>
    </row>
    <row r="107" spans="2:4">
      <c r="B107">
        <f t="shared" si="4"/>
        <v>2014</v>
      </c>
      <c r="C107">
        <f t="shared" si="5"/>
        <v>10</v>
      </c>
      <c r="D107" s="29">
        <v>44558.277000000002</v>
      </c>
    </row>
    <row r="108" spans="2:4">
      <c r="B108">
        <f t="shared" si="4"/>
        <v>2014</v>
      </c>
      <c r="C108">
        <f t="shared" si="5"/>
        <v>11</v>
      </c>
      <c r="D108" s="29">
        <v>44561.665999999997</v>
      </c>
    </row>
    <row r="109" spans="2:4">
      <c r="B109">
        <f t="shared" si="4"/>
        <v>2014</v>
      </c>
      <c r="C109">
        <f t="shared" si="5"/>
        <v>12</v>
      </c>
      <c r="D109" s="29">
        <v>44658.504999999997</v>
      </c>
    </row>
    <row r="110" spans="2:4">
      <c r="B110">
        <f t="shared" si="4"/>
        <v>2015</v>
      </c>
      <c r="C110">
        <f t="shared" si="5"/>
        <v>1</v>
      </c>
      <c r="D110" s="29">
        <v>44806.93</v>
      </c>
    </row>
    <row r="111" spans="2:4">
      <c r="B111">
        <f t="shared" si="4"/>
        <v>2015</v>
      </c>
      <c r="C111">
        <f t="shared" si="5"/>
        <v>2</v>
      </c>
      <c r="D111" s="29">
        <v>44839.548999999999</v>
      </c>
    </row>
    <row r="112" spans="2:4">
      <c r="B112">
        <f t="shared" si="4"/>
        <v>2015</v>
      </c>
      <c r="C112">
        <f t="shared" si="5"/>
        <v>3</v>
      </c>
      <c r="D112" s="29">
        <v>44874.286</v>
      </c>
    </row>
    <row r="113" spans="2:4">
      <c r="B113">
        <f t="shared" si="4"/>
        <v>2015</v>
      </c>
      <c r="C113">
        <f t="shared" si="5"/>
        <v>4</v>
      </c>
      <c r="D113" s="29">
        <v>44908.578999999998</v>
      </c>
    </row>
    <row r="114" spans="2:4">
      <c r="B114">
        <f t="shared" si="4"/>
        <v>2015</v>
      </c>
      <c r="C114">
        <f t="shared" si="5"/>
        <v>5</v>
      </c>
      <c r="D114" s="29">
        <v>44882.313999999998</v>
      </c>
    </row>
    <row r="115" spans="2:4">
      <c r="B115">
        <f t="shared" si="4"/>
        <v>2015</v>
      </c>
      <c r="C115">
        <f t="shared" si="5"/>
        <v>6</v>
      </c>
      <c r="D115" s="29">
        <v>44856.048999999999</v>
      </c>
    </row>
    <row r="116" spans="2:4">
      <c r="B116">
        <f t="shared" ref="B116:B179" si="6">IF(C116=1,B115+1,B115)</f>
        <v>2015</v>
      </c>
      <c r="C116">
        <f t="shared" ref="C116:C179" si="7">IF(C115=12,1,C115+1)</f>
        <v>7</v>
      </c>
      <c r="D116" s="29">
        <v>44885.288</v>
      </c>
    </row>
    <row r="117" spans="2:4">
      <c r="B117">
        <f t="shared" si="6"/>
        <v>2015</v>
      </c>
      <c r="C117">
        <f t="shared" si="7"/>
        <v>8</v>
      </c>
      <c r="D117" s="29">
        <v>44922.567000000003</v>
      </c>
    </row>
    <row r="118" spans="2:4">
      <c r="B118">
        <f t="shared" si="6"/>
        <v>2015</v>
      </c>
      <c r="C118">
        <f t="shared" si="7"/>
        <v>9</v>
      </c>
      <c r="D118" s="29">
        <v>44878.932999999997</v>
      </c>
    </row>
    <row r="119" spans="2:4">
      <c r="B119">
        <f t="shared" si="6"/>
        <v>2015</v>
      </c>
      <c r="C119">
        <f t="shared" si="7"/>
        <v>10</v>
      </c>
      <c r="D119" s="29">
        <v>44861.019</v>
      </c>
    </row>
    <row r="120" spans="2:4">
      <c r="B120">
        <f t="shared" si="6"/>
        <v>2015</v>
      </c>
      <c r="C120">
        <f t="shared" si="7"/>
        <v>11</v>
      </c>
      <c r="D120" s="29">
        <v>44830.093999999997</v>
      </c>
    </row>
    <row r="121" spans="2:4">
      <c r="B121">
        <f t="shared" si="6"/>
        <v>2015</v>
      </c>
      <c r="C121">
        <f t="shared" si="7"/>
        <v>12</v>
      </c>
      <c r="D121" s="29">
        <v>44823.74</v>
      </c>
    </row>
    <row r="122" spans="2:4">
      <c r="B122">
        <f t="shared" si="6"/>
        <v>2016</v>
      </c>
      <c r="C122">
        <f t="shared" si="7"/>
        <v>1</v>
      </c>
      <c r="D122" s="29">
        <v>44942.555</v>
      </c>
    </row>
    <row r="123" spans="2:4">
      <c r="B123">
        <f t="shared" si="6"/>
        <v>2016</v>
      </c>
      <c r="C123">
        <f t="shared" si="7"/>
        <v>2</v>
      </c>
      <c r="D123" s="29">
        <v>44961.618000000002</v>
      </c>
    </row>
    <row r="124" spans="2:4">
      <c r="B124">
        <f t="shared" si="6"/>
        <v>2016</v>
      </c>
      <c r="C124">
        <f t="shared" si="7"/>
        <v>3</v>
      </c>
      <c r="D124" s="29">
        <v>44962.889000000003</v>
      </c>
    </row>
    <row r="125" spans="2:4">
      <c r="B125">
        <f t="shared" si="6"/>
        <v>2016</v>
      </c>
      <c r="C125">
        <f t="shared" si="7"/>
        <v>4</v>
      </c>
      <c r="D125" s="29">
        <v>44991.355000000003</v>
      </c>
    </row>
    <row r="126" spans="2:4">
      <c r="B126">
        <f t="shared" si="6"/>
        <v>2016</v>
      </c>
      <c r="C126">
        <f t="shared" si="7"/>
        <v>5</v>
      </c>
      <c r="D126" s="29">
        <v>44975.68</v>
      </c>
    </row>
    <row r="127" spans="2:4">
      <c r="B127">
        <f t="shared" si="6"/>
        <v>2016</v>
      </c>
      <c r="C127">
        <f t="shared" si="7"/>
        <v>6</v>
      </c>
      <c r="D127" s="29">
        <v>45020.584999999999</v>
      </c>
    </row>
    <row r="128" spans="2:4">
      <c r="B128">
        <f t="shared" si="6"/>
        <v>2016</v>
      </c>
      <c r="C128">
        <f t="shared" si="7"/>
        <v>7</v>
      </c>
      <c r="D128" s="29">
        <v>45040.294999999998</v>
      </c>
    </row>
    <row r="129" spans="2:4">
      <c r="B129">
        <f t="shared" si="6"/>
        <v>2016</v>
      </c>
      <c r="C129">
        <f t="shared" si="7"/>
        <v>8</v>
      </c>
      <c r="D129" s="29">
        <v>45028.857000000004</v>
      </c>
    </row>
    <row r="130" spans="2:4">
      <c r="B130">
        <f t="shared" si="6"/>
        <v>2016</v>
      </c>
      <c r="C130">
        <f t="shared" si="7"/>
        <v>9</v>
      </c>
      <c r="D130" s="29">
        <v>45040.718999999997</v>
      </c>
    </row>
    <row r="131" spans="2:4">
      <c r="B131">
        <f t="shared" si="6"/>
        <v>2016</v>
      </c>
      <c r="C131">
        <f t="shared" si="7"/>
        <v>10</v>
      </c>
      <c r="D131" s="29">
        <v>45037.186999999998</v>
      </c>
    </row>
    <row r="132" spans="2:4">
      <c r="B132">
        <f t="shared" si="6"/>
        <v>2016</v>
      </c>
      <c r="C132">
        <f t="shared" si="7"/>
        <v>11</v>
      </c>
      <c r="D132" s="29">
        <v>45049.048999999999</v>
      </c>
    </row>
    <row r="133" spans="2:4">
      <c r="B133">
        <f t="shared" si="6"/>
        <v>2016</v>
      </c>
      <c r="C133">
        <f t="shared" si="7"/>
        <v>12</v>
      </c>
      <c r="D133" s="29">
        <v>45024.902000000002</v>
      </c>
    </row>
    <row r="134" spans="2:4">
      <c r="B134">
        <f t="shared" si="6"/>
        <v>2017</v>
      </c>
      <c r="C134">
        <f t="shared" si="7"/>
        <v>1</v>
      </c>
      <c r="D134" s="29">
        <v>45322.402000000002</v>
      </c>
    </row>
    <row r="135" spans="2:4">
      <c r="B135">
        <f t="shared" si="6"/>
        <v>2017</v>
      </c>
      <c r="C135">
        <f t="shared" si="7"/>
        <v>2</v>
      </c>
      <c r="D135" s="29">
        <v>45426.614000000001</v>
      </c>
    </row>
    <row r="136" spans="2:4">
      <c r="B136">
        <f t="shared" si="6"/>
        <v>2017</v>
      </c>
      <c r="C136">
        <f t="shared" si="7"/>
        <v>3</v>
      </c>
      <c r="D136" s="29">
        <v>45419.413</v>
      </c>
    </row>
    <row r="137" spans="2:4">
      <c r="B137">
        <f t="shared" si="6"/>
        <v>2017</v>
      </c>
      <c r="C137">
        <f t="shared" si="7"/>
        <v>4</v>
      </c>
      <c r="D137" s="29">
        <v>45466.792999999998</v>
      </c>
    </row>
    <row r="138" spans="2:4">
      <c r="B138">
        <f t="shared" si="6"/>
        <v>2017</v>
      </c>
      <c r="C138">
        <f t="shared" si="7"/>
        <v>5</v>
      </c>
      <c r="D138" s="29">
        <v>45504.919000000002</v>
      </c>
    </row>
    <row r="139" spans="2:4">
      <c r="B139">
        <f t="shared" si="6"/>
        <v>2017</v>
      </c>
      <c r="C139">
        <f t="shared" si="7"/>
        <v>6</v>
      </c>
      <c r="D139" s="29">
        <v>45473.571000000004</v>
      </c>
    </row>
    <row r="140" spans="2:4">
      <c r="B140">
        <f t="shared" si="6"/>
        <v>2017</v>
      </c>
      <c r="C140">
        <f t="shared" si="7"/>
        <v>7</v>
      </c>
      <c r="D140" s="29">
        <v>45548.775000000001</v>
      </c>
    </row>
    <row r="141" spans="2:4">
      <c r="B141">
        <f t="shared" si="6"/>
        <v>2017</v>
      </c>
      <c r="C141">
        <f t="shared" si="7"/>
        <v>8</v>
      </c>
      <c r="D141" s="29">
        <v>45522.086000000003</v>
      </c>
    </row>
    <row r="142" spans="2:4">
      <c r="B142">
        <f t="shared" si="6"/>
        <v>2017</v>
      </c>
      <c r="C142">
        <f t="shared" si="7"/>
        <v>9</v>
      </c>
      <c r="D142" s="29">
        <v>45526.745999999999</v>
      </c>
    </row>
    <row r="143" spans="2:4">
      <c r="B143">
        <f t="shared" si="6"/>
        <v>2017</v>
      </c>
      <c r="C143">
        <f t="shared" si="7"/>
        <v>10</v>
      </c>
      <c r="D143" s="29">
        <v>45554.803999999996</v>
      </c>
    </row>
    <row r="144" spans="2:4">
      <c r="B144">
        <f t="shared" si="6"/>
        <v>2017</v>
      </c>
      <c r="C144">
        <f t="shared" si="7"/>
        <v>11</v>
      </c>
      <c r="D144" s="29">
        <v>45562.851999999999</v>
      </c>
    </row>
    <row r="145" spans="2:4">
      <c r="B145">
        <f t="shared" si="6"/>
        <v>2017</v>
      </c>
      <c r="C145">
        <f t="shared" si="7"/>
        <v>12</v>
      </c>
      <c r="D145" s="29">
        <v>45548.025999999998</v>
      </c>
    </row>
    <row r="146" spans="2:4">
      <c r="B146">
        <f t="shared" si="6"/>
        <v>2018</v>
      </c>
      <c r="C146">
        <f t="shared" si="7"/>
        <v>1</v>
      </c>
      <c r="D146" s="29">
        <v>45647.345000000001</v>
      </c>
    </row>
    <row r="147" spans="2:4">
      <c r="B147">
        <f t="shared" si="6"/>
        <v>2018</v>
      </c>
      <c r="C147">
        <f t="shared" si="7"/>
        <v>2</v>
      </c>
      <c r="D147" s="29">
        <v>45665.284</v>
      </c>
    </row>
    <row r="148" spans="2:4">
      <c r="B148">
        <f t="shared" si="6"/>
        <v>2018</v>
      </c>
      <c r="C148">
        <f t="shared" si="7"/>
        <v>3</v>
      </c>
      <c r="D148" s="29">
        <v>45672.883000000002</v>
      </c>
    </row>
    <row r="149" spans="2:4">
      <c r="B149">
        <f t="shared" si="6"/>
        <v>2018</v>
      </c>
      <c r="C149">
        <f t="shared" si="7"/>
        <v>4</v>
      </c>
      <c r="D149" s="29">
        <v>45685.544999999998</v>
      </c>
    </row>
    <row r="150" spans="2:4">
      <c r="B150">
        <f t="shared" si="6"/>
        <v>2018</v>
      </c>
      <c r="C150">
        <f t="shared" si="7"/>
        <v>5</v>
      </c>
      <c r="D150" s="29">
        <v>45690.909</v>
      </c>
    </row>
    <row r="151" spans="2:4">
      <c r="B151">
        <f t="shared" si="6"/>
        <v>2018</v>
      </c>
      <c r="C151">
        <f t="shared" si="7"/>
        <v>6</v>
      </c>
      <c r="D151" s="29">
        <v>45693.180999999997</v>
      </c>
    </row>
    <row r="152" spans="2:4">
      <c r="B152">
        <f t="shared" si="6"/>
        <v>2018</v>
      </c>
      <c r="C152">
        <f t="shared" si="7"/>
        <v>7</v>
      </c>
      <c r="D152" s="29">
        <v>45709.718999999997</v>
      </c>
    </row>
    <row r="153" spans="2:4">
      <c r="B153">
        <f t="shared" si="6"/>
        <v>2018</v>
      </c>
      <c r="C153">
        <f t="shared" si="7"/>
        <v>8</v>
      </c>
      <c r="D153" s="29">
        <v>45716.724000000002</v>
      </c>
    </row>
    <row r="154" spans="2:4">
      <c r="B154">
        <f t="shared" si="6"/>
        <v>2018</v>
      </c>
      <c r="C154">
        <f t="shared" si="7"/>
        <v>9</v>
      </c>
      <c r="D154" s="29">
        <v>45719.692000000003</v>
      </c>
    </row>
    <row r="155" spans="2:4">
      <c r="B155">
        <f t="shared" si="6"/>
        <v>2018</v>
      </c>
      <c r="C155">
        <f t="shared" si="7"/>
        <v>10</v>
      </c>
      <c r="D155" s="29">
        <v>45737.574999999997</v>
      </c>
    </row>
    <row r="156" spans="2:4">
      <c r="B156">
        <f t="shared" si="6"/>
        <v>2018</v>
      </c>
      <c r="C156">
        <f t="shared" si="7"/>
        <v>11</v>
      </c>
      <c r="D156" s="29">
        <v>45745.150999999998</v>
      </c>
    </row>
    <row r="157" spans="2:4">
      <c r="B157">
        <f t="shared" si="6"/>
        <v>2018</v>
      </c>
      <c r="C157">
        <f t="shared" si="7"/>
        <v>12</v>
      </c>
      <c r="D157" s="29">
        <v>45748.36</v>
      </c>
    </row>
    <row r="158" spans="2:4">
      <c r="B158">
        <f t="shared" si="6"/>
        <v>2019</v>
      </c>
      <c r="C158">
        <f t="shared" si="7"/>
        <v>1</v>
      </c>
      <c r="D158" s="29">
        <v>45829.95</v>
      </c>
    </row>
    <row r="159" spans="2:4">
      <c r="B159">
        <f t="shared" si="6"/>
        <v>2019</v>
      </c>
      <c r="C159">
        <f t="shared" si="7"/>
        <v>2</v>
      </c>
      <c r="D159" s="29">
        <v>45864.514000000003</v>
      </c>
    </row>
    <row r="160" spans="2:4">
      <c r="B160">
        <f t="shared" si="6"/>
        <v>2019</v>
      </c>
      <c r="C160">
        <f t="shared" si="7"/>
        <v>3</v>
      </c>
      <c r="D160" s="29">
        <v>45879.156000000003</v>
      </c>
    </row>
    <row r="161" spans="2:4">
      <c r="B161">
        <f t="shared" si="6"/>
        <v>2019</v>
      </c>
      <c r="C161">
        <f t="shared" si="7"/>
        <v>4</v>
      </c>
      <c r="D161" s="29">
        <v>45899.364000000001</v>
      </c>
    </row>
    <row r="162" spans="2:4">
      <c r="B162">
        <f t="shared" si="6"/>
        <v>2019</v>
      </c>
      <c r="C162">
        <f t="shared" si="7"/>
        <v>5</v>
      </c>
      <c r="D162" s="29">
        <v>45907.923999999999</v>
      </c>
    </row>
    <row r="163" spans="2:4">
      <c r="B163">
        <f t="shared" si="6"/>
        <v>2019</v>
      </c>
      <c r="C163">
        <f t="shared" si="7"/>
        <v>6</v>
      </c>
      <c r="D163" s="29">
        <v>45911.550999999999</v>
      </c>
    </row>
    <row r="164" spans="2:4">
      <c r="B164">
        <f t="shared" si="6"/>
        <v>2019</v>
      </c>
      <c r="C164">
        <f t="shared" si="7"/>
        <v>7</v>
      </c>
      <c r="D164" s="29">
        <v>45926.345999999998</v>
      </c>
    </row>
    <row r="165" spans="2:4">
      <c r="B165">
        <f t="shared" si="6"/>
        <v>2019</v>
      </c>
      <c r="C165">
        <f t="shared" si="7"/>
        <v>8</v>
      </c>
      <c r="D165" s="29">
        <v>45932.614000000001</v>
      </c>
    </row>
    <row r="166" spans="2:4">
      <c r="B166">
        <f t="shared" si="6"/>
        <v>2019</v>
      </c>
      <c r="C166">
        <f t="shared" si="7"/>
        <v>9</v>
      </c>
      <c r="D166" s="29">
        <v>45935.269</v>
      </c>
    </row>
    <row r="167" spans="2:4">
      <c r="B167">
        <f t="shared" si="6"/>
        <v>2019</v>
      </c>
      <c r="C167">
        <f t="shared" si="7"/>
        <v>10</v>
      </c>
      <c r="D167" s="29">
        <v>45945.663999999997</v>
      </c>
    </row>
    <row r="168" spans="2:4">
      <c r="B168">
        <f t="shared" si="6"/>
        <v>2019</v>
      </c>
      <c r="C168">
        <f t="shared" si="7"/>
        <v>11</v>
      </c>
      <c r="D168" s="29">
        <v>45950.067999999999</v>
      </c>
    </row>
    <row r="169" spans="2:4">
      <c r="B169">
        <f t="shared" si="6"/>
        <v>2019</v>
      </c>
      <c r="C169">
        <f t="shared" si="7"/>
        <v>12</v>
      </c>
      <c r="D169" s="29">
        <v>45951.934000000001</v>
      </c>
    </row>
    <row r="170" spans="2:4">
      <c r="B170">
        <f t="shared" si="6"/>
        <v>2020</v>
      </c>
      <c r="C170">
        <f t="shared" si="7"/>
        <v>1</v>
      </c>
      <c r="D170" s="29">
        <v>46028.264999999999</v>
      </c>
    </row>
    <row r="171" spans="2:4">
      <c r="B171">
        <f t="shared" si="6"/>
        <v>2020</v>
      </c>
      <c r="C171">
        <f t="shared" si="7"/>
        <v>2</v>
      </c>
      <c r="D171" s="29">
        <v>46060.601000000002</v>
      </c>
    </row>
    <row r="172" spans="2:4">
      <c r="B172">
        <f t="shared" si="6"/>
        <v>2020</v>
      </c>
      <c r="C172">
        <f t="shared" si="7"/>
        <v>3</v>
      </c>
      <c r="D172" s="29">
        <v>46074.3</v>
      </c>
    </row>
    <row r="173" spans="2:4">
      <c r="B173">
        <f t="shared" si="6"/>
        <v>2020</v>
      </c>
      <c r="C173">
        <f t="shared" si="7"/>
        <v>4</v>
      </c>
      <c r="D173" s="29">
        <v>46091.836000000003</v>
      </c>
    </row>
    <row r="174" spans="2:4">
      <c r="B174">
        <f t="shared" si="6"/>
        <v>2020</v>
      </c>
      <c r="C174">
        <f t="shared" si="7"/>
        <v>5</v>
      </c>
      <c r="D174" s="29">
        <v>46099.266000000003</v>
      </c>
    </row>
    <row r="175" spans="2:4">
      <c r="B175">
        <f t="shared" si="6"/>
        <v>2020</v>
      </c>
      <c r="C175">
        <f t="shared" si="7"/>
        <v>6</v>
      </c>
      <c r="D175" s="29">
        <v>46102.413</v>
      </c>
    </row>
    <row r="176" spans="2:4">
      <c r="B176">
        <f t="shared" si="6"/>
        <v>2020</v>
      </c>
      <c r="C176">
        <f t="shared" si="7"/>
        <v>7</v>
      </c>
      <c r="D176" s="29">
        <v>46105.14</v>
      </c>
    </row>
    <row r="177" spans="2:4">
      <c r="B177">
        <f t="shared" si="6"/>
        <v>2020</v>
      </c>
      <c r="C177">
        <f t="shared" si="7"/>
        <v>8</v>
      </c>
      <c r="D177" s="29">
        <v>46106.296000000002</v>
      </c>
    </row>
    <row r="178" spans="2:4">
      <c r="B178">
        <f t="shared" si="6"/>
        <v>2020</v>
      </c>
      <c r="C178">
        <f t="shared" si="7"/>
        <v>9</v>
      </c>
      <c r="D178" s="29">
        <v>46106.785000000003</v>
      </c>
    </row>
    <row r="179" spans="2:4">
      <c r="B179">
        <f t="shared" si="6"/>
        <v>2020</v>
      </c>
      <c r="C179">
        <f t="shared" si="7"/>
        <v>10</v>
      </c>
      <c r="D179" s="29">
        <v>46107.591999999997</v>
      </c>
    </row>
    <row r="180" spans="2:4">
      <c r="B180">
        <f t="shared" ref="B180:B243" si="8">IF(C180=1,B179+1,B179)</f>
        <v>2020</v>
      </c>
      <c r="C180">
        <f t="shared" ref="C180:C243" si="9">IF(C179=12,1,C179+1)</f>
        <v>11</v>
      </c>
      <c r="D180" s="29">
        <v>46107.934000000001</v>
      </c>
    </row>
    <row r="181" spans="2:4">
      <c r="B181">
        <f t="shared" si="8"/>
        <v>2020</v>
      </c>
      <c r="C181">
        <f t="shared" si="9"/>
        <v>12</v>
      </c>
      <c r="D181" s="29">
        <v>46108.078999999998</v>
      </c>
    </row>
    <row r="182" spans="2:4">
      <c r="B182">
        <f t="shared" si="8"/>
        <v>2021</v>
      </c>
      <c r="C182">
        <f t="shared" si="9"/>
        <v>1</v>
      </c>
      <c r="D182" s="29">
        <v>46181.847000000002</v>
      </c>
    </row>
    <row r="183" spans="2:4">
      <c r="B183">
        <f t="shared" si="8"/>
        <v>2021</v>
      </c>
      <c r="C183">
        <f t="shared" si="9"/>
        <v>2</v>
      </c>
      <c r="D183" s="29">
        <v>46213.097000000002</v>
      </c>
    </row>
    <row r="184" spans="2:4">
      <c r="B184">
        <f t="shared" si="8"/>
        <v>2021</v>
      </c>
      <c r="C184">
        <f t="shared" si="9"/>
        <v>3</v>
      </c>
      <c r="D184" s="29">
        <v>46226.336000000003</v>
      </c>
    </row>
    <row r="185" spans="2:4">
      <c r="B185">
        <f t="shared" si="8"/>
        <v>2021</v>
      </c>
      <c r="C185">
        <f t="shared" si="9"/>
        <v>4</v>
      </c>
      <c r="D185" s="29">
        <v>46236.32</v>
      </c>
    </row>
    <row r="186" spans="2:4">
      <c r="B186">
        <f t="shared" si="8"/>
        <v>2021</v>
      </c>
      <c r="C186">
        <f t="shared" si="9"/>
        <v>5</v>
      </c>
      <c r="D186" s="29">
        <v>46240.55</v>
      </c>
    </row>
    <row r="187" spans="2:4">
      <c r="B187">
        <f t="shared" si="8"/>
        <v>2021</v>
      </c>
      <c r="C187">
        <f t="shared" si="9"/>
        <v>6</v>
      </c>
      <c r="D187" s="29">
        <v>46242.341</v>
      </c>
    </row>
    <row r="188" spans="2:4">
      <c r="B188">
        <f t="shared" si="8"/>
        <v>2021</v>
      </c>
      <c r="C188">
        <f t="shared" si="9"/>
        <v>7</v>
      </c>
      <c r="D188" s="29">
        <v>46245.214</v>
      </c>
    </row>
    <row r="189" spans="2:4">
      <c r="B189">
        <f t="shared" si="8"/>
        <v>2021</v>
      </c>
      <c r="C189">
        <f t="shared" si="9"/>
        <v>8</v>
      </c>
      <c r="D189" s="29">
        <v>46246.430999999997</v>
      </c>
    </row>
    <row r="190" spans="2:4">
      <c r="B190">
        <f t="shared" si="8"/>
        <v>2021</v>
      </c>
      <c r="C190">
        <f t="shared" si="9"/>
        <v>9</v>
      </c>
      <c r="D190" s="29">
        <v>46246.946000000004</v>
      </c>
    </row>
    <row r="191" spans="2:4">
      <c r="B191">
        <f t="shared" si="8"/>
        <v>2021</v>
      </c>
      <c r="C191">
        <f t="shared" si="9"/>
        <v>10</v>
      </c>
      <c r="D191" s="29">
        <v>46250.978000000003</v>
      </c>
    </row>
    <row r="192" spans="2:4">
      <c r="B192">
        <f t="shared" si="8"/>
        <v>2021</v>
      </c>
      <c r="C192">
        <f t="shared" si="9"/>
        <v>11</v>
      </c>
      <c r="D192" s="29">
        <v>46252.686000000002</v>
      </c>
    </row>
    <row r="193" spans="2:4">
      <c r="B193">
        <f t="shared" si="8"/>
        <v>2021</v>
      </c>
      <c r="C193">
        <f t="shared" si="9"/>
        <v>12</v>
      </c>
      <c r="D193" s="29">
        <v>46253.41</v>
      </c>
    </row>
    <row r="194" spans="2:4">
      <c r="B194">
        <f t="shared" si="8"/>
        <v>2022</v>
      </c>
      <c r="C194">
        <f t="shared" si="9"/>
        <v>1</v>
      </c>
      <c r="D194" s="29">
        <v>46325.241999999998</v>
      </c>
    </row>
    <row r="195" spans="2:4">
      <c r="B195">
        <f t="shared" si="8"/>
        <v>2022</v>
      </c>
      <c r="C195">
        <f t="shared" si="9"/>
        <v>2</v>
      </c>
      <c r="D195" s="29">
        <v>46355.673000000003</v>
      </c>
    </row>
    <row r="196" spans="2:4">
      <c r="B196">
        <f t="shared" si="8"/>
        <v>2022</v>
      </c>
      <c r="C196">
        <f t="shared" si="9"/>
        <v>3</v>
      </c>
      <c r="D196" s="29">
        <v>46368.563999999998</v>
      </c>
    </row>
    <row r="197" spans="2:4">
      <c r="B197">
        <f t="shared" si="8"/>
        <v>2022</v>
      </c>
      <c r="C197">
        <f t="shared" si="9"/>
        <v>4</v>
      </c>
      <c r="D197" s="29">
        <v>46376.928</v>
      </c>
    </row>
    <row r="198" spans="2:4">
      <c r="B198">
        <f t="shared" si="8"/>
        <v>2022</v>
      </c>
      <c r="C198">
        <f t="shared" si="9"/>
        <v>5</v>
      </c>
      <c r="D198" s="29">
        <v>46380.470999999998</v>
      </c>
    </row>
    <row r="199" spans="2:4">
      <c r="B199">
        <f t="shared" si="8"/>
        <v>2022</v>
      </c>
      <c r="C199">
        <f t="shared" si="9"/>
        <v>6</v>
      </c>
      <c r="D199" s="29">
        <v>46381.972000000002</v>
      </c>
    </row>
    <row r="200" spans="2:4">
      <c r="B200">
        <f t="shared" si="8"/>
        <v>2022</v>
      </c>
      <c r="C200">
        <f t="shared" si="9"/>
        <v>7</v>
      </c>
      <c r="D200" s="29">
        <v>46386.517999999996</v>
      </c>
    </row>
    <row r="201" spans="2:4">
      <c r="B201">
        <f t="shared" si="8"/>
        <v>2022</v>
      </c>
      <c r="C201">
        <f t="shared" si="9"/>
        <v>8</v>
      </c>
      <c r="D201" s="29">
        <v>46388.444000000003</v>
      </c>
    </row>
    <row r="202" spans="2:4">
      <c r="B202">
        <f t="shared" si="8"/>
        <v>2022</v>
      </c>
      <c r="C202">
        <f t="shared" si="9"/>
        <v>9</v>
      </c>
      <c r="D202" s="29">
        <v>46389.258999999998</v>
      </c>
    </row>
    <row r="203" spans="2:4">
      <c r="B203">
        <f t="shared" si="8"/>
        <v>2022</v>
      </c>
      <c r="C203">
        <f t="shared" si="9"/>
        <v>10</v>
      </c>
      <c r="D203" s="29">
        <v>46392.896999999997</v>
      </c>
    </row>
    <row r="204" spans="2:4">
      <c r="B204">
        <f t="shared" si="8"/>
        <v>2022</v>
      </c>
      <c r="C204">
        <f t="shared" si="9"/>
        <v>11</v>
      </c>
      <c r="D204" s="29">
        <v>46394.438000000002</v>
      </c>
    </row>
    <row r="205" spans="2:4">
      <c r="B205">
        <f t="shared" si="8"/>
        <v>2022</v>
      </c>
      <c r="C205">
        <f t="shared" si="9"/>
        <v>12</v>
      </c>
      <c r="D205" s="29">
        <v>46395.091</v>
      </c>
    </row>
    <row r="206" spans="2:4">
      <c r="B206">
        <f t="shared" si="8"/>
        <v>2023</v>
      </c>
      <c r="C206">
        <f t="shared" si="9"/>
        <v>1</v>
      </c>
      <c r="D206" s="29">
        <v>46467.184000000001</v>
      </c>
    </row>
    <row r="207" spans="2:4">
      <c r="B207">
        <f t="shared" si="8"/>
        <v>2023</v>
      </c>
      <c r="C207">
        <f t="shared" si="9"/>
        <v>2</v>
      </c>
      <c r="D207" s="29">
        <v>46497.724000000002</v>
      </c>
    </row>
    <row r="208" spans="2:4">
      <c r="B208">
        <f t="shared" si="8"/>
        <v>2023</v>
      </c>
      <c r="C208">
        <f t="shared" si="9"/>
        <v>3</v>
      </c>
      <c r="D208" s="29">
        <v>46510.661999999997</v>
      </c>
    </row>
    <row r="209" spans="2:4">
      <c r="B209">
        <f t="shared" si="8"/>
        <v>2023</v>
      </c>
      <c r="C209">
        <f t="shared" si="9"/>
        <v>4</v>
      </c>
      <c r="D209" s="29">
        <v>46518.76</v>
      </c>
    </row>
    <row r="210" spans="2:4">
      <c r="B210">
        <f t="shared" si="8"/>
        <v>2023</v>
      </c>
      <c r="C210">
        <f t="shared" si="9"/>
        <v>5</v>
      </c>
      <c r="D210" s="29">
        <v>46522.19</v>
      </c>
    </row>
    <row r="211" spans="2:4">
      <c r="B211">
        <f t="shared" si="8"/>
        <v>2023</v>
      </c>
      <c r="C211">
        <f t="shared" si="9"/>
        <v>6</v>
      </c>
      <c r="D211" s="29">
        <v>46523.642999999996</v>
      </c>
    </row>
    <row r="212" spans="2:4">
      <c r="B212">
        <f t="shared" si="8"/>
        <v>2023</v>
      </c>
      <c r="C212">
        <f t="shared" si="9"/>
        <v>7</v>
      </c>
      <c r="D212" s="29">
        <v>46527.45</v>
      </c>
    </row>
    <row r="213" spans="2:4">
      <c r="B213">
        <f t="shared" si="8"/>
        <v>2023</v>
      </c>
      <c r="C213">
        <f t="shared" si="9"/>
        <v>8</v>
      </c>
      <c r="D213" s="29">
        <v>46529.063000000002</v>
      </c>
    </row>
    <row r="214" spans="2:4">
      <c r="B214">
        <f t="shared" si="8"/>
        <v>2023</v>
      </c>
      <c r="C214">
        <f t="shared" si="9"/>
        <v>9</v>
      </c>
      <c r="D214" s="29">
        <v>46529.745999999999</v>
      </c>
    </row>
    <row r="215" spans="2:4">
      <c r="B215">
        <f t="shared" si="8"/>
        <v>2023</v>
      </c>
      <c r="C215">
        <f t="shared" si="9"/>
        <v>10</v>
      </c>
      <c r="D215" s="29">
        <v>46531.987999999998</v>
      </c>
    </row>
    <row r="216" spans="2:4">
      <c r="B216">
        <f t="shared" si="8"/>
        <v>2023</v>
      </c>
      <c r="C216">
        <f t="shared" si="9"/>
        <v>11</v>
      </c>
      <c r="D216" s="29">
        <v>46532.938000000002</v>
      </c>
    </row>
    <row r="217" spans="2:4">
      <c r="B217">
        <f t="shared" si="8"/>
        <v>2023</v>
      </c>
      <c r="C217">
        <f t="shared" si="9"/>
        <v>12</v>
      </c>
      <c r="D217" s="29">
        <v>46533.34</v>
      </c>
    </row>
    <row r="218" spans="2:4">
      <c r="B218">
        <f t="shared" si="8"/>
        <v>2024</v>
      </c>
      <c r="C218">
        <f t="shared" si="9"/>
        <v>1</v>
      </c>
      <c r="D218" s="29">
        <v>46603.048999999999</v>
      </c>
    </row>
    <row r="219" spans="2:4">
      <c r="B219">
        <f t="shared" si="8"/>
        <v>2024</v>
      </c>
      <c r="C219">
        <f t="shared" si="9"/>
        <v>2</v>
      </c>
      <c r="D219" s="29">
        <v>46632.578999999998</v>
      </c>
    </row>
    <row r="220" spans="2:4">
      <c r="B220">
        <f t="shared" si="8"/>
        <v>2024</v>
      </c>
      <c r="C220">
        <f t="shared" si="9"/>
        <v>3</v>
      </c>
      <c r="D220" s="29">
        <v>46645.089</v>
      </c>
    </row>
    <row r="221" spans="2:4">
      <c r="B221">
        <f t="shared" si="8"/>
        <v>2024</v>
      </c>
      <c r="C221">
        <f t="shared" si="9"/>
        <v>4</v>
      </c>
      <c r="D221" s="29">
        <v>46651.345999999998</v>
      </c>
    </row>
    <row r="222" spans="2:4">
      <c r="B222">
        <f t="shared" si="8"/>
        <v>2024</v>
      </c>
      <c r="C222">
        <f t="shared" si="9"/>
        <v>5</v>
      </c>
      <c r="D222" s="29">
        <v>46653.995999999999</v>
      </c>
    </row>
    <row r="223" spans="2:4">
      <c r="B223">
        <f t="shared" si="8"/>
        <v>2024</v>
      </c>
      <c r="C223">
        <f t="shared" si="9"/>
        <v>6</v>
      </c>
      <c r="D223" s="29">
        <v>46655.118999999999</v>
      </c>
    </row>
    <row r="224" spans="2:4">
      <c r="B224">
        <f t="shared" si="8"/>
        <v>2024</v>
      </c>
      <c r="C224">
        <f t="shared" si="9"/>
        <v>7</v>
      </c>
      <c r="D224" s="29">
        <v>46656.758000000002</v>
      </c>
    </row>
    <row r="225" spans="2:4">
      <c r="B225">
        <f t="shared" si="8"/>
        <v>2024</v>
      </c>
      <c r="C225">
        <f t="shared" si="9"/>
        <v>8</v>
      </c>
      <c r="D225" s="29">
        <v>46657.453000000001</v>
      </c>
    </row>
    <row r="226" spans="2:4">
      <c r="B226">
        <f t="shared" si="8"/>
        <v>2024</v>
      </c>
      <c r="C226">
        <f t="shared" si="9"/>
        <v>9</v>
      </c>
      <c r="D226" s="29">
        <v>46657.747000000003</v>
      </c>
    </row>
    <row r="227" spans="2:4">
      <c r="B227">
        <f t="shared" si="8"/>
        <v>2024</v>
      </c>
      <c r="C227">
        <f t="shared" si="9"/>
        <v>10</v>
      </c>
      <c r="D227" s="29">
        <v>46659.252999999997</v>
      </c>
    </row>
    <row r="228" spans="2:4">
      <c r="B228">
        <f t="shared" si="8"/>
        <v>2024</v>
      </c>
      <c r="C228">
        <f t="shared" si="9"/>
        <v>11</v>
      </c>
      <c r="D228" s="29">
        <v>46659.891000000003</v>
      </c>
    </row>
    <row r="229" spans="2:4">
      <c r="B229">
        <f t="shared" si="8"/>
        <v>2024</v>
      </c>
      <c r="C229">
        <f t="shared" si="9"/>
        <v>12</v>
      </c>
      <c r="D229" s="29">
        <v>46660.161</v>
      </c>
    </row>
    <row r="230" spans="2:4">
      <c r="B230">
        <f t="shared" si="8"/>
        <v>2025</v>
      </c>
      <c r="C230">
        <f t="shared" si="9"/>
        <v>1</v>
      </c>
      <c r="D230" s="29">
        <v>46729.712</v>
      </c>
    </row>
    <row r="231" spans="2:4">
      <c r="B231">
        <f t="shared" si="8"/>
        <v>2025</v>
      </c>
      <c r="C231">
        <f t="shared" si="9"/>
        <v>2</v>
      </c>
      <c r="D231" s="29">
        <v>46759.175999999999</v>
      </c>
    </row>
    <row r="232" spans="2:4">
      <c r="B232">
        <f t="shared" si="8"/>
        <v>2025</v>
      </c>
      <c r="C232">
        <f t="shared" si="9"/>
        <v>3</v>
      </c>
      <c r="D232" s="29">
        <v>46771.658000000003</v>
      </c>
    </row>
    <row r="233" spans="2:4">
      <c r="B233">
        <f t="shared" si="8"/>
        <v>2025</v>
      </c>
      <c r="C233">
        <f t="shared" si="9"/>
        <v>4</v>
      </c>
      <c r="D233" s="29">
        <v>46777.828000000001</v>
      </c>
    </row>
    <row r="234" spans="2:4">
      <c r="B234">
        <f t="shared" si="8"/>
        <v>2025</v>
      </c>
      <c r="C234">
        <f t="shared" si="9"/>
        <v>5</v>
      </c>
      <c r="D234" s="29">
        <v>46780.442000000003</v>
      </c>
    </row>
    <row r="235" spans="2:4">
      <c r="B235">
        <f t="shared" si="8"/>
        <v>2025</v>
      </c>
      <c r="C235">
        <f t="shared" si="9"/>
        <v>6</v>
      </c>
      <c r="D235" s="29">
        <v>46781.55</v>
      </c>
    </row>
    <row r="236" spans="2:4">
      <c r="B236">
        <f t="shared" si="8"/>
        <v>2025</v>
      </c>
      <c r="C236">
        <f t="shared" si="9"/>
        <v>7</v>
      </c>
      <c r="D236" s="29">
        <v>46782.434000000001</v>
      </c>
    </row>
    <row r="237" spans="2:4">
      <c r="B237">
        <f t="shared" si="8"/>
        <v>2025</v>
      </c>
      <c r="C237">
        <f t="shared" si="9"/>
        <v>8</v>
      </c>
      <c r="D237" s="29">
        <v>46782.809000000001</v>
      </c>
    </row>
    <row r="238" spans="2:4">
      <c r="B238">
        <f t="shared" si="8"/>
        <v>2025</v>
      </c>
      <c r="C238">
        <f t="shared" si="9"/>
        <v>9</v>
      </c>
      <c r="D238" s="29">
        <v>46782.968000000001</v>
      </c>
    </row>
    <row r="239" spans="2:4">
      <c r="B239">
        <f t="shared" si="8"/>
        <v>2025</v>
      </c>
      <c r="C239">
        <f t="shared" si="9"/>
        <v>10</v>
      </c>
      <c r="D239" s="29">
        <v>46782.828000000001</v>
      </c>
    </row>
    <row r="240" spans="2:4">
      <c r="B240">
        <f t="shared" si="8"/>
        <v>2025</v>
      </c>
      <c r="C240">
        <f t="shared" si="9"/>
        <v>11</v>
      </c>
      <c r="D240" s="29">
        <v>46782.769</v>
      </c>
    </row>
    <row r="241" spans="2:4">
      <c r="B241">
        <f t="shared" si="8"/>
        <v>2025</v>
      </c>
      <c r="C241">
        <f t="shared" si="9"/>
        <v>12</v>
      </c>
      <c r="D241" s="29">
        <v>46782.743999999999</v>
      </c>
    </row>
    <row r="242" spans="2:4">
      <c r="B242">
        <f t="shared" si="8"/>
        <v>2026</v>
      </c>
      <c r="C242">
        <f t="shared" si="9"/>
        <v>1</v>
      </c>
      <c r="D242" s="29">
        <v>46851.898000000001</v>
      </c>
    </row>
    <row r="243" spans="2:4">
      <c r="B243">
        <f t="shared" si="8"/>
        <v>2026</v>
      </c>
      <c r="C243">
        <f t="shared" si="9"/>
        <v>2</v>
      </c>
      <c r="D243" s="29">
        <v>46881.192999999999</v>
      </c>
    </row>
    <row r="244" spans="2:4">
      <c r="B244">
        <f t="shared" ref="B244:B307" si="10">IF(C244=1,B243+1,B243)</f>
        <v>2026</v>
      </c>
      <c r="C244">
        <f t="shared" ref="C244:C307" si="11">IF(C243=12,1,C243+1)</f>
        <v>3</v>
      </c>
      <c r="D244" s="29">
        <v>46893.603000000003</v>
      </c>
    </row>
    <row r="245" spans="2:4">
      <c r="B245">
        <f t="shared" si="10"/>
        <v>2026</v>
      </c>
      <c r="C245">
        <f t="shared" si="11"/>
        <v>4</v>
      </c>
      <c r="D245" s="29">
        <v>46899.576000000001</v>
      </c>
    </row>
    <row r="246" spans="2:4">
      <c r="B246">
        <f t="shared" si="10"/>
        <v>2026</v>
      </c>
      <c r="C246">
        <f t="shared" si="11"/>
        <v>5</v>
      </c>
      <c r="D246" s="29">
        <v>46902.105000000003</v>
      </c>
    </row>
    <row r="247" spans="2:4">
      <c r="B247">
        <f t="shared" si="10"/>
        <v>2026</v>
      </c>
      <c r="C247">
        <f t="shared" si="11"/>
        <v>6</v>
      </c>
      <c r="D247" s="29">
        <v>46903.177000000003</v>
      </c>
    </row>
    <row r="248" spans="2:4">
      <c r="B248">
        <f t="shared" si="10"/>
        <v>2026</v>
      </c>
      <c r="C248">
        <f t="shared" si="11"/>
        <v>7</v>
      </c>
      <c r="D248" s="29">
        <v>46907.063000000002</v>
      </c>
    </row>
    <row r="249" spans="2:4">
      <c r="B249">
        <f t="shared" si="10"/>
        <v>2026</v>
      </c>
      <c r="C249">
        <f t="shared" si="11"/>
        <v>8</v>
      </c>
      <c r="D249" s="29">
        <v>46908.71</v>
      </c>
    </row>
    <row r="250" spans="2:4">
      <c r="B250">
        <f t="shared" si="10"/>
        <v>2026</v>
      </c>
      <c r="C250">
        <f t="shared" si="11"/>
        <v>9</v>
      </c>
      <c r="D250" s="29">
        <v>46909.406999999999</v>
      </c>
    </row>
    <row r="251" spans="2:4">
      <c r="B251">
        <f t="shared" si="10"/>
        <v>2026</v>
      </c>
      <c r="C251">
        <f t="shared" si="11"/>
        <v>10</v>
      </c>
      <c r="D251" s="29">
        <v>46911.008999999998</v>
      </c>
    </row>
    <row r="252" spans="2:4">
      <c r="B252">
        <f t="shared" si="10"/>
        <v>2026</v>
      </c>
      <c r="C252">
        <f t="shared" si="11"/>
        <v>11</v>
      </c>
      <c r="D252" s="29">
        <v>46911.688000000002</v>
      </c>
    </row>
    <row r="253" spans="2:4">
      <c r="B253">
        <f t="shared" si="10"/>
        <v>2026</v>
      </c>
      <c r="C253">
        <f t="shared" si="11"/>
        <v>12</v>
      </c>
      <c r="D253" s="29">
        <v>46911.974999999999</v>
      </c>
    </row>
    <row r="254" spans="2:4">
      <c r="B254">
        <f t="shared" si="10"/>
        <v>2027</v>
      </c>
      <c r="C254">
        <f t="shared" si="11"/>
        <v>1</v>
      </c>
      <c r="D254" s="29">
        <v>46981.550999999999</v>
      </c>
    </row>
    <row r="255" spans="2:4">
      <c r="B255">
        <f t="shared" si="10"/>
        <v>2027</v>
      </c>
      <c r="C255">
        <f t="shared" si="11"/>
        <v>2</v>
      </c>
      <c r="D255" s="29">
        <v>47011.025000000001</v>
      </c>
    </row>
    <row r="256" spans="2:4">
      <c r="B256">
        <f t="shared" si="10"/>
        <v>2027</v>
      </c>
      <c r="C256">
        <f t="shared" si="11"/>
        <v>3</v>
      </c>
      <c r="D256" s="29">
        <v>47023.510999999999</v>
      </c>
    </row>
    <row r="257" spans="2:4">
      <c r="B257">
        <f t="shared" si="10"/>
        <v>2027</v>
      </c>
      <c r="C257">
        <f t="shared" si="11"/>
        <v>4</v>
      </c>
      <c r="D257" s="29">
        <v>47031.387000000002</v>
      </c>
    </row>
    <row r="258" spans="2:4">
      <c r="B258">
        <f t="shared" si="10"/>
        <v>2027</v>
      </c>
      <c r="C258">
        <f t="shared" si="11"/>
        <v>5</v>
      </c>
      <c r="D258" s="29">
        <v>47034.722999999998</v>
      </c>
    </row>
    <row r="259" spans="2:4">
      <c r="B259">
        <f t="shared" si="10"/>
        <v>2027</v>
      </c>
      <c r="C259">
        <f t="shared" si="11"/>
        <v>6</v>
      </c>
      <c r="D259" s="29">
        <v>47036.135999999999</v>
      </c>
    </row>
    <row r="260" spans="2:4">
      <c r="B260">
        <f t="shared" si="10"/>
        <v>2027</v>
      </c>
      <c r="C260">
        <f t="shared" si="11"/>
        <v>7</v>
      </c>
      <c r="D260" s="29">
        <v>47038.425999999999</v>
      </c>
    </row>
    <row r="261" spans="2:4">
      <c r="B261">
        <f t="shared" si="10"/>
        <v>2027</v>
      </c>
      <c r="C261">
        <f t="shared" si="11"/>
        <v>8</v>
      </c>
      <c r="D261" s="29">
        <v>47039.396000000001</v>
      </c>
    </row>
    <row r="262" spans="2:4">
      <c r="B262">
        <f t="shared" si="10"/>
        <v>2027</v>
      </c>
      <c r="C262">
        <f t="shared" si="11"/>
        <v>9</v>
      </c>
      <c r="D262" s="29">
        <v>47039.807000000001</v>
      </c>
    </row>
    <row r="263" spans="2:4">
      <c r="B263">
        <f t="shared" si="10"/>
        <v>2027</v>
      </c>
      <c r="C263">
        <f t="shared" si="11"/>
        <v>10</v>
      </c>
      <c r="D263" s="29">
        <v>47043.014000000003</v>
      </c>
    </row>
    <row r="264" spans="2:4">
      <c r="B264">
        <f t="shared" si="10"/>
        <v>2027</v>
      </c>
      <c r="C264">
        <f t="shared" si="11"/>
        <v>11</v>
      </c>
      <c r="D264" s="29">
        <v>47044.373</v>
      </c>
    </row>
    <row r="265" spans="2:4">
      <c r="B265">
        <f t="shared" si="10"/>
        <v>2027</v>
      </c>
      <c r="C265">
        <f t="shared" si="11"/>
        <v>12</v>
      </c>
      <c r="D265" s="29">
        <v>47044.947999999997</v>
      </c>
    </row>
    <row r="266" spans="2:4">
      <c r="B266">
        <f t="shared" si="10"/>
        <v>2028</v>
      </c>
      <c r="C266">
        <f t="shared" si="11"/>
        <v>1</v>
      </c>
      <c r="D266" s="29">
        <v>47114.027000000002</v>
      </c>
    </row>
    <row r="267" spans="2:4">
      <c r="B267">
        <f t="shared" si="10"/>
        <v>2028</v>
      </c>
      <c r="C267">
        <f t="shared" si="11"/>
        <v>2</v>
      </c>
      <c r="D267" s="29">
        <v>47143.29</v>
      </c>
    </row>
    <row r="268" spans="2:4">
      <c r="B268">
        <f t="shared" si="10"/>
        <v>2028</v>
      </c>
      <c r="C268">
        <f t="shared" si="11"/>
        <v>3</v>
      </c>
      <c r="D268" s="29">
        <v>47155.686999999998</v>
      </c>
    </row>
    <row r="269" spans="2:4">
      <c r="B269">
        <f t="shared" si="10"/>
        <v>2028</v>
      </c>
      <c r="C269">
        <f t="shared" si="11"/>
        <v>4</v>
      </c>
      <c r="D269" s="29">
        <v>47162.254999999997</v>
      </c>
    </row>
    <row r="270" spans="2:4">
      <c r="B270">
        <f t="shared" si="10"/>
        <v>2028</v>
      </c>
      <c r="C270">
        <f t="shared" si="11"/>
        <v>5</v>
      </c>
      <c r="D270" s="29">
        <v>47165.038</v>
      </c>
    </row>
    <row r="271" spans="2:4">
      <c r="B271">
        <f t="shared" si="10"/>
        <v>2028</v>
      </c>
      <c r="C271">
        <f t="shared" si="11"/>
        <v>6</v>
      </c>
      <c r="D271" s="29">
        <v>47166.216</v>
      </c>
    </row>
    <row r="272" spans="2:4">
      <c r="B272">
        <f t="shared" si="10"/>
        <v>2028</v>
      </c>
      <c r="C272">
        <f t="shared" si="11"/>
        <v>7</v>
      </c>
      <c r="D272" s="29">
        <v>47169.226000000002</v>
      </c>
    </row>
    <row r="273" spans="2:4">
      <c r="B273">
        <f t="shared" si="10"/>
        <v>2028</v>
      </c>
      <c r="C273">
        <f t="shared" si="11"/>
        <v>8</v>
      </c>
      <c r="D273" s="29">
        <v>47170.500999999997</v>
      </c>
    </row>
    <row r="274" spans="2:4">
      <c r="B274">
        <f t="shared" si="10"/>
        <v>2028</v>
      </c>
      <c r="C274">
        <f t="shared" si="11"/>
        <v>9</v>
      </c>
      <c r="D274" s="29">
        <v>47171.040999999997</v>
      </c>
    </row>
    <row r="275" spans="2:4">
      <c r="B275">
        <f t="shared" si="10"/>
        <v>2028</v>
      </c>
      <c r="C275">
        <f t="shared" si="11"/>
        <v>10</v>
      </c>
      <c r="D275" s="29">
        <v>47172.800999999999</v>
      </c>
    </row>
    <row r="276" spans="2:4">
      <c r="B276">
        <f t="shared" si="10"/>
        <v>2028</v>
      </c>
      <c r="C276">
        <f t="shared" si="11"/>
        <v>11</v>
      </c>
      <c r="D276" s="29">
        <v>47173.546999999999</v>
      </c>
    </row>
    <row r="277" spans="2:4">
      <c r="B277">
        <f t="shared" si="10"/>
        <v>2028</v>
      </c>
      <c r="C277">
        <f t="shared" si="11"/>
        <v>12</v>
      </c>
      <c r="D277" s="29">
        <v>47173.862999999998</v>
      </c>
    </row>
    <row r="278" spans="2:4">
      <c r="B278">
        <f t="shared" si="10"/>
        <v>2029</v>
      </c>
      <c r="C278">
        <f t="shared" si="11"/>
        <v>1</v>
      </c>
      <c r="D278" s="29">
        <v>47245.917000000001</v>
      </c>
    </row>
    <row r="279" spans="2:4">
      <c r="B279">
        <f t="shared" si="10"/>
        <v>2029</v>
      </c>
      <c r="C279">
        <f t="shared" si="11"/>
        <v>2</v>
      </c>
      <c r="D279" s="29">
        <v>47276.440999999999</v>
      </c>
    </row>
    <row r="280" spans="2:4">
      <c r="B280">
        <f t="shared" si="10"/>
        <v>2029</v>
      </c>
      <c r="C280">
        <f t="shared" si="11"/>
        <v>3</v>
      </c>
      <c r="D280" s="29">
        <v>47289.372000000003</v>
      </c>
    </row>
    <row r="281" spans="2:4">
      <c r="B281">
        <f t="shared" si="10"/>
        <v>2029</v>
      </c>
      <c r="C281">
        <f t="shared" si="11"/>
        <v>4</v>
      </c>
      <c r="D281" s="29">
        <v>47298.580999999998</v>
      </c>
    </row>
    <row r="282" spans="2:4">
      <c r="B282">
        <f t="shared" si="10"/>
        <v>2029</v>
      </c>
      <c r="C282">
        <f t="shared" si="11"/>
        <v>5</v>
      </c>
      <c r="D282" s="29">
        <v>47302.483</v>
      </c>
    </row>
    <row r="283" spans="2:4">
      <c r="B283">
        <f t="shared" si="10"/>
        <v>2029</v>
      </c>
      <c r="C283">
        <f t="shared" si="11"/>
        <v>6</v>
      </c>
      <c r="D283" s="29">
        <v>47304.135999999999</v>
      </c>
    </row>
    <row r="284" spans="2:4">
      <c r="B284">
        <f t="shared" si="10"/>
        <v>2029</v>
      </c>
      <c r="C284">
        <f t="shared" si="11"/>
        <v>7</v>
      </c>
      <c r="D284" s="29">
        <v>47309.209000000003</v>
      </c>
    </row>
    <row r="285" spans="2:4">
      <c r="B285">
        <f t="shared" si="10"/>
        <v>2029</v>
      </c>
      <c r="C285">
        <f t="shared" si="11"/>
        <v>8</v>
      </c>
      <c r="D285" s="29">
        <v>47311.358</v>
      </c>
    </row>
    <row r="286" spans="2:4">
      <c r="B286">
        <f t="shared" si="10"/>
        <v>2029</v>
      </c>
      <c r="C286">
        <f t="shared" si="11"/>
        <v>9</v>
      </c>
      <c r="D286" s="29">
        <v>47312.267999999996</v>
      </c>
    </row>
    <row r="287" spans="2:4">
      <c r="B287">
        <f t="shared" si="10"/>
        <v>2029</v>
      </c>
      <c r="C287">
        <f t="shared" si="11"/>
        <v>10</v>
      </c>
      <c r="D287" s="29">
        <v>47315.256999999998</v>
      </c>
    </row>
    <row r="288" spans="2:4">
      <c r="B288">
        <f t="shared" si="10"/>
        <v>2029</v>
      </c>
      <c r="C288">
        <f t="shared" si="11"/>
        <v>11</v>
      </c>
      <c r="D288" s="29">
        <v>47316.523000000001</v>
      </c>
    </row>
    <row r="289" spans="2:4">
      <c r="B289">
        <f t="shared" si="10"/>
        <v>2029</v>
      </c>
      <c r="C289">
        <f t="shared" si="11"/>
        <v>12</v>
      </c>
      <c r="D289" s="29">
        <v>47317.059000000001</v>
      </c>
    </row>
    <row r="290" spans="2:4">
      <c r="B290">
        <f t="shared" si="10"/>
        <v>2030</v>
      </c>
      <c r="C290">
        <f t="shared" si="11"/>
        <v>1</v>
      </c>
      <c r="D290" s="29">
        <v>47388.218999999997</v>
      </c>
    </row>
    <row r="291" spans="2:4">
      <c r="B291">
        <f t="shared" si="10"/>
        <v>2030</v>
      </c>
      <c r="C291">
        <f t="shared" si="11"/>
        <v>2</v>
      </c>
      <c r="D291" s="29">
        <v>47418.364000000001</v>
      </c>
    </row>
    <row r="292" spans="2:4">
      <c r="B292">
        <f t="shared" si="10"/>
        <v>2030</v>
      </c>
      <c r="C292">
        <f t="shared" si="11"/>
        <v>3</v>
      </c>
      <c r="D292" s="29">
        <v>47431.133999999998</v>
      </c>
    </row>
    <row r="293" spans="2:4">
      <c r="B293">
        <f t="shared" si="10"/>
        <v>2030</v>
      </c>
      <c r="C293">
        <f t="shared" si="11"/>
        <v>4</v>
      </c>
      <c r="D293" s="29">
        <v>47449.13</v>
      </c>
    </row>
    <row r="294" spans="2:4">
      <c r="B294">
        <f t="shared" si="10"/>
        <v>2030</v>
      </c>
      <c r="C294">
        <f t="shared" si="11"/>
        <v>5</v>
      </c>
      <c r="D294" s="29">
        <v>47456.754000000001</v>
      </c>
    </row>
    <row r="295" spans="2:4">
      <c r="B295">
        <f t="shared" si="10"/>
        <v>2030</v>
      </c>
      <c r="C295">
        <f t="shared" si="11"/>
        <v>6</v>
      </c>
      <c r="D295" s="29">
        <v>47459.983</v>
      </c>
    </row>
    <row r="296" spans="2:4">
      <c r="B296">
        <f t="shared" si="10"/>
        <v>2030</v>
      </c>
      <c r="C296">
        <f t="shared" si="11"/>
        <v>7</v>
      </c>
      <c r="D296" s="29">
        <v>47460.616999999998</v>
      </c>
    </row>
    <row r="297" spans="2:4">
      <c r="B297">
        <f t="shared" si="10"/>
        <v>2030</v>
      </c>
      <c r="C297">
        <f t="shared" si="11"/>
        <v>8</v>
      </c>
      <c r="D297" s="29">
        <v>47460.885999999999</v>
      </c>
    </row>
    <row r="298" spans="2:4">
      <c r="B298">
        <f t="shared" si="10"/>
        <v>2030</v>
      </c>
      <c r="C298">
        <f t="shared" si="11"/>
        <v>9</v>
      </c>
      <c r="D298" s="29">
        <v>47461</v>
      </c>
    </row>
    <row r="299" spans="2:4">
      <c r="B299">
        <f t="shared" si="10"/>
        <v>2030</v>
      </c>
      <c r="C299">
        <f t="shared" si="11"/>
        <v>10</v>
      </c>
      <c r="D299" s="29">
        <v>47462.123</v>
      </c>
    </row>
    <row r="300" spans="2:4">
      <c r="B300">
        <f t="shared" si="10"/>
        <v>2030</v>
      </c>
      <c r="C300">
        <f t="shared" si="11"/>
        <v>11</v>
      </c>
      <c r="D300" s="29">
        <v>47462.599000000002</v>
      </c>
    </row>
    <row r="301" spans="2:4">
      <c r="B301">
        <f t="shared" si="10"/>
        <v>2030</v>
      </c>
      <c r="C301">
        <f t="shared" si="11"/>
        <v>12</v>
      </c>
      <c r="D301" s="29">
        <v>47462.8</v>
      </c>
    </row>
    <row r="302" spans="2:4">
      <c r="B302">
        <f t="shared" si="10"/>
        <v>2031</v>
      </c>
      <c r="C302">
        <f t="shared" si="11"/>
        <v>1</v>
      </c>
      <c r="D302" s="29">
        <v>47533.731</v>
      </c>
    </row>
    <row r="303" spans="2:4">
      <c r="B303">
        <f t="shared" si="10"/>
        <v>2031</v>
      </c>
      <c r="C303">
        <f t="shared" si="11"/>
        <v>2</v>
      </c>
      <c r="D303" s="29">
        <v>47563.779000000002</v>
      </c>
    </row>
    <row r="304" spans="2:4">
      <c r="B304">
        <f t="shared" si="10"/>
        <v>2031</v>
      </c>
      <c r="C304">
        <f t="shared" si="11"/>
        <v>3</v>
      </c>
      <c r="D304" s="29">
        <v>47576.508999999998</v>
      </c>
    </row>
    <row r="305" spans="2:4">
      <c r="B305">
        <f t="shared" si="10"/>
        <v>2031</v>
      </c>
      <c r="C305">
        <f t="shared" si="11"/>
        <v>4</v>
      </c>
      <c r="D305" s="29">
        <v>47585.419000000002</v>
      </c>
    </row>
    <row r="306" spans="2:4">
      <c r="B306">
        <f t="shared" si="10"/>
        <v>2031</v>
      </c>
      <c r="C306">
        <f t="shared" si="11"/>
        <v>5</v>
      </c>
      <c r="D306" s="29">
        <v>47589.192999999999</v>
      </c>
    </row>
    <row r="307" spans="2:4">
      <c r="B307">
        <f t="shared" si="10"/>
        <v>2031</v>
      </c>
      <c r="C307">
        <f t="shared" si="11"/>
        <v>6</v>
      </c>
      <c r="D307" s="29">
        <v>47590.792000000001</v>
      </c>
    </row>
    <row r="308" spans="2:4">
      <c r="B308">
        <f t="shared" ref="B308:B371" si="12">IF(C308=1,B307+1,B307)</f>
        <v>2031</v>
      </c>
      <c r="C308">
        <f t="shared" ref="C308:C371" si="13">IF(C307=12,1,C307+1)</f>
        <v>7</v>
      </c>
      <c r="D308" s="29">
        <v>47597.002</v>
      </c>
    </row>
    <row r="309" spans="2:4">
      <c r="B309">
        <f t="shared" si="12"/>
        <v>2031</v>
      </c>
      <c r="C309">
        <f t="shared" si="13"/>
        <v>8</v>
      </c>
      <c r="D309" s="29">
        <v>47599.631999999998</v>
      </c>
    </row>
    <row r="310" spans="2:4">
      <c r="B310">
        <f t="shared" si="12"/>
        <v>2031</v>
      </c>
      <c r="C310">
        <f t="shared" si="13"/>
        <v>9</v>
      </c>
      <c r="D310" s="29">
        <v>47600.745999999999</v>
      </c>
    </row>
    <row r="311" spans="2:4">
      <c r="B311">
        <f t="shared" si="12"/>
        <v>2031</v>
      </c>
      <c r="C311">
        <f t="shared" si="13"/>
        <v>10</v>
      </c>
      <c r="D311" s="29">
        <v>47604.705999999998</v>
      </c>
    </row>
    <row r="312" spans="2:4">
      <c r="B312">
        <f t="shared" si="12"/>
        <v>2031</v>
      </c>
      <c r="C312">
        <f t="shared" si="13"/>
        <v>11</v>
      </c>
      <c r="D312" s="29">
        <v>47606.383999999998</v>
      </c>
    </row>
    <row r="313" spans="2:4">
      <c r="B313">
        <f t="shared" si="12"/>
        <v>2031</v>
      </c>
      <c r="C313">
        <f t="shared" si="13"/>
        <v>12</v>
      </c>
      <c r="D313" s="29">
        <v>47607.095000000001</v>
      </c>
    </row>
    <row r="314" spans="2:4">
      <c r="B314">
        <f t="shared" si="12"/>
        <v>2032</v>
      </c>
      <c r="C314">
        <f t="shared" si="13"/>
        <v>1</v>
      </c>
      <c r="D314" s="29">
        <v>47678.868999999999</v>
      </c>
    </row>
    <row r="315" spans="2:4">
      <c r="B315">
        <f t="shared" si="12"/>
        <v>2032</v>
      </c>
      <c r="C315">
        <f t="shared" si="13"/>
        <v>2</v>
      </c>
      <c r="D315" s="29">
        <v>47709.273999999998</v>
      </c>
    </row>
    <row r="316" spans="2:4">
      <c r="B316">
        <f t="shared" si="12"/>
        <v>2032</v>
      </c>
      <c r="C316">
        <f t="shared" si="13"/>
        <v>3</v>
      </c>
      <c r="D316" s="29">
        <v>47722.154999999999</v>
      </c>
    </row>
    <row r="317" spans="2:4">
      <c r="B317">
        <f t="shared" si="12"/>
        <v>2032</v>
      </c>
      <c r="C317">
        <f t="shared" si="13"/>
        <v>4</v>
      </c>
      <c r="D317" s="29">
        <v>47731.207999999999</v>
      </c>
    </row>
    <row r="318" spans="2:4">
      <c r="B318">
        <f t="shared" si="12"/>
        <v>2032</v>
      </c>
      <c r="C318">
        <f t="shared" si="13"/>
        <v>5</v>
      </c>
      <c r="D318" s="29">
        <v>47735.044000000002</v>
      </c>
    </row>
    <row r="319" spans="2:4">
      <c r="B319">
        <f t="shared" si="12"/>
        <v>2032</v>
      </c>
      <c r="C319">
        <f t="shared" si="13"/>
        <v>6</v>
      </c>
      <c r="D319" s="29">
        <v>47736.667999999998</v>
      </c>
    </row>
    <row r="320" spans="2:4">
      <c r="B320">
        <f t="shared" si="12"/>
        <v>2032</v>
      </c>
      <c r="C320">
        <f t="shared" si="13"/>
        <v>7</v>
      </c>
      <c r="D320" s="29">
        <v>47740.605000000003</v>
      </c>
    </row>
    <row r="321" spans="2:4">
      <c r="B321">
        <f t="shared" si="12"/>
        <v>2032</v>
      </c>
      <c r="C321">
        <f t="shared" si="13"/>
        <v>8</v>
      </c>
      <c r="D321" s="29">
        <v>47742.271999999997</v>
      </c>
    </row>
    <row r="322" spans="2:4">
      <c r="B322">
        <f t="shared" si="12"/>
        <v>2032</v>
      </c>
      <c r="C322">
        <f t="shared" si="13"/>
        <v>9</v>
      </c>
      <c r="D322" s="29">
        <v>47742.978999999999</v>
      </c>
    </row>
    <row r="323" spans="2:4">
      <c r="B323">
        <f t="shared" si="12"/>
        <v>2032</v>
      </c>
      <c r="C323">
        <f t="shared" si="13"/>
        <v>10</v>
      </c>
      <c r="D323" s="29">
        <v>47746.652000000002</v>
      </c>
    </row>
    <row r="324" spans="2:4">
      <c r="B324">
        <f t="shared" si="12"/>
        <v>2032</v>
      </c>
      <c r="C324">
        <f t="shared" si="13"/>
        <v>11</v>
      </c>
      <c r="D324" s="29">
        <v>47748.207999999999</v>
      </c>
    </row>
    <row r="325" spans="2:4">
      <c r="B325">
        <f t="shared" si="12"/>
        <v>2032</v>
      </c>
      <c r="C325">
        <f t="shared" si="13"/>
        <v>12</v>
      </c>
      <c r="D325" s="29">
        <v>47748.866999999998</v>
      </c>
    </row>
    <row r="326" spans="2:4">
      <c r="B326">
        <f t="shared" si="12"/>
        <v>2033</v>
      </c>
      <c r="C326">
        <f t="shared" si="13"/>
        <v>1</v>
      </c>
      <c r="D326" s="29">
        <v>47820.512000000002</v>
      </c>
    </row>
    <row r="327" spans="2:4">
      <c r="B327">
        <f t="shared" si="12"/>
        <v>2033</v>
      </c>
      <c r="C327">
        <f t="shared" si="13"/>
        <v>2</v>
      </c>
      <c r="D327" s="29">
        <v>47850.862999999998</v>
      </c>
    </row>
    <row r="328" spans="2:4">
      <c r="B328">
        <f t="shared" si="12"/>
        <v>2033</v>
      </c>
      <c r="C328">
        <f t="shared" si="13"/>
        <v>3</v>
      </c>
      <c r="D328" s="29">
        <v>47863.72</v>
      </c>
    </row>
    <row r="329" spans="2:4">
      <c r="B329">
        <f t="shared" si="12"/>
        <v>2033</v>
      </c>
      <c r="C329">
        <f t="shared" si="13"/>
        <v>4</v>
      </c>
      <c r="D329" s="29">
        <v>47873.086000000003</v>
      </c>
    </row>
    <row r="330" spans="2:4">
      <c r="B330">
        <f t="shared" si="12"/>
        <v>2033</v>
      </c>
      <c r="C330">
        <f t="shared" si="13"/>
        <v>5</v>
      </c>
      <c r="D330" s="29">
        <v>47877.053</v>
      </c>
    </row>
    <row r="331" spans="2:4">
      <c r="B331">
        <f t="shared" si="12"/>
        <v>2033</v>
      </c>
      <c r="C331">
        <f t="shared" si="13"/>
        <v>6</v>
      </c>
      <c r="D331" s="29">
        <v>47878.733999999997</v>
      </c>
    </row>
    <row r="332" spans="2:4">
      <c r="B332">
        <f t="shared" si="12"/>
        <v>2033</v>
      </c>
      <c r="C332">
        <f t="shared" si="13"/>
        <v>7</v>
      </c>
      <c r="D332" s="29">
        <v>47883.296999999999</v>
      </c>
    </row>
    <row r="333" spans="2:4">
      <c r="B333">
        <f t="shared" si="12"/>
        <v>2033</v>
      </c>
      <c r="C333">
        <f t="shared" si="13"/>
        <v>8</v>
      </c>
      <c r="D333" s="29">
        <v>47885.231</v>
      </c>
    </row>
    <row r="334" spans="2:4">
      <c r="B334">
        <f t="shared" si="12"/>
        <v>2033</v>
      </c>
      <c r="C334">
        <f t="shared" si="13"/>
        <v>9</v>
      </c>
      <c r="D334" s="29">
        <v>47886.05</v>
      </c>
    </row>
    <row r="335" spans="2:4">
      <c r="B335">
        <f t="shared" si="12"/>
        <v>2033</v>
      </c>
      <c r="C335">
        <f t="shared" si="13"/>
        <v>10</v>
      </c>
      <c r="D335" s="29">
        <v>47889.976999999999</v>
      </c>
    </row>
    <row r="336" spans="2:4">
      <c r="B336">
        <f t="shared" si="12"/>
        <v>2033</v>
      </c>
      <c r="C336">
        <f t="shared" si="13"/>
        <v>11</v>
      </c>
      <c r="D336" s="29">
        <v>47891.64</v>
      </c>
    </row>
    <row r="337" spans="2:4">
      <c r="B337">
        <f t="shared" si="12"/>
        <v>2033</v>
      </c>
      <c r="C337">
        <f t="shared" si="13"/>
        <v>12</v>
      </c>
      <c r="D337" s="29">
        <v>47892.345000000001</v>
      </c>
    </row>
    <row r="338" spans="2:4">
      <c r="B338">
        <f t="shared" si="12"/>
        <v>2034</v>
      </c>
      <c r="C338">
        <f t="shared" si="13"/>
        <v>1</v>
      </c>
      <c r="D338" s="29">
        <v>47965.572999999997</v>
      </c>
    </row>
    <row r="339" spans="2:4">
      <c r="B339">
        <f t="shared" si="12"/>
        <v>2034</v>
      </c>
      <c r="C339">
        <f t="shared" si="13"/>
        <v>2</v>
      </c>
      <c r="D339" s="29">
        <v>47996.593999999997</v>
      </c>
    </row>
    <row r="340" spans="2:4">
      <c r="B340">
        <f t="shared" si="12"/>
        <v>2034</v>
      </c>
      <c r="C340">
        <f t="shared" si="13"/>
        <v>3</v>
      </c>
      <c r="D340" s="29">
        <v>48009.735999999997</v>
      </c>
    </row>
    <row r="341" spans="2:4">
      <c r="B341">
        <f t="shared" si="12"/>
        <v>2034</v>
      </c>
      <c r="C341">
        <f t="shared" si="13"/>
        <v>4</v>
      </c>
      <c r="D341" s="29">
        <v>48018.243000000002</v>
      </c>
    </row>
    <row r="342" spans="2:4">
      <c r="B342">
        <f t="shared" si="12"/>
        <v>2034</v>
      </c>
      <c r="C342">
        <f t="shared" si="13"/>
        <v>5</v>
      </c>
      <c r="D342" s="29">
        <v>48021.847000000002</v>
      </c>
    </row>
    <row r="343" spans="2:4">
      <c r="B343">
        <f t="shared" si="12"/>
        <v>2034</v>
      </c>
      <c r="C343">
        <f t="shared" si="13"/>
        <v>6</v>
      </c>
      <c r="D343" s="29">
        <v>48023.374000000003</v>
      </c>
    </row>
    <row r="344" spans="2:4">
      <c r="B344">
        <f t="shared" si="12"/>
        <v>2034</v>
      </c>
      <c r="C344">
        <f t="shared" si="13"/>
        <v>7</v>
      </c>
      <c r="D344" s="29">
        <v>48026.379000000001</v>
      </c>
    </row>
    <row r="345" spans="2:4">
      <c r="B345">
        <f t="shared" si="12"/>
        <v>2034</v>
      </c>
      <c r="C345">
        <f t="shared" si="13"/>
        <v>8</v>
      </c>
      <c r="D345" s="29">
        <v>48027.652000000002</v>
      </c>
    </row>
    <row r="346" spans="2:4">
      <c r="B346">
        <f t="shared" si="12"/>
        <v>2034</v>
      </c>
      <c r="C346">
        <f t="shared" si="13"/>
        <v>9</v>
      </c>
      <c r="D346" s="29">
        <v>48028.190999999999</v>
      </c>
    </row>
    <row r="347" spans="2:4">
      <c r="B347">
        <f t="shared" si="12"/>
        <v>2034</v>
      </c>
      <c r="C347">
        <f t="shared" si="13"/>
        <v>10</v>
      </c>
      <c r="D347" s="29">
        <v>48031.523999999998</v>
      </c>
    </row>
    <row r="348" spans="2:4">
      <c r="B348">
        <f t="shared" si="12"/>
        <v>2034</v>
      </c>
      <c r="C348">
        <f t="shared" si="13"/>
        <v>11</v>
      </c>
      <c r="D348" s="29">
        <v>48032.934999999998</v>
      </c>
    </row>
    <row r="349" spans="2:4">
      <c r="B349">
        <f t="shared" si="12"/>
        <v>2034</v>
      </c>
      <c r="C349">
        <f t="shared" si="13"/>
        <v>12</v>
      </c>
      <c r="D349" s="29">
        <v>48033.533000000003</v>
      </c>
    </row>
    <row r="350" spans="2:4">
      <c r="B350">
        <f t="shared" si="12"/>
        <v>2035</v>
      </c>
      <c r="C350">
        <f t="shared" si="13"/>
        <v>1</v>
      </c>
      <c r="D350" s="29">
        <v>48103.667999999998</v>
      </c>
    </row>
    <row r="351" spans="2:4">
      <c r="B351">
        <f t="shared" si="12"/>
        <v>2035</v>
      </c>
      <c r="C351">
        <f t="shared" si="13"/>
        <v>2</v>
      </c>
      <c r="D351" s="29">
        <v>48133.379000000001</v>
      </c>
    </row>
    <row r="352" spans="2:4">
      <c r="B352">
        <f t="shared" si="12"/>
        <v>2035</v>
      </c>
      <c r="C352">
        <f t="shared" si="13"/>
        <v>3</v>
      </c>
      <c r="D352" s="29">
        <v>48145.966</v>
      </c>
    </row>
    <row r="353" spans="2:4">
      <c r="B353">
        <f t="shared" si="12"/>
        <v>2035</v>
      </c>
      <c r="C353">
        <f t="shared" si="13"/>
        <v>4</v>
      </c>
      <c r="D353" s="29">
        <v>48154.853000000003</v>
      </c>
    </row>
    <row r="354" spans="2:4">
      <c r="B354">
        <f t="shared" si="12"/>
        <v>2035</v>
      </c>
      <c r="C354">
        <f t="shared" si="13"/>
        <v>5</v>
      </c>
      <c r="D354" s="29">
        <v>48158.618999999999</v>
      </c>
    </row>
    <row r="355" spans="2:4">
      <c r="B355">
        <f t="shared" si="12"/>
        <v>2035</v>
      </c>
      <c r="C355">
        <f t="shared" si="13"/>
        <v>6</v>
      </c>
      <c r="D355" s="29">
        <v>48160.214</v>
      </c>
    </row>
    <row r="356" spans="2:4">
      <c r="B356">
        <f t="shared" si="12"/>
        <v>2035</v>
      </c>
      <c r="C356">
        <f t="shared" si="13"/>
        <v>7</v>
      </c>
      <c r="D356" s="29">
        <v>48163.773999999998</v>
      </c>
    </row>
    <row r="357" spans="2:4">
      <c r="B357">
        <f t="shared" si="12"/>
        <v>2035</v>
      </c>
      <c r="C357">
        <f t="shared" si="13"/>
        <v>8</v>
      </c>
      <c r="D357" s="29">
        <v>48165.283000000003</v>
      </c>
    </row>
    <row r="358" spans="2:4">
      <c r="B358">
        <f t="shared" si="12"/>
        <v>2035</v>
      </c>
      <c r="C358">
        <f t="shared" si="13"/>
        <v>9</v>
      </c>
      <c r="D358" s="29">
        <v>48165.921999999999</v>
      </c>
    </row>
    <row r="359" spans="2:4">
      <c r="B359">
        <f t="shared" si="12"/>
        <v>2035</v>
      </c>
      <c r="C359">
        <f t="shared" si="13"/>
        <v>10</v>
      </c>
      <c r="D359" s="29">
        <v>48169.58</v>
      </c>
    </row>
    <row r="360" spans="2:4">
      <c r="B360">
        <f t="shared" si="12"/>
        <v>2035</v>
      </c>
      <c r="C360">
        <f t="shared" si="13"/>
        <v>11</v>
      </c>
      <c r="D360" s="29">
        <v>48171.129000000001</v>
      </c>
    </row>
    <row r="361" spans="2:4">
      <c r="B361">
        <f t="shared" si="12"/>
        <v>2035</v>
      </c>
      <c r="C361">
        <f t="shared" si="13"/>
        <v>12</v>
      </c>
      <c r="D361" s="29">
        <v>48171.786</v>
      </c>
    </row>
    <row r="362" spans="2:4">
      <c r="B362">
        <f t="shared" si="12"/>
        <v>2036</v>
      </c>
      <c r="C362">
        <f t="shared" si="13"/>
        <v>1</v>
      </c>
      <c r="D362" s="29">
        <v>48243.002999999997</v>
      </c>
    </row>
    <row r="363" spans="2:4">
      <c r="B363">
        <f t="shared" si="12"/>
        <v>2036</v>
      </c>
      <c r="C363">
        <f t="shared" si="13"/>
        <v>2</v>
      </c>
      <c r="D363" s="29">
        <v>48273.173000000003</v>
      </c>
    </row>
    <row r="364" spans="2:4">
      <c r="B364">
        <f t="shared" si="12"/>
        <v>2036</v>
      </c>
      <c r="C364">
        <f t="shared" si="13"/>
        <v>3</v>
      </c>
      <c r="D364" s="29">
        <v>48285.953000000001</v>
      </c>
    </row>
    <row r="365" spans="2:4">
      <c r="B365">
        <f t="shared" si="12"/>
        <v>2036</v>
      </c>
      <c r="C365">
        <f t="shared" si="13"/>
        <v>4</v>
      </c>
      <c r="D365" s="29">
        <v>48294.2</v>
      </c>
    </row>
    <row r="366" spans="2:4">
      <c r="B366">
        <f t="shared" si="12"/>
        <v>2036</v>
      </c>
      <c r="C366">
        <f t="shared" si="13"/>
        <v>5</v>
      </c>
      <c r="D366" s="29">
        <v>48297.694000000003</v>
      </c>
    </row>
    <row r="367" spans="2:4">
      <c r="B367">
        <f t="shared" si="12"/>
        <v>2036</v>
      </c>
      <c r="C367">
        <f t="shared" si="13"/>
        <v>6</v>
      </c>
      <c r="D367" s="29">
        <v>48299.173999999999</v>
      </c>
    </row>
    <row r="368" spans="2:4">
      <c r="B368">
        <f t="shared" si="12"/>
        <v>2036</v>
      </c>
      <c r="C368">
        <f t="shared" si="13"/>
        <v>7</v>
      </c>
      <c r="D368" s="29">
        <v>48302.85</v>
      </c>
    </row>
    <row r="369" spans="2:4">
      <c r="B369">
        <f t="shared" si="12"/>
        <v>2036</v>
      </c>
      <c r="C369">
        <f t="shared" si="13"/>
        <v>8</v>
      </c>
      <c r="D369" s="29">
        <v>48304.406999999999</v>
      </c>
    </row>
    <row r="370" spans="2:4">
      <c r="B370">
        <f t="shared" si="12"/>
        <v>2036</v>
      </c>
      <c r="C370">
        <f t="shared" si="13"/>
        <v>9</v>
      </c>
      <c r="D370" s="29">
        <v>48305.067000000003</v>
      </c>
    </row>
    <row r="371" spans="2:4">
      <c r="B371">
        <f t="shared" si="12"/>
        <v>2036</v>
      </c>
      <c r="C371">
        <f t="shared" si="13"/>
        <v>10</v>
      </c>
      <c r="D371" s="29">
        <v>48308.904000000002</v>
      </c>
    </row>
    <row r="372" spans="2:4">
      <c r="B372">
        <f t="shared" ref="B372:B435" si="14">IF(C372=1,B371+1,B371)</f>
        <v>2036</v>
      </c>
      <c r="C372">
        <f t="shared" ref="C372:C435" si="15">IF(C371=12,1,C371+1)</f>
        <v>11</v>
      </c>
      <c r="D372" s="29">
        <v>48310.53</v>
      </c>
    </row>
    <row r="373" spans="2:4">
      <c r="B373">
        <f t="shared" si="14"/>
        <v>2036</v>
      </c>
      <c r="C373">
        <f t="shared" si="15"/>
        <v>12</v>
      </c>
      <c r="D373" s="29">
        <v>48311.218000000001</v>
      </c>
    </row>
    <row r="374" spans="2:4">
      <c r="B374">
        <f t="shared" si="14"/>
        <v>2037</v>
      </c>
      <c r="C374">
        <f t="shared" si="15"/>
        <v>1</v>
      </c>
      <c r="D374" s="29">
        <v>48383.103000000003</v>
      </c>
    </row>
    <row r="375" spans="2:4">
      <c r="B375">
        <f t="shared" si="14"/>
        <v>2037</v>
      </c>
      <c r="C375">
        <f t="shared" si="15"/>
        <v>2</v>
      </c>
      <c r="D375" s="29">
        <v>48413.555</v>
      </c>
    </row>
    <row r="376" spans="2:4">
      <c r="B376">
        <f t="shared" si="14"/>
        <v>2037</v>
      </c>
      <c r="C376">
        <f t="shared" si="15"/>
        <v>3</v>
      </c>
      <c r="D376" s="29">
        <v>48426.455000000002</v>
      </c>
    </row>
    <row r="377" spans="2:4">
      <c r="B377">
        <f t="shared" si="14"/>
        <v>2037</v>
      </c>
      <c r="C377">
        <f t="shared" si="15"/>
        <v>4</v>
      </c>
      <c r="D377" s="29">
        <v>48435.838000000003</v>
      </c>
    </row>
    <row r="378" spans="2:4">
      <c r="B378">
        <f t="shared" si="14"/>
        <v>2037</v>
      </c>
      <c r="C378">
        <f t="shared" si="15"/>
        <v>5</v>
      </c>
      <c r="D378" s="29">
        <v>48439.811999999998</v>
      </c>
    </row>
    <row r="379" spans="2:4">
      <c r="B379">
        <f t="shared" si="14"/>
        <v>2037</v>
      </c>
      <c r="C379">
        <f t="shared" si="15"/>
        <v>6</v>
      </c>
      <c r="D379" s="29">
        <v>48441.495999999999</v>
      </c>
    </row>
    <row r="380" spans="2:4">
      <c r="B380">
        <f t="shared" si="14"/>
        <v>2037</v>
      </c>
      <c r="C380">
        <f t="shared" si="15"/>
        <v>7</v>
      </c>
      <c r="D380" s="29">
        <v>48446.883000000002</v>
      </c>
    </row>
    <row r="381" spans="2:4">
      <c r="B381">
        <f t="shared" si="14"/>
        <v>2037</v>
      </c>
      <c r="C381">
        <f t="shared" si="15"/>
        <v>8</v>
      </c>
      <c r="D381" s="29">
        <v>48449.165000000001</v>
      </c>
    </row>
    <row r="382" spans="2:4">
      <c r="B382">
        <f t="shared" si="14"/>
        <v>2037</v>
      </c>
      <c r="C382">
        <f t="shared" si="15"/>
        <v>9</v>
      </c>
      <c r="D382" s="29">
        <v>48450.131999999998</v>
      </c>
    </row>
    <row r="383" spans="2:4">
      <c r="B383">
        <f t="shared" si="14"/>
        <v>2037</v>
      </c>
      <c r="C383">
        <f t="shared" si="15"/>
        <v>10</v>
      </c>
      <c r="D383" s="29">
        <v>48454.661999999997</v>
      </c>
    </row>
    <row r="384" spans="2:4">
      <c r="B384">
        <f t="shared" si="14"/>
        <v>2037</v>
      </c>
      <c r="C384">
        <f t="shared" si="15"/>
        <v>11</v>
      </c>
      <c r="D384" s="29">
        <v>48456.580999999998</v>
      </c>
    </row>
    <row r="385" spans="2:4">
      <c r="B385">
        <f t="shared" si="14"/>
        <v>2037</v>
      </c>
      <c r="C385">
        <f t="shared" si="15"/>
        <v>12</v>
      </c>
      <c r="D385" s="29">
        <v>48457.394</v>
      </c>
    </row>
    <row r="386" spans="2:4">
      <c r="B386">
        <f t="shared" si="14"/>
        <v>2038</v>
      </c>
      <c r="C386">
        <f t="shared" si="15"/>
        <v>1</v>
      </c>
      <c r="D386" s="29">
        <v>48530.023999999998</v>
      </c>
    </row>
    <row r="387" spans="2:4">
      <c r="B387">
        <f t="shared" si="14"/>
        <v>2038</v>
      </c>
      <c r="C387">
        <f t="shared" si="15"/>
        <v>2</v>
      </c>
      <c r="D387" s="29">
        <v>48560.792000000001</v>
      </c>
    </row>
    <row r="388" spans="2:4">
      <c r="B388">
        <f t="shared" si="14"/>
        <v>2038</v>
      </c>
      <c r="C388">
        <f t="shared" si="15"/>
        <v>3</v>
      </c>
      <c r="D388" s="29">
        <v>48573.826000000001</v>
      </c>
    </row>
    <row r="389" spans="2:4">
      <c r="B389">
        <f t="shared" si="14"/>
        <v>2038</v>
      </c>
      <c r="C389">
        <f t="shared" si="15"/>
        <v>4</v>
      </c>
      <c r="D389" s="29">
        <v>48583.508000000002</v>
      </c>
    </row>
    <row r="390" spans="2:4">
      <c r="B390">
        <f t="shared" si="14"/>
        <v>2038</v>
      </c>
      <c r="C390">
        <f t="shared" si="15"/>
        <v>5</v>
      </c>
      <c r="D390" s="29">
        <v>48587.61</v>
      </c>
    </row>
    <row r="391" spans="2:4">
      <c r="B391">
        <f t="shared" si="14"/>
        <v>2038</v>
      </c>
      <c r="C391">
        <f t="shared" si="15"/>
        <v>6</v>
      </c>
      <c r="D391" s="29">
        <v>48589.347999999998</v>
      </c>
    </row>
    <row r="392" spans="2:4">
      <c r="B392">
        <f t="shared" si="14"/>
        <v>2038</v>
      </c>
      <c r="C392">
        <f t="shared" si="15"/>
        <v>7</v>
      </c>
      <c r="D392" s="29">
        <v>48595.381000000001</v>
      </c>
    </row>
    <row r="393" spans="2:4">
      <c r="B393">
        <f t="shared" si="14"/>
        <v>2038</v>
      </c>
      <c r="C393">
        <f t="shared" si="15"/>
        <v>8</v>
      </c>
      <c r="D393" s="29">
        <v>48597.936999999998</v>
      </c>
    </row>
    <row r="394" spans="2:4">
      <c r="B394">
        <f t="shared" si="14"/>
        <v>2038</v>
      </c>
      <c r="C394">
        <f t="shared" si="15"/>
        <v>9</v>
      </c>
      <c r="D394" s="29">
        <v>48599.02</v>
      </c>
    </row>
    <row r="395" spans="2:4">
      <c r="B395">
        <f t="shared" si="14"/>
        <v>2038</v>
      </c>
      <c r="C395">
        <f t="shared" si="15"/>
        <v>10</v>
      </c>
      <c r="D395" s="29">
        <v>48603.608999999997</v>
      </c>
    </row>
    <row r="396" spans="2:4">
      <c r="B396">
        <f t="shared" si="14"/>
        <v>2038</v>
      </c>
      <c r="C396">
        <f t="shared" si="15"/>
        <v>11</v>
      </c>
      <c r="D396" s="29">
        <v>48605.553</v>
      </c>
    </row>
    <row r="397" spans="2:4">
      <c r="B397">
        <f t="shared" si="14"/>
        <v>2038</v>
      </c>
      <c r="C397">
        <f t="shared" si="15"/>
        <v>12</v>
      </c>
      <c r="D397" s="29">
        <v>48606.375999999997</v>
      </c>
    </row>
    <row r="398" spans="2:4">
      <c r="B398">
        <f t="shared" si="14"/>
        <v>2039</v>
      </c>
      <c r="C398">
        <f t="shared" si="15"/>
        <v>1</v>
      </c>
      <c r="D398" s="29">
        <v>48678.284</v>
      </c>
    </row>
    <row r="399" spans="2:4">
      <c r="B399">
        <f t="shared" si="14"/>
        <v>2039</v>
      </c>
      <c r="C399">
        <f t="shared" si="15"/>
        <v>2</v>
      </c>
      <c r="D399" s="29">
        <v>48708.745999999999</v>
      </c>
    </row>
    <row r="400" spans="2:4">
      <c r="B400">
        <f t="shared" si="14"/>
        <v>2039</v>
      </c>
      <c r="C400">
        <f t="shared" si="15"/>
        <v>3</v>
      </c>
      <c r="D400" s="29">
        <v>48721.650999999998</v>
      </c>
    </row>
    <row r="401" spans="2:4">
      <c r="B401">
        <f t="shared" si="14"/>
        <v>2039</v>
      </c>
      <c r="C401">
        <f t="shared" si="15"/>
        <v>4</v>
      </c>
      <c r="D401" s="29">
        <v>48731.375</v>
      </c>
    </row>
    <row r="402" spans="2:4">
      <c r="B402">
        <f t="shared" si="14"/>
        <v>2039</v>
      </c>
      <c r="C402">
        <f t="shared" si="15"/>
        <v>5</v>
      </c>
      <c r="D402" s="29">
        <v>48735.495000000003</v>
      </c>
    </row>
    <row r="403" spans="2:4">
      <c r="B403">
        <f t="shared" si="14"/>
        <v>2039</v>
      </c>
      <c r="C403">
        <f t="shared" si="15"/>
        <v>6</v>
      </c>
      <c r="D403" s="29">
        <v>48737.24</v>
      </c>
    </row>
    <row r="404" spans="2:4">
      <c r="B404">
        <f t="shared" si="14"/>
        <v>2039</v>
      </c>
      <c r="C404">
        <f t="shared" si="15"/>
        <v>7</v>
      </c>
      <c r="D404" s="29">
        <v>48742.898999999998</v>
      </c>
    </row>
    <row r="405" spans="2:4">
      <c r="B405">
        <f t="shared" si="14"/>
        <v>2039</v>
      </c>
      <c r="C405">
        <f t="shared" si="15"/>
        <v>8</v>
      </c>
      <c r="D405" s="29">
        <v>48745.296000000002</v>
      </c>
    </row>
    <row r="406" spans="2:4">
      <c r="B406">
        <f t="shared" si="14"/>
        <v>2039</v>
      </c>
      <c r="C406">
        <f t="shared" si="15"/>
        <v>9</v>
      </c>
      <c r="D406" s="29">
        <v>48746.311000000002</v>
      </c>
    </row>
    <row r="407" spans="2:4">
      <c r="B407">
        <f t="shared" si="14"/>
        <v>2039</v>
      </c>
      <c r="C407">
        <f t="shared" si="15"/>
        <v>10</v>
      </c>
      <c r="D407" s="29">
        <v>48751.533000000003</v>
      </c>
    </row>
    <row r="408" spans="2:4">
      <c r="B408">
        <f t="shared" si="14"/>
        <v>2039</v>
      </c>
      <c r="C408">
        <f t="shared" si="15"/>
        <v>11</v>
      </c>
      <c r="D408" s="29">
        <v>48753.745000000003</v>
      </c>
    </row>
    <row r="409" spans="2:4">
      <c r="B409">
        <f t="shared" si="14"/>
        <v>2039</v>
      </c>
      <c r="C409">
        <f t="shared" si="15"/>
        <v>12</v>
      </c>
      <c r="D409" s="29">
        <v>48754.682000000001</v>
      </c>
    </row>
    <row r="410" spans="2:4">
      <c r="B410">
        <f t="shared" si="14"/>
        <v>2040</v>
      </c>
      <c r="C410">
        <f t="shared" si="15"/>
        <v>1</v>
      </c>
      <c r="D410" s="29">
        <v>48827.483999999997</v>
      </c>
    </row>
    <row r="411" spans="2:4">
      <c r="B411">
        <f t="shared" si="14"/>
        <v>2040</v>
      </c>
      <c r="C411">
        <f t="shared" si="15"/>
        <v>2</v>
      </c>
      <c r="D411" s="29">
        <v>48858.324999999997</v>
      </c>
    </row>
    <row r="412" spans="2:4">
      <c r="B412">
        <f t="shared" si="14"/>
        <v>2040</v>
      </c>
      <c r="C412">
        <f t="shared" si="15"/>
        <v>3</v>
      </c>
      <c r="D412" s="29">
        <v>48871.39</v>
      </c>
    </row>
    <row r="413" spans="2:4">
      <c r="B413">
        <f t="shared" si="14"/>
        <v>2040</v>
      </c>
      <c r="C413">
        <f t="shared" si="15"/>
        <v>4</v>
      </c>
      <c r="D413" s="29">
        <v>48889.747000000003</v>
      </c>
    </row>
    <row r="414" spans="2:4">
      <c r="B414">
        <f t="shared" si="14"/>
        <v>2040</v>
      </c>
      <c r="C414">
        <f t="shared" si="15"/>
        <v>5</v>
      </c>
      <c r="D414" s="29">
        <v>48897.523000000001</v>
      </c>
    </row>
    <row r="415" spans="2:4">
      <c r="B415">
        <f t="shared" si="14"/>
        <v>2040</v>
      </c>
      <c r="C415">
        <f t="shared" si="15"/>
        <v>6</v>
      </c>
      <c r="D415" s="29">
        <v>48900.817999999999</v>
      </c>
    </row>
    <row r="416" spans="2:4">
      <c r="B416">
        <f t="shared" si="14"/>
        <v>2040</v>
      </c>
      <c r="C416">
        <f t="shared" si="15"/>
        <v>7</v>
      </c>
      <c r="D416" s="29">
        <v>48901.447999999997</v>
      </c>
    </row>
    <row r="417" spans="2:4">
      <c r="B417">
        <f t="shared" si="14"/>
        <v>2040</v>
      </c>
      <c r="C417">
        <f t="shared" si="15"/>
        <v>8</v>
      </c>
      <c r="D417" s="29">
        <v>48901.716</v>
      </c>
    </row>
    <row r="418" spans="2:4">
      <c r="B418">
        <f t="shared" si="14"/>
        <v>2040</v>
      </c>
      <c r="C418">
        <f t="shared" si="15"/>
        <v>9</v>
      </c>
      <c r="D418" s="29">
        <v>48901.828999999998</v>
      </c>
    </row>
    <row r="419" spans="2:4">
      <c r="B419">
        <f t="shared" si="14"/>
        <v>2040</v>
      </c>
      <c r="C419">
        <f t="shared" si="15"/>
        <v>10</v>
      </c>
      <c r="D419" s="29">
        <v>48902.936000000002</v>
      </c>
    </row>
    <row r="420" spans="2:4">
      <c r="B420">
        <f t="shared" si="14"/>
        <v>2040</v>
      </c>
      <c r="C420">
        <f t="shared" si="15"/>
        <v>11</v>
      </c>
      <c r="D420" s="29">
        <v>48903.406000000003</v>
      </c>
    </row>
    <row r="421" spans="2:4">
      <c r="B421">
        <f t="shared" si="14"/>
        <v>2040</v>
      </c>
      <c r="C421">
        <f t="shared" si="15"/>
        <v>12</v>
      </c>
      <c r="D421" s="29">
        <v>48903.603999999999</v>
      </c>
    </row>
    <row r="422" spans="2:4">
      <c r="B422">
        <f t="shared" si="14"/>
        <v>2041</v>
      </c>
      <c r="C422">
        <f t="shared" si="15"/>
        <v>1</v>
      </c>
      <c r="D422" s="29">
        <v>48975.517999999996</v>
      </c>
    </row>
    <row r="423" spans="2:4">
      <c r="B423">
        <f t="shared" si="14"/>
        <v>2041</v>
      </c>
      <c r="C423">
        <f t="shared" si="15"/>
        <v>2</v>
      </c>
      <c r="D423" s="29">
        <v>49005.983</v>
      </c>
    </row>
    <row r="424" spans="2:4">
      <c r="B424">
        <f t="shared" si="14"/>
        <v>2041</v>
      </c>
      <c r="C424">
        <f t="shared" si="15"/>
        <v>3</v>
      </c>
      <c r="D424" s="29">
        <v>49018.887999999999</v>
      </c>
    </row>
    <row r="425" spans="2:4">
      <c r="B425">
        <f t="shared" si="14"/>
        <v>2041</v>
      </c>
      <c r="C425">
        <f t="shared" si="15"/>
        <v>4</v>
      </c>
      <c r="D425" s="29">
        <v>49029.463000000003</v>
      </c>
    </row>
    <row r="426" spans="2:4">
      <c r="B426">
        <f t="shared" si="14"/>
        <v>2041</v>
      </c>
      <c r="C426">
        <f t="shared" si="15"/>
        <v>5</v>
      </c>
      <c r="D426" s="29">
        <v>49033.942999999999</v>
      </c>
    </row>
    <row r="427" spans="2:4">
      <c r="B427">
        <f t="shared" si="14"/>
        <v>2041</v>
      </c>
      <c r="C427">
        <f t="shared" si="15"/>
        <v>6</v>
      </c>
      <c r="D427" s="29">
        <v>49035.841</v>
      </c>
    </row>
    <row r="428" spans="2:4">
      <c r="B428">
        <f t="shared" si="14"/>
        <v>2041</v>
      </c>
      <c r="C428">
        <f t="shared" si="15"/>
        <v>7</v>
      </c>
      <c r="D428" s="29">
        <v>49041.913999999997</v>
      </c>
    </row>
    <row r="429" spans="2:4">
      <c r="B429">
        <f t="shared" si="14"/>
        <v>2041</v>
      </c>
      <c r="C429">
        <f t="shared" si="15"/>
        <v>8</v>
      </c>
      <c r="D429" s="29">
        <v>49044.485999999997</v>
      </c>
    </row>
    <row r="430" spans="2:4">
      <c r="B430">
        <f t="shared" si="14"/>
        <v>2041</v>
      </c>
      <c r="C430">
        <f t="shared" si="15"/>
        <v>9</v>
      </c>
      <c r="D430" s="29">
        <v>49045.576000000001</v>
      </c>
    </row>
    <row r="431" spans="2:4">
      <c r="B431">
        <f t="shared" si="14"/>
        <v>2041</v>
      </c>
      <c r="C431">
        <f t="shared" si="15"/>
        <v>10</v>
      </c>
      <c r="D431" s="29">
        <v>49051.614000000001</v>
      </c>
    </row>
    <row r="432" spans="2:4">
      <c r="B432">
        <f t="shared" si="14"/>
        <v>2041</v>
      </c>
      <c r="C432">
        <f t="shared" si="15"/>
        <v>11</v>
      </c>
      <c r="D432" s="29">
        <v>49054.171999999999</v>
      </c>
    </row>
    <row r="433" spans="2:4">
      <c r="B433">
        <f t="shared" si="14"/>
        <v>2041</v>
      </c>
      <c r="C433">
        <f t="shared" si="15"/>
        <v>12</v>
      </c>
      <c r="D433" s="29">
        <v>49055.256000000001</v>
      </c>
    </row>
    <row r="434" spans="2:4">
      <c r="B434">
        <f t="shared" si="14"/>
        <v>2042</v>
      </c>
      <c r="C434">
        <f t="shared" si="15"/>
        <v>1</v>
      </c>
      <c r="D434" s="29">
        <v>49128.345999999998</v>
      </c>
    </row>
    <row r="435" spans="2:4">
      <c r="B435">
        <f t="shared" si="14"/>
        <v>2042</v>
      </c>
      <c r="C435">
        <f t="shared" si="15"/>
        <v>2</v>
      </c>
      <c r="D435" s="29">
        <v>49159.307999999997</v>
      </c>
    </row>
    <row r="436" spans="2:4">
      <c r="B436">
        <f t="shared" ref="B436:B499" si="16">IF(C436=1,B435+1,B435)</f>
        <v>2042</v>
      </c>
      <c r="C436">
        <f t="shared" ref="C436:C499" si="17">IF(C435=12,1,C435+1)</f>
        <v>3</v>
      </c>
      <c r="D436" s="29">
        <v>49172.425000000003</v>
      </c>
    </row>
    <row r="437" spans="2:4">
      <c r="B437">
        <f t="shared" si="16"/>
        <v>2042</v>
      </c>
      <c r="C437">
        <f t="shared" si="17"/>
        <v>4</v>
      </c>
      <c r="D437" s="29">
        <v>49183.203000000001</v>
      </c>
    </row>
    <row r="438" spans="2:4">
      <c r="B438">
        <f t="shared" si="16"/>
        <v>2042</v>
      </c>
      <c r="C438">
        <f t="shared" si="17"/>
        <v>5</v>
      </c>
      <c r="D438" s="29">
        <v>49187.769</v>
      </c>
    </row>
    <row r="439" spans="2:4">
      <c r="B439">
        <f t="shared" si="16"/>
        <v>2042</v>
      </c>
      <c r="C439">
        <f t="shared" si="17"/>
        <v>6</v>
      </c>
      <c r="D439" s="29">
        <v>49189.703000000001</v>
      </c>
    </row>
    <row r="440" spans="2:4">
      <c r="B440">
        <f t="shared" si="16"/>
        <v>2042</v>
      </c>
      <c r="C440">
        <f t="shared" si="17"/>
        <v>7</v>
      </c>
      <c r="D440" s="29">
        <v>49195.970999999998</v>
      </c>
    </row>
    <row r="441" spans="2:4">
      <c r="B441">
        <f t="shared" si="16"/>
        <v>2042</v>
      </c>
      <c r="C441">
        <f t="shared" si="17"/>
        <v>8</v>
      </c>
      <c r="D441" s="29">
        <v>49198.627</v>
      </c>
    </row>
    <row r="442" spans="2:4">
      <c r="B442">
        <f t="shared" si="16"/>
        <v>2042</v>
      </c>
      <c r="C442">
        <f t="shared" si="17"/>
        <v>9</v>
      </c>
      <c r="D442" s="29">
        <v>49199.752</v>
      </c>
    </row>
    <row r="443" spans="2:4">
      <c r="B443">
        <f t="shared" si="16"/>
        <v>2042</v>
      </c>
      <c r="C443">
        <f t="shared" si="17"/>
        <v>10</v>
      </c>
      <c r="D443" s="29">
        <v>49206.142999999996</v>
      </c>
    </row>
    <row r="444" spans="2:4">
      <c r="B444">
        <f t="shared" si="16"/>
        <v>2042</v>
      </c>
      <c r="C444">
        <f t="shared" si="17"/>
        <v>11</v>
      </c>
      <c r="D444" s="29">
        <v>49208.85</v>
      </c>
    </row>
    <row r="445" spans="2:4">
      <c r="B445">
        <f t="shared" si="16"/>
        <v>2042</v>
      </c>
      <c r="C445">
        <f t="shared" si="17"/>
        <v>12</v>
      </c>
      <c r="D445" s="29">
        <v>49209.997000000003</v>
      </c>
    </row>
    <row r="446" spans="2:4">
      <c r="B446">
        <f t="shared" si="16"/>
        <v>2043</v>
      </c>
      <c r="C446">
        <f t="shared" si="17"/>
        <v>1</v>
      </c>
      <c r="D446" s="29">
        <v>49282.987000000001</v>
      </c>
    </row>
    <row r="447" spans="2:4">
      <c r="B447">
        <f t="shared" si="16"/>
        <v>2043</v>
      </c>
      <c r="C447">
        <f t="shared" si="17"/>
        <v>2</v>
      </c>
      <c r="D447" s="29">
        <v>49313.908000000003</v>
      </c>
    </row>
    <row r="448" spans="2:4">
      <c r="B448">
        <f t="shared" si="16"/>
        <v>2043</v>
      </c>
      <c r="C448">
        <f t="shared" si="17"/>
        <v>3</v>
      </c>
      <c r="D448" s="29">
        <v>49327.006000000001</v>
      </c>
    </row>
    <row r="449" spans="2:4">
      <c r="B449">
        <f t="shared" si="16"/>
        <v>2043</v>
      </c>
      <c r="C449">
        <f t="shared" si="17"/>
        <v>4</v>
      </c>
      <c r="D449" s="29">
        <v>49337.906999999999</v>
      </c>
    </row>
    <row r="450" spans="2:4">
      <c r="B450">
        <f t="shared" si="16"/>
        <v>2043</v>
      </c>
      <c r="C450">
        <f t="shared" si="17"/>
        <v>5</v>
      </c>
      <c r="D450" s="29">
        <v>49342.525000000001</v>
      </c>
    </row>
    <row r="451" spans="2:4">
      <c r="B451">
        <f t="shared" si="16"/>
        <v>2043</v>
      </c>
      <c r="C451">
        <f t="shared" si="17"/>
        <v>6</v>
      </c>
      <c r="D451" s="29">
        <v>49344.481</v>
      </c>
    </row>
    <row r="452" spans="2:4">
      <c r="B452">
        <f t="shared" si="16"/>
        <v>2043</v>
      </c>
      <c r="C452">
        <f t="shared" si="17"/>
        <v>7</v>
      </c>
      <c r="D452" s="29">
        <v>49351.082999999999</v>
      </c>
    </row>
    <row r="453" spans="2:4">
      <c r="B453">
        <f t="shared" si="16"/>
        <v>2043</v>
      </c>
      <c r="C453">
        <f t="shared" si="17"/>
        <v>8</v>
      </c>
      <c r="D453" s="29">
        <v>49353.88</v>
      </c>
    </row>
    <row r="454" spans="2:4">
      <c r="B454">
        <f t="shared" si="16"/>
        <v>2043</v>
      </c>
      <c r="C454">
        <f t="shared" si="17"/>
        <v>9</v>
      </c>
      <c r="D454" s="29">
        <v>49355.063999999998</v>
      </c>
    </row>
    <row r="455" spans="2:4">
      <c r="B455">
        <f t="shared" si="16"/>
        <v>2043</v>
      </c>
      <c r="C455">
        <f t="shared" si="17"/>
        <v>10</v>
      </c>
      <c r="D455" s="29">
        <v>49361.822999999997</v>
      </c>
    </row>
    <row r="456" spans="2:4">
      <c r="B456">
        <f t="shared" si="16"/>
        <v>2043</v>
      </c>
      <c r="C456">
        <f t="shared" si="17"/>
        <v>11</v>
      </c>
      <c r="D456" s="29">
        <v>49364.686000000002</v>
      </c>
    </row>
    <row r="457" spans="2:4">
      <c r="B457">
        <f t="shared" si="16"/>
        <v>2043</v>
      </c>
      <c r="C457">
        <f t="shared" si="17"/>
        <v>12</v>
      </c>
      <c r="D457" s="29">
        <v>49365.898999999998</v>
      </c>
    </row>
    <row r="458" spans="2:4">
      <c r="B458">
        <f t="shared" si="16"/>
        <v>2044</v>
      </c>
      <c r="C458">
        <f t="shared" si="17"/>
        <v>1</v>
      </c>
      <c r="D458" s="29">
        <v>49438.199000000001</v>
      </c>
    </row>
    <row r="459" spans="2:4">
      <c r="B459">
        <f t="shared" si="16"/>
        <v>2044</v>
      </c>
      <c r="C459">
        <f t="shared" si="17"/>
        <v>2</v>
      </c>
      <c r="D459" s="29">
        <v>49468.826999999997</v>
      </c>
    </row>
    <row r="460" spans="2:4">
      <c r="B460">
        <f t="shared" si="16"/>
        <v>2044</v>
      </c>
      <c r="C460">
        <f t="shared" si="17"/>
        <v>3</v>
      </c>
      <c r="D460" s="29">
        <v>49481.802000000003</v>
      </c>
    </row>
    <row r="461" spans="2:4">
      <c r="B461">
        <f t="shared" si="16"/>
        <v>2044</v>
      </c>
      <c r="C461">
        <f t="shared" si="17"/>
        <v>4</v>
      </c>
      <c r="D461" s="29">
        <v>49492.88</v>
      </c>
    </row>
    <row r="462" spans="2:4">
      <c r="B462">
        <f t="shared" si="16"/>
        <v>2044</v>
      </c>
      <c r="C462">
        <f t="shared" si="17"/>
        <v>5</v>
      </c>
      <c r="D462" s="29">
        <v>49497.572999999997</v>
      </c>
    </row>
    <row r="463" spans="2:4">
      <c r="B463">
        <f t="shared" si="16"/>
        <v>2044</v>
      </c>
      <c r="C463">
        <f t="shared" si="17"/>
        <v>6</v>
      </c>
      <c r="D463" s="29">
        <v>49499.561999999998</v>
      </c>
    </row>
    <row r="464" spans="2:4">
      <c r="B464">
        <f t="shared" si="16"/>
        <v>2044</v>
      </c>
      <c r="C464">
        <f t="shared" si="17"/>
        <v>7</v>
      </c>
      <c r="D464" s="29">
        <v>49506.652999999998</v>
      </c>
    </row>
    <row r="465" spans="2:4">
      <c r="B465">
        <f t="shared" si="16"/>
        <v>2044</v>
      </c>
      <c r="C465">
        <f t="shared" si="17"/>
        <v>8</v>
      </c>
      <c r="D465" s="29">
        <v>49509.656999999999</v>
      </c>
    </row>
    <row r="466" spans="2:4">
      <c r="B466">
        <f t="shared" si="16"/>
        <v>2044</v>
      </c>
      <c r="C466">
        <f t="shared" si="17"/>
        <v>9</v>
      </c>
      <c r="D466" s="29">
        <v>49510.928999999996</v>
      </c>
    </row>
    <row r="467" spans="2:4">
      <c r="B467">
        <f t="shared" si="16"/>
        <v>2044</v>
      </c>
      <c r="C467">
        <f t="shared" si="17"/>
        <v>10</v>
      </c>
      <c r="D467" s="29">
        <v>49517.974999999999</v>
      </c>
    </row>
    <row r="468" spans="2:4">
      <c r="B468">
        <f t="shared" si="16"/>
        <v>2044</v>
      </c>
      <c r="C468">
        <f t="shared" si="17"/>
        <v>11</v>
      </c>
      <c r="D468" s="29">
        <v>49520.959999999999</v>
      </c>
    </row>
    <row r="469" spans="2:4">
      <c r="B469">
        <f t="shared" si="16"/>
        <v>2044</v>
      </c>
      <c r="C469">
        <f t="shared" si="17"/>
        <v>12</v>
      </c>
      <c r="D469" s="29">
        <v>49522.224000000002</v>
      </c>
    </row>
    <row r="470" spans="2:4">
      <c r="B470">
        <f t="shared" si="16"/>
        <v>2045</v>
      </c>
      <c r="C470">
        <f t="shared" si="17"/>
        <v>1</v>
      </c>
      <c r="D470" s="29">
        <v>49592.303</v>
      </c>
    </row>
    <row r="471" spans="2:4">
      <c r="B471">
        <f t="shared" si="16"/>
        <v>2045</v>
      </c>
      <c r="C471">
        <f t="shared" si="17"/>
        <v>2</v>
      </c>
      <c r="D471" s="29">
        <v>49621.99</v>
      </c>
    </row>
    <row r="472" spans="2:4">
      <c r="B472">
        <f t="shared" si="16"/>
        <v>2045</v>
      </c>
      <c r="C472">
        <f t="shared" si="17"/>
        <v>3</v>
      </c>
      <c r="D472" s="29">
        <v>49634.565999999999</v>
      </c>
    </row>
    <row r="473" spans="2:4">
      <c r="B473">
        <f t="shared" si="16"/>
        <v>2045</v>
      </c>
      <c r="C473">
        <f t="shared" si="17"/>
        <v>4</v>
      </c>
      <c r="D473" s="29">
        <v>49644.014999999999</v>
      </c>
    </row>
    <row r="474" spans="2:4">
      <c r="B474">
        <f t="shared" si="16"/>
        <v>2045</v>
      </c>
      <c r="C474">
        <f t="shared" si="17"/>
        <v>5</v>
      </c>
      <c r="D474" s="29">
        <v>49648.017</v>
      </c>
    </row>
    <row r="475" spans="2:4">
      <c r="B475">
        <f t="shared" si="16"/>
        <v>2045</v>
      </c>
      <c r="C475">
        <f t="shared" si="17"/>
        <v>6</v>
      </c>
      <c r="D475" s="29">
        <v>49649.713000000003</v>
      </c>
    </row>
    <row r="476" spans="2:4">
      <c r="B476">
        <f t="shared" si="16"/>
        <v>2045</v>
      </c>
      <c r="C476">
        <f t="shared" si="17"/>
        <v>7</v>
      </c>
      <c r="D476" s="29">
        <v>49656.468999999997</v>
      </c>
    </row>
    <row r="477" spans="2:4">
      <c r="B477">
        <f t="shared" si="16"/>
        <v>2045</v>
      </c>
      <c r="C477">
        <f t="shared" si="17"/>
        <v>8</v>
      </c>
      <c r="D477" s="29">
        <v>49659.33</v>
      </c>
    </row>
    <row r="478" spans="2:4">
      <c r="B478">
        <f t="shared" si="16"/>
        <v>2045</v>
      </c>
      <c r="C478">
        <f t="shared" si="17"/>
        <v>9</v>
      </c>
      <c r="D478" s="29">
        <v>49660.542999999998</v>
      </c>
    </row>
    <row r="479" spans="2:4">
      <c r="B479">
        <f t="shared" si="16"/>
        <v>2045</v>
      </c>
      <c r="C479">
        <f t="shared" si="17"/>
        <v>10</v>
      </c>
      <c r="D479" s="29">
        <v>49666.307999999997</v>
      </c>
    </row>
    <row r="480" spans="2:4">
      <c r="B480">
        <f t="shared" si="16"/>
        <v>2045</v>
      </c>
      <c r="C480">
        <f t="shared" si="17"/>
        <v>11</v>
      </c>
      <c r="D480" s="29">
        <v>49668.75</v>
      </c>
    </row>
    <row r="481" spans="2:4">
      <c r="B481">
        <f t="shared" si="16"/>
        <v>2045</v>
      </c>
      <c r="C481">
        <f t="shared" si="17"/>
        <v>12</v>
      </c>
      <c r="D481" s="29">
        <v>49669.784</v>
      </c>
    </row>
    <row r="482" spans="2:4">
      <c r="B482">
        <f t="shared" si="16"/>
        <v>2046</v>
      </c>
      <c r="C482">
        <f t="shared" si="17"/>
        <v>1</v>
      </c>
      <c r="D482" s="29">
        <v>49739.536</v>
      </c>
    </row>
    <row r="483" spans="2:4">
      <c r="B483">
        <f t="shared" si="16"/>
        <v>2046</v>
      </c>
      <c r="C483">
        <f t="shared" si="17"/>
        <v>2</v>
      </c>
      <c r="D483" s="29">
        <v>49769.084000000003</v>
      </c>
    </row>
    <row r="484" spans="2:4">
      <c r="B484">
        <f t="shared" si="16"/>
        <v>2046</v>
      </c>
      <c r="C484">
        <f t="shared" si="17"/>
        <v>3</v>
      </c>
      <c r="D484" s="29">
        <v>49781.601999999999</v>
      </c>
    </row>
    <row r="485" spans="2:4">
      <c r="B485">
        <f t="shared" si="16"/>
        <v>2046</v>
      </c>
      <c r="C485">
        <f t="shared" si="17"/>
        <v>4</v>
      </c>
      <c r="D485" s="29">
        <v>49790.569000000003</v>
      </c>
    </row>
    <row r="486" spans="2:4">
      <c r="B486">
        <f t="shared" si="16"/>
        <v>2046</v>
      </c>
      <c r="C486">
        <f t="shared" si="17"/>
        <v>5</v>
      </c>
      <c r="D486" s="29">
        <v>49794.368000000002</v>
      </c>
    </row>
    <row r="487" spans="2:4">
      <c r="B487">
        <f t="shared" si="16"/>
        <v>2046</v>
      </c>
      <c r="C487">
        <f t="shared" si="17"/>
        <v>6</v>
      </c>
      <c r="D487" s="29">
        <v>49795.976999999999</v>
      </c>
    </row>
    <row r="488" spans="2:4">
      <c r="B488">
        <f t="shared" si="16"/>
        <v>2046</v>
      </c>
      <c r="C488">
        <f t="shared" si="17"/>
        <v>7</v>
      </c>
      <c r="D488" s="29">
        <v>49801.445</v>
      </c>
    </row>
    <row r="489" spans="2:4">
      <c r="B489">
        <f t="shared" si="16"/>
        <v>2046</v>
      </c>
      <c r="C489">
        <f t="shared" si="17"/>
        <v>8</v>
      </c>
      <c r="D489" s="29">
        <v>49803.760999999999</v>
      </c>
    </row>
    <row r="490" spans="2:4">
      <c r="B490">
        <f t="shared" si="16"/>
        <v>2046</v>
      </c>
      <c r="C490">
        <f t="shared" si="17"/>
        <v>9</v>
      </c>
      <c r="D490" s="29">
        <v>49804.743000000002</v>
      </c>
    </row>
    <row r="491" spans="2:4">
      <c r="B491">
        <f t="shared" si="16"/>
        <v>2046</v>
      </c>
      <c r="C491">
        <f t="shared" si="17"/>
        <v>10</v>
      </c>
      <c r="D491" s="29">
        <v>49811.383000000002</v>
      </c>
    </row>
    <row r="492" spans="2:4">
      <c r="B492">
        <f t="shared" si="16"/>
        <v>2046</v>
      </c>
      <c r="C492">
        <f t="shared" si="17"/>
        <v>11</v>
      </c>
      <c r="D492" s="29">
        <v>49814.196000000004</v>
      </c>
    </row>
    <row r="493" spans="2:4">
      <c r="B493">
        <f t="shared" si="16"/>
        <v>2046</v>
      </c>
      <c r="C493">
        <f t="shared" si="17"/>
        <v>12</v>
      </c>
      <c r="D493" s="29">
        <v>49815.387999999999</v>
      </c>
    </row>
    <row r="494" spans="2:4">
      <c r="B494">
        <f t="shared" si="16"/>
        <v>2047</v>
      </c>
      <c r="C494">
        <f t="shared" si="17"/>
        <v>1</v>
      </c>
      <c r="D494" s="29">
        <v>49887.61</v>
      </c>
    </row>
    <row r="495" spans="2:4">
      <c r="B495">
        <f t="shared" si="16"/>
        <v>2047</v>
      </c>
      <c r="C495">
        <f t="shared" si="17"/>
        <v>2</v>
      </c>
      <c r="D495" s="29">
        <v>49918.205000000002</v>
      </c>
    </row>
    <row r="496" spans="2:4">
      <c r="B496">
        <f t="shared" si="16"/>
        <v>2047</v>
      </c>
      <c r="C496">
        <f t="shared" si="17"/>
        <v>3</v>
      </c>
      <c r="D496" s="29">
        <v>49931.165999999997</v>
      </c>
    </row>
    <row r="497" spans="2:4">
      <c r="B497">
        <f t="shared" si="16"/>
        <v>2047</v>
      </c>
      <c r="C497">
        <f t="shared" si="17"/>
        <v>4</v>
      </c>
      <c r="D497" s="29">
        <v>49940.485999999997</v>
      </c>
    </row>
    <row r="498" spans="2:4">
      <c r="B498">
        <f t="shared" si="16"/>
        <v>2047</v>
      </c>
      <c r="C498">
        <f t="shared" si="17"/>
        <v>5</v>
      </c>
      <c r="D498" s="29">
        <v>49944.434000000001</v>
      </c>
    </row>
    <row r="499" spans="2:4">
      <c r="B499">
        <f t="shared" si="16"/>
        <v>2047</v>
      </c>
      <c r="C499">
        <f t="shared" si="17"/>
        <v>6</v>
      </c>
      <c r="D499" s="29">
        <v>49946.107000000004</v>
      </c>
    </row>
    <row r="500" spans="2:4">
      <c r="B500">
        <f t="shared" ref="B500:B541" si="18">IF(C500=1,B499+1,B499)</f>
        <v>2047</v>
      </c>
      <c r="C500">
        <f t="shared" ref="C500:C541" si="19">IF(C499=12,1,C499+1)</f>
        <v>7</v>
      </c>
      <c r="D500" s="29">
        <v>49951.027999999998</v>
      </c>
    </row>
    <row r="501" spans="2:4">
      <c r="B501">
        <f t="shared" si="18"/>
        <v>2047</v>
      </c>
      <c r="C501">
        <f t="shared" si="19"/>
        <v>8</v>
      </c>
      <c r="D501" s="29">
        <v>49953.112000000001</v>
      </c>
    </row>
    <row r="502" spans="2:4">
      <c r="B502">
        <f t="shared" si="18"/>
        <v>2047</v>
      </c>
      <c r="C502">
        <f t="shared" si="19"/>
        <v>9</v>
      </c>
      <c r="D502" s="29">
        <v>49953.995999999999</v>
      </c>
    </row>
    <row r="503" spans="2:4">
      <c r="B503">
        <f t="shared" si="18"/>
        <v>2047</v>
      </c>
      <c r="C503">
        <f t="shared" si="19"/>
        <v>10</v>
      </c>
      <c r="D503" s="29">
        <v>49960.372000000003</v>
      </c>
    </row>
    <row r="504" spans="2:4">
      <c r="B504">
        <f t="shared" si="18"/>
        <v>2047</v>
      </c>
      <c r="C504">
        <f t="shared" si="19"/>
        <v>11</v>
      </c>
      <c r="D504" s="29">
        <v>49963.072999999997</v>
      </c>
    </row>
    <row r="505" spans="2:4">
      <c r="B505">
        <f t="shared" si="18"/>
        <v>2047</v>
      </c>
      <c r="C505">
        <f t="shared" si="19"/>
        <v>12</v>
      </c>
      <c r="D505" s="29">
        <v>49964.216999999997</v>
      </c>
    </row>
    <row r="506" spans="2:4">
      <c r="B506">
        <f t="shared" si="18"/>
        <v>2048</v>
      </c>
      <c r="C506">
        <f t="shared" si="19"/>
        <v>1</v>
      </c>
      <c r="D506" s="29">
        <v>50016.406000000003</v>
      </c>
    </row>
    <row r="507" spans="2:4">
      <c r="B507">
        <f t="shared" si="18"/>
        <v>2048</v>
      </c>
      <c r="C507">
        <f t="shared" si="19"/>
        <v>2</v>
      </c>
      <c r="D507" s="29">
        <v>50038.514999999999</v>
      </c>
    </row>
    <row r="508" spans="2:4">
      <c r="B508">
        <f t="shared" si="18"/>
        <v>2048</v>
      </c>
      <c r="C508">
        <f t="shared" si="19"/>
        <v>3</v>
      </c>
      <c r="D508" s="29">
        <v>50047.881000000001</v>
      </c>
    </row>
    <row r="509" spans="2:4">
      <c r="B509">
        <f t="shared" si="18"/>
        <v>2048</v>
      </c>
      <c r="C509">
        <f t="shared" si="19"/>
        <v>4</v>
      </c>
      <c r="D509" s="29">
        <v>50050.991000000002</v>
      </c>
    </row>
    <row r="510" spans="2:4">
      <c r="B510">
        <f t="shared" si="18"/>
        <v>2048</v>
      </c>
      <c r="C510">
        <f t="shared" si="19"/>
        <v>5</v>
      </c>
      <c r="D510" s="29">
        <v>50052.309000000001</v>
      </c>
    </row>
    <row r="511" spans="2:4">
      <c r="B511">
        <f t="shared" si="18"/>
        <v>2048</v>
      </c>
      <c r="C511">
        <f t="shared" si="19"/>
        <v>6</v>
      </c>
      <c r="D511" s="29">
        <v>50052.866999999998</v>
      </c>
    </row>
    <row r="512" spans="2:4">
      <c r="B512">
        <f t="shared" si="18"/>
        <v>2048</v>
      </c>
      <c r="C512">
        <f t="shared" si="19"/>
        <v>7</v>
      </c>
      <c r="D512" s="29">
        <v>50053.417999999998</v>
      </c>
    </row>
    <row r="513" spans="2:4">
      <c r="B513">
        <f t="shared" si="18"/>
        <v>2048</v>
      </c>
      <c r="C513">
        <f t="shared" si="19"/>
        <v>8</v>
      </c>
      <c r="D513" s="29">
        <v>50053.650999999998</v>
      </c>
    </row>
    <row r="514" spans="2:4">
      <c r="B514">
        <f t="shared" si="18"/>
        <v>2048</v>
      </c>
      <c r="C514">
        <f t="shared" si="19"/>
        <v>9</v>
      </c>
      <c r="D514" s="29">
        <v>50053.75</v>
      </c>
    </row>
    <row r="515" spans="2:4">
      <c r="B515">
        <f t="shared" si="18"/>
        <v>2048</v>
      </c>
      <c r="C515">
        <f t="shared" si="19"/>
        <v>10</v>
      </c>
      <c r="D515" s="29">
        <v>50055.762000000002</v>
      </c>
    </row>
    <row r="516" spans="2:4">
      <c r="B516">
        <f t="shared" si="18"/>
        <v>2048</v>
      </c>
      <c r="C516">
        <f t="shared" si="19"/>
        <v>11</v>
      </c>
      <c r="D516" s="29">
        <v>50056.614999999998</v>
      </c>
    </row>
    <row r="517" spans="2:4">
      <c r="B517">
        <f t="shared" si="18"/>
        <v>2048</v>
      </c>
      <c r="C517">
        <f t="shared" si="19"/>
        <v>12</v>
      </c>
      <c r="D517" s="29">
        <v>50056.976000000002</v>
      </c>
    </row>
    <row r="518" spans="2:4">
      <c r="B518">
        <f t="shared" si="18"/>
        <v>2049</v>
      </c>
      <c r="C518">
        <f t="shared" si="19"/>
        <v>1</v>
      </c>
      <c r="D518" s="29">
        <v>50131.43</v>
      </c>
    </row>
    <row r="519" spans="2:4">
      <c r="B519">
        <f t="shared" si="18"/>
        <v>2049</v>
      </c>
      <c r="C519">
        <f t="shared" si="19"/>
        <v>2</v>
      </c>
      <c r="D519" s="29">
        <v>50162.970999999998</v>
      </c>
    </row>
    <row r="520" spans="2:4">
      <c r="B520">
        <f t="shared" si="18"/>
        <v>2049</v>
      </c>
      <c r="C520">
        <f t="shared" si="19"/>
        <v>3</v>
      </c>
      <c r="D520" s="29">
        <v>50176.332000000002</v>
      </c>
    </row>
    <row r="521" spans="2:4">
      <c r="B521">
        <f t="shared" si="18"/>
        <v>2049</v>
      </c>
      <c r="C521">
        <f t="shared" si="19"/>
        <v>4</v>
      </c>
      <c r="D521" s="29">
        <v>50180.014999999999</v>
      </c>
    </row>
    <row r="522" spans="2:4">
      <c r="B522">
        <f t="shared" si="18"/>
        <v>2049</v>
      </c>
      <c r="C522">
        <f t="shared" si="19"/>
        <v>5</v>
      </c>
      <c r="D522" s="29">
        <v>50181.574999999997</v>
      </c>
    </row>
    <row r="523" spans="2:4">
      <c r="B523">
        <f t="shared" si="18"/>
        <v>2049</v>
      </c>
      <c r="C523">
        <f t="shared" si="19"/>
        <v>6</v>
      </c>
      <c r="D523" s="29">
        <v>50182.235999999997</v>
      </c>
    </row>
    <row r="524" spans="2:4">
      <c r="B524">
        <f t="shared" si="18"/>
        <v>2049</v>
      </c>
      <c r="C524">
        <f t="shared" si="19"/>
        <v>7</v>
      </c>
      <c r="D524" s="29">
        <v>50181.752</v>
      </c>
    </row>
    <row r="525" spans="2:4">
      <c r="B525">
        <f t="shared" si="18"/>
        <v>2049</v>
      </c>
      <c r="C525">
        <f t="shared" si="19"/>
        <v>8</v>
      </c>
      <c r="D525" s="29">
        <v>50181.546999999999</v>
      </c>
    </row>
    <row r="526" spans="2:4">
      <c r="B526">
        <f t="shared" si="18"/>
        <v>2049</v>
      </c>
      <c r="C526">
        <f t="shared" si="19"/>
        <v>9</v>
      </c>
      <c r="D526" s="29">
        <v>50181.46</v>
      </c>
    </row>
    <row r="527" spans="2:4">
      <c r="B527">
        <f t="shared" si="18"/>
        <v>2049</v>
      </c>
      <c r="C527">
        <f t="shared" si="19"/>
        <v>10</v>
      </c>
      <c r="D527" s="29">
        <v>50182.498</v>
      </c>
    </row>
    <row r="528" spans="2:4">
      <c r="B528">
        <f t="shared" si="18"/>
        <v>2049</v>
      </c>
      <c r="C528">
        <f t="shared" si="19"/>
        <v>11</v>
      </c>
      <c r="D528" s="29">
        <v>50182.936999999998</v>
      </c>
    </row>
    <row r="529" spans="2:4">
      <c r="B529">
        <f t="shared" si="18"/>
        <v>2049</v>
      </c>
      <c r="C529">
        <f t="shared" si="19"/>
        <v>12</v>
      </c>
      <c r="D529" s="29">
        <v>50183.123</v>
      </c>
    </row>
    <row r="530" spans="2:4">
      <c r="B530">
        <f t="shared" si="18"/>
        <v>2050</v>
      </c>
      <c r="C530">
        <f t="shared" si="19"/>
        <v>1</v>
      </c>
      <c r="D530" s="29">
        <v>50260.402999999998</v>
      </c>
    </row>
    <row r="531" spans="2:4">
      <c r="B531">
        <f t="shared" si="18"/>
        <v>2050</v>
      </c>
      <c r="C531">
        <f t="shared" si="19"/>
        <v>2</v>
      </c>
      <c r="D531" s="29">
        <v>50293.141000000003</v>
      </c>
    </row>
    <row r="532" spans="2:4">
      <c r="B532">
        <f t="shared" si="18"/>
        <v>2050</v>
      </c>
      <c r="C532">
        <f t="shared" si="19"/>
        <v>3</v>
      </c>
      <c r="D532" s="29">
        <v>50307.008999999998</v>
      </c>
    </row>
    <row r="533" spans="2:4">
      <c r="B533">
        <f t="shared" si="18"/>
        <v>2050</v>
      </c>
      <c r="C533">
        <f t="shared" si="19"/>
        <v>4</v>
      </c>
      <c r="D533" s="29">
        <v>50309.748</v>
      </c>
    </row>
    <row r="534" spans="2:4">
      <c r="B534">
        <f t="shared" si="18"/>
        <v>2050</v>
      </c>
      <c r="C534">
        <f t="shared" si="19"/>
        <v>5</v>
      </c>
      <c r="D534" s="29">
        <v>50310.909</v>
      </c>
    </row>
    <row r="535" spans="2:4">
      <c r="B535">
        <f t="shared" si="18"/>
        <v>2050</v>
      </c>
      <c r="C535">
        <f t="shared" si="19"/>
        <v>6</v>
      </c>
      <c r="D535" s="29">
        <v>50311.4</v>
      </c>
    </row>
    <row r="536" spans="2:4">
      <c r="B536">
        <f t="shared" si="18"/>
        <v>2050</v>
      </c>
      <c r="C536">
        <f t="shared" si="19"/>
        <v>7</v>
      </c>
      <c r="D536" s="29">
        <v>50309.726999999999</v>
      </c>
    </row>
    <row r="537" spans="2:4">
      <c r="B537">
        <f t="shared" si="18"/>
        <v>2050</v>
      </c>
      <c r="C537">
        <f t="shared" si="19"/>
        <v>8</v>
      </c>
      <c r="D537" s="29">
        <v>50309.017999999996</v>
      </c>
    </row>
    <row r="538" spans="2:4">
      <c r="B538">
        <f t="shared" si="18"/>
        <v>2050</v>
      </c>
      <c r="C538">
        <f t="shared" si="19"/>
        <v>9</v>
      </c>
      <c r="D538" s="29">
        <v>50308.716999999997</v>
      </c>
    </row>
    <row r="539" spans="2:4">
      <c r="B539">
        <f t="shared" si="18"/>
        <v>2050</v>
      </c>
      <c r="C539">
        <f t="shared" si="19"/>
        <v>10</v>
      </c>
      <c r="D539" s="29">
        <v>50308.724000000002</v>
      </c>
    </row>
    <row r="540" spans="2:4">
      <c r="B540">
        <f t="shared" si="18"/>
        <v>2050</v>
      </c>
      <c r="C540">
        <f t="shared" si="19"/>
        <v>11</v>
      </c>
      <c r="D540" s="29">
        <v>50308.726999999999</v>
      </c>
    </row>
    <row r="541" spans="2:4">
      <c r="B541">
        <f t="shared" si="18"/>
        <v>2050</v>
      </c>
      <c r="C541">
        <f t="shared" si="19"/>
        <v>12</v>
      </c>
      <c r="D541" s="29">
        <v>50308.728000000003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7A50-18B5-467C-B1FB-3300B11A200D}">
  <sheetPr>
    <tabColor rgb="FF00B050"/>
  </sheetPr>
  <dimension ref="C2:L43"/>
  <sheetViews>
    <sheetView showGridLines="0" tabSelected="1" topLeftCell="G2" workbookViewId="0">
      <selection activeCell="G21" sqref="G21"/>
    </sheetView>
  </sheetViews>
  <sheetFormatPr defaultRowHeight="14.5"/>
  <cols>
    <col min="1" max="2" width="2.7265625" customWidth="1"/>
    <col min="4" max="5" width="14.26953125" bestFit="1" customWidth="1"/>
    <col min="6" max="6" width="14.26953125" customWidth="1"/>
    <col min="7" max="7" width="17.453125" bestFit="1" customWidth="1"/>
    <col min="8" max="10" width="14.26953125" bestFit="1" customWidth="1"/>
  </cols>
  <sheetData>
    <row r="2" spans="3:12">
      <c r="C2" t="s">
        <v>24</v>
      </c>
      <c r="D2" t="s">
        <v>25</v>
      </c>
      <c r="E2" t="s">
        <v>26</v>
      </c>
      <c r="F2" t="str">
        <f>CC_GS_Sales!F2</f>
        <v>2023BP</v>
      </c>
      <c r="G2" t="str">
        <f>CC_GS_Sales!G2</f>
        <v>2022BP</v>
      </c>
      <c r="H2" t="str">
        <f>CC_GS_Sales!H2</f>
        <v>2021BP</v>
      </c>
      <c r="I2" t="s">
        <v>57</v>
      </c>
      <c r="J2" t="s">
        <v>56</v>
      </c>
      <c r="L2" t="s">
        <v>67</v>
      </c>
    </row>
    <row r="3" spans="3:12">
      <c r="C3">
        <v>2010</v>
      </c>
      <c r="D3" s="10">
        <f>CC_GS_Sales!D3/CC_GS_Customers!D3</f>
        <v>27607.065053695154</v>
      </c>
      <c r="E3" s="11">
        <f>CC_GS_Sales!E3/CC_GS_Customers!D3</f>
        <v>26626.505571797461</v>
      </c>
      <c r="F3" s="11"/>
      <c r="G3" s="11"/>
      <c r="H3" s="11"/>
      <c r="I3" s="11"/>
      <c r="J3" s="12"/>
    </row>
    <row r="4" spans="3:12">
      <c r="C4">
        <v>2011</v>
      </c>
      <c r="D4" s="13">
        <f>CC_GS_Sales!D4/CC_GS_Customers!D4</f>
        <v>27369.015012092859</v>
      </c>
      <c r="E4" s="14">
        <f>CC_GS_Sales!E4/CC_GS_Customers!D4</f>
        <v>27141.785868775914</v>
      </c>
      <c r="F4" s="14"/>
      <c r="G4" s="14"/>
      <c r="H4" s="14"/>
      <c r="I4" s="14"/>
      <c r="J4" s="15"/>
    </row>
    <row r="5" spans="3:12">
      <c r="C5">
        <v>2012</v>
      </c>
      <c r="D5" s="13">
        <f>CC_GS_Sales!D5/CC_GS_Customers!D5</f>
        <v>26582.133368043553</v>
      </c>
      <c r="E5" s="14">
        <f>CC_GS_Sales!E5/CC_GS_Customers!D5</f>
        <v>26785.834633577393</v>
      </c>
      <c r="F5" s="14"/>
      <c r="G5" s="14"/>
      <c r="H5" s="14"/>
      <c r="I5" s="14"/>
      <c r="J5" s="15"/>
    </row>
    <row r="6" spans="3:12">
      <c r="C6">
        <v>2013</v>
      </c>
      <c r="D6" s="13">
        <f>CC_GS_Sales!D6/CC_GS_Customers!D6</f>
        <v>25916.040179558309</v>
      </c>
      <c r="E6" s="14">
        <f>CC_GS_Sales!E6/CC_GS_Customers!D6</f>
        <v>26005.561605291168</v>
      </c>
      <c r="F6" s="14"/>
      <c r="G6" s="14"/>
      <c r="H6" s="14"/>
      <c r="I6" s="14"/>
      <c r="J6" s="15"/>
    </row>
    <row r="7" spans="3:12">
      <c r="C7">
        <v>2014</v>
      </c>
      <c r="D7" s="13">
        <f>CC_GS_Sales!D7/CC_GS_Customers!D7</f>
        <v>25401.909190100363</v>
      </c>
      <c r="E7" s="14">
        <f>CC_GS_Sales!E7/CC_GS_Customers!D7</f>
        <v>25081.906503718285</v>
      </c>
      <c r="F7" s="14"/>
      <c r="G7" s="14"/>
      <c r="H7" s="14"/>
      <c r="I7" s="14"/>
      <c r="J7" s="15"/>
    </row>
    <row r="8" spans="3:12">
      <c r="C8">
        <v>2015</v>
      </c>
      <c r="D8" s="13">
        <f>CC_GS_Sales!D8/CC_GS_Customers!D8</f>
        <v>24498.683899411157</v>
      </c>
      <c r="E8" s="14">
        <f>CC_GS_Sales!E8/CC_GS_Customers!D8</f>
        <v>24382.133293874824</v>
      </c>
      <c r="F8" s="14"/>
      <c r="G8" s="14"/>
      <c r="H8" s="14"/>
      <c r="I8" s="14"/>
      <c r="J8" s="15"/>
    </row>
    <row r="9" spans="3:12">
      <c r="C9">
        <v>2016</v>
      </c>
      <c r="D9" s="13">
        <f>CC_GS_Sales!D9/CC_GS_Customers!D9</f>
        <v>24215.35724753363</v>
      </c>
      <c r="E9" s="14">
        <f>CC_GS_Sales!E9/CC_GS_Customers!D9</f>
        <v>23996.706588575373</v>
      </c>
      <c r="F9" s="14"/>
      <c r="G9" s="14"/>
      <c r="H9" s="14"/>
      <c r="I9" s="14"/>
      <c r="J9" s="15"/>
    </row>
    <row r="10" spans="3:12">
      <c r="C10">
        <v>2017</v>
      </c>
      <c r="D10" s="13">
        <f>CC_GS_Sales!D10/CC_GS_Customers!D10</f>
        <v>23070.309140746333</v>
      </c>
      <c r="E10" s="14">
        <f>CC_GS_Sales!E10/CC_GS_Customers!D10</f>
        <v>23542.61252429054</v>
      </c>
      <c r="F10" s="14"/>
      <c r="G10" s="14"/>
      <c r="H10" s="14"/>
      <c r="I10" s="14"/>
      <c r="J10" s="15"/>
    </row>
    <row r="11" spans="3:12">
      <c r="C11">
        <v>2018</v>
      </c>
      <c r="D11" s="13">
        <f>CC_GS_Sales!D11/CC_GS_Customers!D11</f>
        <v>24246.049714367004</v>
      </c>
      <c r="E11" s="14">
        <f>CC_GS_Sales!E11/CC_GS_Customers!D11</f>
        <v>23287.503380427213</v>
      </c>
      <c r="F11" s="14"/>
      <c r="G11" s="14"/>
      <c r="H11" s="14"/>
      <c r="I11" s="14"/>
      <c r="J11" s="15"/>
      <c r="K11" s="16"/>
    </row>
    <row r="12" spans="3:12">
      <c r="C12">
        <v>2019</v>
      </c>
      <c r="D12" s="13">
        <f>CC_GS_Sales!D12/CC_GS_Customers!D12</f>
        <v>23347.063507505467</v>
      </c>
      <c r="E12" s="14">
        <f>CC_GS_Sales!E12/CC_GS_Customers!D12</f>
        <v>22913.124369098281</v>
      </c>
      <c r="F12" s="14"/>
      <c r="G12" s="14"/>
      <c r="H12" s="14"/>
      <c r="I12" s="14"/>
      <c r="J12" s="15"/>
      <c r="K12" s="16"/>
    </row>
    <row r="13" spans="3:12">
      <c r="C13">
        <v>2020</v>
      </c>
      <c r="D13" s="13">
        <f>CC_GS_Sales!D13/CC_GS_Customers!D13</f>
        <v>20805.856687775766</v>
      </c>
      <c r="E13" s="14">
        <f>CC_GS_Sales!E13/CC_GS_Customers!D13</f>
        <v>21295.2787478766</v>
      </c>
      <c r="F13" s="14"/>
      <c r="G13" s="14"/>
      <c r="H13" s="14">
        <f>CC_GS_Sales!H13/CC_GS_Customers!H13</f>
        <v>22253.661404585302</v>
      </c>
      <c r="I13" s="14"/>
      <c r="J13" s="14"/>
      <c r="K13" s="16"/>
    </row>
    <row r="14" spans="3:12">
      <c r="C14">
        <v>2021</v>
      </c>
      <c r="D14" s="13">
        <f>CC_GS_Sales!D14/CC_GS_Customers!D14</f>
        <v>21826.757732658622</v>
      </c>
      <c r="E14" s="14">
        <f>CC_GS_Sales!E14/CC_GS_Customers!D14</f>
        <v>21688.9285722149</v>
      </c>
      <c r="F14" s="14"/>
      <c r="G14" s="14">
        <f>CC_GS_Sales!G14/CC_GS_Customers!G14</f>
        <v>22162.786294352809</v>
      </c>
      <c r="H14" s="14">
        <f>CC_GS_Sales!H14/CC_GS_Customers!H14</f>
        <v>22498.902671185682</v>
      </c>
      <c r="I14" s="14"/>
      <c r="J14" s="14"/>
      <c r="K14" s="16"/>
    </row>
    <row r="15" spans="3:12">
      <c r="C15">
        <v>2022</v>
      </c>
      <c r="D15" s="13"/>
      <c r="E15" s="14"/>
      <c r="F15" s="14">
        <f>CC_GS_Sales!F15/CC_GS_Customers!F15</f>
        <v>21657.003593470945</v>
      </c>
      <c r="G15" s="14">
        <f>CC_GS_Sales!G15/CC_GS_Customers!G15</f>
        <v>22250.544326632644</v>
      </c>
      <c r="H15" s="14">
        <f>CC_GS_Sales!H15/CC_GS_Customers!H15</f>
        <v>22312.213149387047</v>
      </c>
      <c r="I15" s="14">
        <f>CC_GS_Sales!I15/CC_GS_Customers!I15</f>
        <v>21680.590828870456</v>
      </c>
      <c r="J15" s="14">
        <f>CC_GS_Sales!J15/CC_GS_Customers!J15</f>
        <v>21843.33839638334</v>
      </c>
      <c r="K15" s="16"/>
    </row>
    <row r="16" spans="3:12">
      <c r="C16">
        <v>2023</v>
      </c>
      <c r="D16" s="13"/>
      <c r="E16" s="14"/>
      <c r="F16" s="14">
        <f>CC_GS_Sales!F16/CC_GS_Customers!F16</f>
        <v>21440.843527257515</v>
      </c>
      <c r="G16" s="14">
        <f>CC_GS_Sales!G16/CC_GS_Customers!G16</f>
        <v>22118.490951655062</v>
      </c>
      <c r="H16" s="14">
        <f>CC_GS_Sales!H16/CC_GS_Customers!H16</f>
        <v>22179.381012995898</v>
      </c>
      <c r="I16" s="14"/>
      <c r="J16" s="15"/>
    </row>
    <row r="17" spans="3:10">
      <c r="C17">
        <v>2024</v>
      </c>
      <c r="D17" s="13"/>
      <c r="E17" s="14"/>
      <c r="F17" s="14">
        <f>CC_GS_Sales!F17/CC_GS_Customers!F17</f>
        <v>21300.301889893421</v>
      </c>
      <c r="G17" s="14">
        <f>CC_GS_Sales!G17/CC_GS_Customers!G17</f>
        <v>21856.865789001036</v>
      </c>
      <c r="H17" s="14">
        <f>CC_GS_Sales!H17/CC_GS_Customers!H17</f>
        <v>22041.324874792746</v>
      </c>
      <c r="I17" s="14"/>
      <c r="J17" s="15"/>
    </row>
    <row r="18" spans="3:10" ht="15" thickBot="1">
      <c r="C18">
        <v>2025</v>
      </c>
      <c r="D18" s="24"/>
      <c r="E18" s="25"/>
      <c r="F18" s="25">
        <f>CC_GS_Sales!F18/CC_GS_Customers!F18</f>
        <v>21048.439289694579</v>
      </c>
      <c r="G18" s="25">
        <f>CC_GS_Sales!G18/CC_GS_Customers!G18</f>
        <v>21547.768236631073</v>
      </c>
      <c r="H18" s="25">
        <f>CC_GS_Sales!H18/CC_GS_Customers!H18</f>
        <v>21879.406103295358</v>
      </c>
      <c r="I18" s="25"/>
      <c r="J18" s="26"/>
    </row>
    <row r="19" spans="3:10">
      <c r="C19">
        <v>2026</v>
      </c>
      <c r="D19" s="21"/>
      <c r="E19" s="22"/>
      <c r="F19" s="22">
        <f>CC_GS_Sales!F19/CC_GS_Customers!F19</f>
        <v>20880.049391104345</v>
      </c>
      <c r="G19" s="22">
        <f>CC_GS_Sales!G19/CC_GS_Customers!G19</f>
        <v>21311.595113241565</v>
      </c>
      <c r="H19" s="22">
        <f>CC_GS_Sales!H19/CC_GS_Customers!H19</f>
        <v>21659.744965175338</v>
      </c>
      <c r="I19" s="22"/>
      <c r="J19" s="23"/>
    </row>
    <row r="20" spans="3:10">
      <c r="C20">
        <v>2027</v>
      </c>
      <c r="D20" s="13"/>
      <c r="E20" s="14"/>
      <c r="F20" s="14">
        <f>CC_GS_Sales!F20/CC_GS_Customers!F20</f>
        <v>20753.910388868673</v>
      </c>
      <c r="G20" s="14">
        <f>CC_GS_Sales!G20/CC_GS_Customers!G20</f>
        <v>21294.209266880142</v>
      </c>
      <c r="H20" s="14">
        <f>CC_GS_Sales!H20/CC_GS_Customers!H20</f>
        <v>21456.965163903296</v>
      </c>
      <c r="I20" s="14"/>
      <c r="J20" s="15"/>
    </row>
    <row r="21" spans="3:10">
      <c r="C21">
        <v>2028</v>
      </c>
      <c r="D21" s="13"/>
      <c r="E21" s="14"/>
      <c r="F21" s="14">
        <f>CC_GS_Sales!F21/CC_GS_Customers!F21</f>
        <v>20658.756395248238</v>
      </c>
      <c r="G21" s="14">
        <f>CC_GS_Sales!G21/CC_GS_Customers!G21</f>
        <v>21043.488538329784</v>
      </c>
      <c r="H21" s="14">
        <f>CC_GS_Sales!H21/CC_GS_Customers!H21</f>
        <v>21275.215099091387</v>
      </c>
      <c r="I21" s="14"/>
      <c r="J21" s="15"/>
    </row>
    <row r="22" spans="3:10">
      <c r="C22">
        <v>2029</v>
      </c>
      <c r="D22" s="13"/>
      <c r="E22" s="14"/>
      <c r="F22" s="14">
        <f>CC_GS_Sales!F22/CC_GS_Customers!F22</f>
        <v>20447.767546495867</v>
      </c>
      <c r="G22" s="14">
        <f>CC_GS_Sales!G22/CC_GS_Customers!G22</f>
        <v>20779.545291192178</v>
      </c>
      <c r="H22" s="14">
        <f>CC_GS_Sales!H22/CC_GS_Customers!H22</f>
        <v>21109.500673928836</v>
      </c>
      <c r="I22" s="14"/>
      <c r="J22" s="15"/>
    </row>
    <row r="23" spans="3:10">
      <c r="C23">
        <v>2030</v>
      </c>
      <c r="D23" s="13"/>
      <c r="E23" s="14"/>
      <c r="F23" s="14">
        <f>CC_GS_Sales!F23/CC_GS_Customers!F23</f>
        <v>20235.679130444696</v>
      </c>
      <c r="G23" s="14">
        <f>CC_GS_Sales!G23/CC_GS_Customers!G23</f>
        <v>20629.013554479709</v>
      </c>
      <c r="H23" s="14">
        <f>CC_GS_Sales!H23/CC_GS_Customers!H23</f>
        <v>20889.195118697451</v>
      </c>
      <c r="I23" s="14"/>
      <c r="J23" s="15"/>
    </row>
    <row r="24" spans="3:10">
      <c r="C24">
        <v>2031</v>
      </c>
      <c r="D24" s="13"/>
      <c r="E24" s="14"/>
      <c r="F24" s="14">
        <f>CC_GS_Sales!F24/CC_GS_Customers!F24</f>
        <v>20042.42133278156</v>
      </c>
      <c r="G24" s="14">
        <f>CC_GS_Sales!G24/CC_GS_Customers!G24</f>
        <v>20363.288789613995</v>
      </c>
      <c r="H24" s="14">
        <f>CC_GS_Sales!H24/CC_GS_Customers!H24</f>
        <v>20704.022649020422</v>
      </c>
      <c r="I24" s="14"/>
      <c r="J24" s="15"/>
    </row>
    <row r="25" spans="3:10">
      <c r="C25">
        <v>2032</v>
      </c>
      <c r="D25" s="13"/>
      <c r="E25" s="14"/>
      <c r="F25" s="14">
        <f>CC_GS_Sales!F25/CC_GS_Customers!F25</f>
        <v>19914.217915377863</v>
      </c>
      <c r="G25" s="14">
        <f>CC_GS_Sales!G25/CC_GS_Customers!G25</f>
        <v>20292.962763000127</v>
      </c>
      <c r="H25" s="14">
        <f>CC_GS_Sales!H25/CC_GS_Customers!H25</f>
        <v>20539.5044935591</v>
      </c>
      <c r="I25" s="14"/>
      <c r="J25" s="15"/>
    </row>
    <row r="26" spans="3:10">
      <c r="C26">
        <v>2033</v>
      </c>
      <c r="D26" s="13"/>
      <c r="E26" s="14"/>
      <c r="F26" s="14">
        <f>CC_GS_Sales!F26/CC_GS_Customers!F26</f>
        <v>19699.3605049037</v>
      </c>
      <c r="G26" s="14">
        <f>CC_GS_Sales!G26/CC_GS_Customers!G26</f>
        <v>20135.342238022949</v>
      </c>
      <c r="H26" s="14">
        <f>CC_GS_Sales!H26/CC_GS_Customers!H26</f>
        <v>20380.468463708759</v>
      </c>
      <c r="I26" s="14"/>
      <c r="J26" s="15"/>
    </row>
    <row r="27" spans="3:10">
      <c r="C27">
        <v>2034</v>
      </c>
      <c r="D27" s="13"/>
      <c r="E27" s="14"/>
      <c r="F27" s="14">
        <f>CC_GS_Sales!F27/CC_GS_Customers!F27</f>
        <v>19554.595063053959</v>
      </c>
      <c r="G27" s="14">
        <f>CC_GS_Sales!G27/CC_GS_Customers!G27</f>
        <v>20063.788976054118</v>
      </c>
      <c r="H27" s="14">
        <f>CC_GS_Sales!H27/CC_GS_Customers!H27</f>
        <v>20238.63950518869</v>
      </c>
      <c r="I27" s="14"/>
      <c r="J27" s="15"/>
    </row>
    <row r="28" spans="3:10">
      <c r="C28">
        <v>2035</v>
      </c>
      <c r="D28" s="13"/>
      <c r="E28" s="14"/>
      <c r="F28" s="14">
        <f>CC_GS_Sales!F28/CC_GS_Customers!F28</f>
        <v>19421.576093965359</v>
      </c>
      <c r="G28" s="14">
        <f>CC_GS_Sales!G28/CC_GS_Customers!G28</f>
        <v>19831.815582838699</v>
      </c>
      <c r="H28" s="14">
        <f>CC_GS_Sales!H28/CC_GS_Customers!H28</f>
        <v>20115.019797157875</v>
      </c>
      <c r="I28" s="14"/>
      <c r="J28" s="15"/>
    </row>
    <row r="29" spans="3:10">
      <c r="C29">
        <v>2036</v>
      </c>
      <c r="D29" s="13"/>
      <c r="E29" s="14"/>
      <c r="F29" s="14">
        <f>CC_GS_Sales!F29/CC_GS_Customers!F29</f>
        <v>19341.147530945662</v>
      </c>
      <c r="G29" s="14">
        <f>CC_GS_Sales!G29/CC_GS_Customers!G29</f>
        <v>19764.098589286408</v>
      </c>
      <c r="H29" s="14">
        <f>CC_GS_Sales!H29/CC_GS_Customers!H29</f>
        <v>20003.731219186848</v>
      </c>
      <c r="I29" s="14"/>
      <c r="J29" s="15"/>
    </row>
    <row r="30" spans="3:10">
      <c r="C30">
        <v>2037</v>
      </c>
      <c r="D30" s="13"/>
      <c r="E30" s="14"/>
      <c r="F30" s="14">
        <f>CC_GS_Sales!F30/CC_GS_Customers!F30</f>
        <v>19178.540652171629</v>
      </c>
      <c r="G30" s="14">
        <f>CC_GS_Sales!G30/CC_GS_Customers!G30</f>
        <v>19591.160720725169</v>
      </c>
      <c r="H30" s="14">
        <f>CC_GS_Sales!H30/CC_GS_Customers!H30</f>
        <v>19904.007474595754</v>
      </c>
      <c r="I30" s="14"/>
      <c r="J30" s="15"/>
    </row>
    <row r="31" spans="3:10">
      <c r="C31">
        <v>2038</v>
      </c>
      <c r="D31" s="13"/>
      <c r="E31" s="14"/>
      <c r="F31" s="14">
        <f>CC_GS_Sales!F31/CC_GS_Customers!F31</f>
        <v>19072.604989493375</v>
      </c>
      <c r="G31" s="14">
        <f>CC_GS_Sales!G31/CC_GS_Customers!G31</f>
        <v>19590.052869401792</v>
      </c>
      <c r="H31" s="14">
        <f>CC_GS_Sales!H31/CC_GS_Customers!H31</f>
        <v>19812.717727852305</v>
      </c>
      <c r="I31" s="14"/>
      <c r="J31" s="15"/>
    </row>
    <row r="32" spans="3:10">
      <c r="C32">
        <v>2039</v>
      </c>
      <c r="D32" s="13"/>
      <c r="E32" s="14"/>
      <c r="F32" s="14">
        <f>CC_GS_Sales!F32/CC_GS_Customers!F32</f>
        <v>18971.2629041773</v>
      </c>
      <c r="G32" s="14">
        <f>CC_GS_Sales!G32/CC_GS_Customers!G32</f>
        <v>19567.158457707657</v>
      </c>
      <c r="H32" s="14">
        <f>CC_GS_Sales!H32/CC_GS_Customers!H32</f>
        <v>19718.920142958534</v>
      </c>
      <c r="I32" s="14"/>
      <c r="J32" s="15"/>
    </row>
    <row r="33" spans="3:10">
      <c r="C33">
        <v>2040</v>
      </c>
      <c r="D33" s="13"/>
      <c r="E33" s="14"/>
      <c r="F33" s="14">
        <f>CC_GS_Sales!F33/CC_GS_Customers!F33</f>
        <v>18910.084625012503</v>
      </c>
      <c r="G33" s="14">
        <f>CC_GS_Sales!G33/CC_GS_Customers!G33</f>
        <v>19350.712482388055</v>
      </c>
      <c r="H33" s="14">
        <f>CC_GS_Sales!H33/CC_GS_Customers!H33</f>
        <v>19579.779862433483</v>
      </c>
      <c r="I33" s="14"/>
      <c r="J33" s="15"/>
    </row>
    <row r="34" spans="3:10">
      <c r="C34">
        <v>2041</v>
      </c>
      <c r="D34" s="13"/>
      <c r="E34" s="14"/>
      <c r="F34" s="14">
        <f>CC_GS_Sales!F34/CC_GS_Customers!F34</f>
        <v>18758.129034126276</v>
      </c>
      <c r="G34" s="14">
        <f>CC_GS_Sales!G34/CC_GS_Customers!G34</f>
        <v>19231.89988300412</v>
      </c>
      <c r="H34" s="14">
        <f>CC_GS_Sales!H34/CC_GS_Customers!H34</f>
        <v>19453.38295018136</v>
      </c>
      <c r="I34" s="14"/>
      <c r="J34" s="15"/>
    </row>
    <row r="35" spans="3:10">
      <c r="C35">
        <v>2042</v>
      </c>
      <c r="D35" s="13"/>
      <c r="E35" s="14"/>
      <c r="F35" s="14">
        <f>CC_GS_Sales!F35/CC_GS_Customers!F35</f>
        <v>18654.274983402909</v>
      </c>
      <c r="G35" s="14">
        <f>CC_GS_Sales!G35/CC_GS_Customers!G35</f>
        <v>19042.672093194567</v>
      </c>
      <c r="H35" s="14">
        <f>CC_GS_Sales!H35/CC_GS_Customers!H35</f>
        <v>19343.487205159567</v>
      </c>
      <c r="I35" s="14"/>
      <c r="J35" s="15"/>
    </row>
    <row r="36" spans="3:10">
      <c r="C36">
        <v>2043</v>
      </c>
      <c r="D36" s="13"/>
      <c r="E36" s="14"/>
      <c r="F36" s="14">
        <f>CC_GS_Sales!F36/CC_GS_Customers!F36</f>
        <v>18558.937551276362</v>
      </c>
      <c r="G36" s="14">
        <f>CC_GS_Sales!G36/CC_GS_Customers!G36</f>
        <v>19027.75592664997</v>
      </c>
      <c r="H36" s="14">
        <f>CC_GS_Sales!H36/CC_GS_Customers!H36</f>
        <v>19253.283462182295</v>
      </c>
      <c r="I36" s="14"/>
      <c r="J36" s="15"/>
    </row>
    <row r="37" spans="3:10">
      <c r="C37">
        <v>2044</v>
      </c>
      <c r="D37" s="13"/>
      <c r="E37" s="14"/>
      <c r="F37" s="14">
        <f>CC_GS_Sales!F37/CC_GS_Customers!F37</f>
        <v>18507.331027108296</v>
      </c>
      <c r="G37" s="14">
        <f>CC_GS_Sales!G37/CC_GS_Customers!G37</f>
        <v>18921.378586621126</v>
      </c>
      <c r="H37" s="14">
        <f>CC_GS_Sales!H37/CC_GS_Customers!H37</f>
        <v>19171.384888825814</v>
      </c>
      <c r="I37" s="14"/>
      <c r="J37" s="15"/>
    </row>
    <row r="38" spans="3:10">
      <c r="C38">
        <v>2045</v>
      </c>
      <c r="D38" s="13"/>
      <c r="E38" s="14"/>
      <c r="F38" s="14">
        <f>CC_GS_Sales!F38/CC_GS_Customers!F38</f>
        <v>18378.505129352267</v>
      </c>
      <c r="G38" s="14">
        <f>CC_GS_Sales!G38/CC_GS_Customers!G38</f>
        <v>18893.53842713932</v>
      </c>
      <c r="H38" s="14">
        <f>CC_GS_Sales!H38/CC_GS_Customers!H38</f>
        <v>19092.325869635144</v>
      </c>
      <c r="I38" s="14"/>
      <c r="J38" s="15"/>
    </row>
    <row r="39" spans="3:10">
      <c r="C39">
        <v>2046</v>
      </c>
      <c r="D39" s="13"/>
      <c r="E39" s="14"/>
      <c r="F39" s="14">
        <f>CC_GS_Sales!F39/CC_GS_Customers!F39</f>
        <v>18296.332005692031</v>
      </c>
      <c r="G39" s="14">
        <f>CC_GS_Sales!G39/CC_GS_Customers!G39</f>
        <v>18702.460314725296</v>
      </c>
      <c r="H39" s="14">
        <f>CC_GS_Sales!H39/CC_GS_Customers!H39</f>
        <v>19015.800237188461</v>
      </c>
      <c r="I39" s="14"/>
      <c r="J39" s="15"/>
    </row>
    <row r="40" spans="3:10">
      <c r="C40">
        <v>2047</v>
      </c>
      <c r="D40" s="13"/>
      <c r="E40" s="14"/>
      <c r="F40" s="14">
        <f>CC_GS_Sales!F40/CC_GS_Customers!F40</f>
        <v>18223.929319604533</v>
      </c>
      <c r="G40" s="14">
        <f>CC_GS_Sales!G40/CC_GS_Customers!G40</f>
        <v>18670.640851925451</v>
      </c>
      <c r="H40" s="14">
        <f>CC_GS_Sales!H40/CC_GS_Customers!H40</f>
        <v>18934.596299922072</v>
      </c>
      <c r="I40" s="14"/>
      <c r="J40" s="15"/>
    </row>
    <row r="41" spans="3:10">
      <c r="C41">
        <v>2048</v>
      </c>
      <c r="D41" s="13"/>
      <c r="E41" s="14"/>
      <c r="F41" s="14">
        <f>CC_GS_Sales!F41/CC_GS_Customers!F41</f>
        <v>18187.662229208283</v>
      </c>
      <c r="G41" s="14">
        <f>CC_GS_Sales!G41/CC_GS_Customers!G41</f>
        <v>18508.781695510042</v>
      </c>
      <c r="H41" s="14">
        <f>CC_GS_Sales!H41/CC_GS_Customers!H41</f>
        <v>18855.845506231533</v>
      </c>
      <c r="I41" s="14"/>
      <c r="J41" s="15"/>
    </row>
    <row r="42" spans="3:10">
      <c r="C42">
        <v>2049</v>
      </c>
      <c r="D42" s="13"/>
      <c r="E42" s="14"/>
      <c r="F42" s="14">
        <f>CC_GS_Sales!F42/CC_GS_Customers!F42</f>
        <v>18074.80223653794</v>
      </c>
      <c r="G42" s="14">
        <f>CC_GS_Sales!G42/CC_GS_Customers!G42</f>
        <v>18533.178332345051</v>
      </c>
      <c r="H42" s="14">
        <f>CC_GS_Sales!H42/CC_GS_Customers!H42</f>
        <v>18786.567416035814</v>
      </c>
      <c r="I42" s="14"/>
      <c r="J42" s="15"/>
    </row>
    <row r="43" spans="3:10">
      <c r="C43">
        <v>2050</v>
      </c>
      <c r="D43" s="17"/>
      <c r="E43" s="18"/>
      <c r="F43" s="14">
        <f>CC_GS_Sales!F43/CC_GS_Customers!F43</f>
        <v>18005.970947633432</v>
      </c>
      <c r="G43" s="14">
        <f>CC_GS_Sales!G43/CC_GS_Customers!G43</f>
        <v>18448.92826399142</v>
      </c>
      <c r="H43" s="14">
        <f>CC_GS_Sales!H43/CC_GS_Customers!H43</f>
        <v>18718.816318067482</v>
      </c>
      <c r="I43" s="18"/>
      <c r="J43" s="19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A7BA-435A-44C9-A944-A9AD4112217F}">
  <sheetPr>
    <tabColor rgb="FF00B050"/>
  </sheetPr>
  <dimension ref="A3:Q628"/>
  <sheetViews>
    <sheetView topLeftCell="H1" workbookViewId="0">
      <selection activeCell="AL26" sqref="AL26"/>
    </sheetView>
  </sheetViews>
  <sheetFormatPr defaultRowHeight="14.5"/>
  <cols>
    <col min="3" max="3" width="36.81640625" bestFit="1" customWidth="1"/>
    <col min="4" max="4" width="37" bestFit="1" customWidth="1"/>
  </cols>
  <sheetData>
    <row r="3" spans="1:17">
      <c r="C3" t="s">
        <v>71</v>
      </c>
      <c r="D3" t="s">
        <v>71</v>
      </c>
      <c r="E3" t="s">
        <v>82</v>
      </c>
      <c r="F3" t="s">
        <v>82</v>
      </c>
    </row>
    <row r="4" spans="1:17">
      <c r="A4" s="38" t="s">
        <v>24</v>
      </c>
      <c r="B4" s="38" t="s">
        <v>69</v>
      </c>
      <c r="C4" t="s">
        <v>72</v>
      </c>
      <c r="D4" t="s">
        <v>70</v>
      </c>
      <c r="E4" t="s">
        <v>72</v>
      </c>
      <c r="F4" t="s">
        <v>70</v>
      </c>
      <c r="K4" t="s">
        <v>24</v>
      </c>
      <c r="L4" t="s">
        <v>98</v>
      </c>
      <c r="M4" t="s">
        <v>99</v>
      </c>
      <c r="N4" t="s">
        <v>94</v>
      </c>
      <c r="O4" t="s">
        <v>95</v>
      </c>
      <c r="P4" t="s">
        <v>96</v>
      </c>
      <c r="Q4" t="s">
        <v>97</v>
      </c>
    </row>
    <row r="5" spans="1:17">
      <c r="A5" s="39">
        <v>2001</v>
      </c>
      <c r="B5" s="39">
        <v>1</v>
      </c>
      <c r="C5">
        <v>512.72339999999997</v>
      </c>
      <c r="D5">
        <v>997.17660000000012</v>
      </c>
      <c r="E5">
        <v>512.37329210582504</v>
      </c>
      <c r="F5">
        <v>997.86004122750489</v>
      </c>
      <c r="K5">
        <v>2010</v>
      </c>
      <c r="L5" s="11">
        <f>AVERAGEIF($A$5:$A$628,K5,C$5:C$628)</f>
        <v>519.91984999999988</v>
      </c>
      <c r="M5" s="11">
        <f>AVERAGEIF($A$5:$A$628,K5,D$5:D$628)</f>
        <v>1029.4440388888891</v>
      </c>
      <c r="N5" s="11"/>
      <c r="O5" s="11"/>
      <c r="P5" s="11"/>
      <c r="Q5" s="12"/>
    </row>
    <row r="6" spans="1:17">
      <c r="A6" s="39">
        <v>2001</v>
      </c>
      <c r="B6" s="39">
        <v>2</v>
      </c>
      <c r="C6">
        <v>512.54840000000002</v>
      </c>
      <c r="D6">
        <v>997.51826666666</v>
      </c>
      <c r="E6">
        <v>512.37329210582504</v>
      </c>
      <c r="F6">
        <v>997.86004122750489</v>
      </c>
      <c r="K6">
        <v>2011</v>
      </c>
      <c r="L6" s="11">
        <f t="shared" ref="L6:L16" si="0">AVERAGEIF($A$5:$A$628,K6,C$5:C$628)</f>
        <v>523.50608333333332</v>
      </c>
      <c r="M6" s="11">
        <f t="shared" ref="M6:M16" si="1">AVERAGEIF($A$5:$A$628,K6,D$5:D$628)</f>
        <v>1045.8494722222233</v>
      </c>
      <c r="N6" s="14"/>
      <c r="O6" s="14"/>
      <c r="P6" s="14"/>
      <c r="Q6" s="15"/>
    </row>
    <row r="7" spans="1:17">
      <c r="A7" s="39">
        <v>2001</v>
      </c>
      <c r="B7" s="39">
        <v>3</v>
      </c>
      <c r="C7">
        <v>512.37329999999997</v>
      </c>
      <c r="D7">
        <v>997.86003333332997</v>
      </c>
      <c r="E7">
        <v>512.37329210582504</v>
      </c>
      <c r="F7">
        <v>997.86004122750489</v>
      </c>
      <c r="K7">
        <v>2012</v>
      </c>
      <c r="L7" s="11">
        <f t="shared" si="0"/>
        <v>529.9926916666667</v>
      </c>
      <c r="M7" s="11">
        <f t="shared" si="1"/>
        <v>1056.8878638888882</v>
      </c>
      <c r="N7" s="14"/>
      <c r="O7" s="14"/>
      <c r="P7" s="14"/>
      <c r="Q7" s="15"/>
    </row>
    <row r="8" spans="1:17">
      <c r="A8" s="39">
        <v>2001</v>
      </c>
      <c r="B8" s="39">
        <v>4</v>
      </c>
      <c r="C8">
        <v>511.6377</v>
      </c>
      <c r="D8">
        <v>997.10674444443998</v>
      </c>
      <c r="E8">
        <v>510.16654674264601</v>
      </c>
      <c r="F8">
        <v>995.60011992402406</v>
      </c>
      <c r="K8">
        <v>2013</v>
      </c>
      <c r="L8" s="11">
        <f t="shared" si="0"/>
        <v>540.15680833333329</v>
      </c>
      <c r="M8" s="11">
        <f t="shared" si="1"/>
        <v>1059.1848583333326</v>
      </c>
      <c r="N8" s="14"/>
      <c r="O8" s="14"/>
      <c r="P8" s="14"/>
      <c r="Q8" s="15"/>
    </row>
    <row r="9" spans="1:17">
      <c r="A9" s="39">
        <v>2001</v>
      </c>
      <c r="B9" s="39">
        <v>5</v>
      </c>
      <c r="C9">
        <v>510.90210000000002</v>
      </c>
      <c r="D9">
        <v>996.35345555556</v>
      </c>
      <c r="E9">
        <v>510.16654674264601</v>
      </c>
      <c r="F9">
        <v>995.60011992402406</v>
      </c>
      <c r="K9">
        <v>2014</v>
      </c>
      <c r="L9" s="11">
        <f t="shared" si="0"/>
        <v>550.38736666666659</v>
      </c>
      <c r="M9" s="11">
        <f t="shared" si="1"/>
        <v>1070.1848555555541</v>
      </c>
      <c r="N9" s="14"/>
      <c r="O9" s="14"/>
      <c r="P9" s="14"/>
      <c r="Q9" s="15"/>
    </row>
    <row r="10" spans="1:17">
      <c r="A10" s="39">
        <v>2001</v>
      </c>
      <c r="B10" s="39">
        <v>6</v>
      </c>
      <c r="C10">
        <v>510.16649999999998</v>
      </c>
      <c r="D10">
        <v>995.60016666667002</v>
      </c>
      <c r="E10">
        <v>510.16654674264601</v>
      </c>
      <c r="F10">
        <v>995.60011992402406</v>
      </c>
      <c r="K10">
        <v>2015</v>
      </c>
      <c r="L10" s="11">
        <f t="shared" si="0"/>
        <v>563.91806666666673</v>
      </c>
      <c r="M10" s="11">
        <f t="shared" si="1"/>
        <v>1078.4569333333334</v>
      </c>
      <c r="N10" s="14"/>
      <c r="O10" s="14"/>
      <c r="P10" s="14"/>
      <c r="Q10" s="15"/>
    </row>
    <row r="11" spans="1:17">
      <c r="A11" s="39">
        <v>2001</v>
      </c>
      <c r="B11" s="39">
        <v>7</v>
      </c>
      <c r="C11">
        <v>509.38290000000001</v>
      </c>
      <c r="D11">
        <v>995.25043333333997</v>
      </c>
      <c r="E11">
        <v>507.81562984677703</v>
      </c>
      <c r="F11">
        <v>994.55103681989294</v>
      </c>
      <c r="K11">
        <v>2016</v>
      </c>
      <c r="L11" s="11">
        <f t="shared" si="0"/>
        <v>574.92074166666669</v>
      </c>
      <c r="M11" s="11">
        <f t="shared" si="1"/>
        <v>1084.5653694444443</v>
      </c>
      <c r="N11" s="14"/>
      <c r="O11" s="14"/>
      <c r="P11" s="14"/>
      <c r="Q11" s="15"/>
    </row>
    <row r="12" spans="1:17">
      <c r="A12" s="39">
        <v>2001</v>
      </c>
      <c r="B12" s="39">
        <v>8</v>
      </c>
      <c r="C12">
        <v>508.59930000000003</v>
      </c>
      <c r="D12">
        <v>994.90069999999992</v>
      </c>
      <c r="E12">
        <v>507.81562984677703</v>
      </c>
      <c r="F12">
        <v>994.55103681989294</v>
      </c>
      <c r="K12">
        <v>2017</v>
      </c>
      <c r="L12" s="11">
        <f t="shared" si="0"/>
        <v>581.68891666666661</v>
      </c>
      <c r="M12" s="11">
        <f t="shared" si="1"/>
        <v>1086.936083333334</v>
      </c>
      <c r="N12" s="14"/>
      <c r="O12" s="14"/>
      <c r="P12" s="14"/>
      <c r="Q12" s="15"/>
    </row>
    <row r="13" spans="1:17">
      <c r="A13" s="39">
        <v>2001</v>
      </c>
      <c r="B13" s="39">
        <v>9</v>
      </c>
      <c r="C13">
        <v>507.81560000000002</v>
      </c>
      <c r="D13">
        <v>994.55106666666995</v>
      </c>
      <c r="E13">
        <v>507.81562984677703</v>
      </c>
      <c r="F13">
        <v>994.55103681989294</v>
      </c>
      <c r="K13">
        <v>2018</v>
      </c>
      <c r="L13" s="11">
        <f t="shared" si="0"/>
        <v>587.44935833333341</v>
      </c>
      <c r="M13" s="11">
        <f t="shared" si="1"/>
        <v>1090.6423083333325</v>
      </c>
      <c r="N13" s="14"/>
      <c r="O13" s="14"/>
      <c r="P13" s="14"/>
      <c r="Q13" s="15"/>
    </row>
    <row r="14" spans="1:17">
      <c r="A14" s="39">
        <v>2001</v>
      </c>
      <c r="B14" s="39">
        <v>10</v>
      </c>
      <c r="C14">
        <v>506.2457</v>
      </c>
      <c r="D14">
        <v>993.64318888889011</v>
      </c>
      <c r="E14">
        <v>503.10576128452999</v>
      </c>
      <c r="F14">
        <v>991.82757204879999</v>
      </c>
      <c r="K14">
        <v>2019</v>
      </c>
      <c r="L14" s="11">
        <f t="shared" si="0"/>
        <v>591.09760833333337</v>
      </c>
      <c r="M14" s="11">
        <f t="shared" si="1"/>
        <v>1100.3357249999976</v>
      </c>
      <c r="N14" s="14"/>
      <c r="O14" s="14"/>
      <c r="P14" s="11"/>
      <c r="Q14" s="11"/>
    </row>
    <row r="15" spans="1:17">
      <c r="A15" s="39">
        <v>2001</v>
      </c>
      <c r="B15" s="39">
        <v>11</v>
      </c>
      <c r="C15">
        <v>504.67570000000001</v>
      </c>
      <c r="D15">
        <v>992.7354111111099</v>
      </c>
      <c r="E15">
        <v>503.10576128452999</v>
      </c>
      <c r="F15">
        <v>991.82757204879999</v>
      </c>
      <c r="K15">
        <v>2020</v>
      </c>
      <c r="L15" s="11">
        <f t="shared" si="0"/>
        <v>562.15797499999996</v>
      </c>
      <c r="M15" s="11">
        <f t="shared" si="1"/>
        <v>1046.7142472222235</v>
      </c>
      <c r="N15" s="14"/>
      <c r="O15" s="14"/>
      <c r="P15" s="14"/>
      <c r="Q15" s="15"/>
    </row>
    <row r="16" spans="1:17">
      <c r="A16" s="39">
        <v>2001</v>
      </c>
      <c r="B16" s="39">
        <v>12</v>
      </c>
      <c r="C16">
        <v>503.10579999999999</v>
      </c>
      <c r="D16">
        <v>991.82753333332994</v>
      </c>
      <c r="E16">
        <v>503.10576128452999</v>
      </c>
      <c r="F16">
        <v>991.82757204879999</v>
      </c>
      <c r="K16">
        <v>2021</v>
      </c>
      <c r="L16" s="11">
        <f t="shared" si="0"/>
        <v>577.42088333333322</v>
      </c>
      <c r="M16" s="11">
        <f t="shared" si="1"/>
        <v>1071.4957833333342</v>
      </c>
      <c r="N16" s="11"/>
      <c r="O16" s="11"/>
      <c r="P16" s="11"/>
      <c r="Q16" s="11"/>
    </row>
    <row r="17" spans="1:17">
      <c r="A17" s="39">
        <v>2002</v>
      </c>
      <c r="B17" s="39">
        <v>1</v>
      </c>
      <c r="C17">
        <v>502.75599999999997</v>
      </c>
      <c r="D17">
        <v>994.02177777778013</v>
      </c>
      <c r="E17">
        <v>502.05648892316998</v>
      </c>
      <c r="F17">
        <v>998.41017774350007</v>
      </c>
      <c r="K17">
        <v>2022</v>
      </c>
      <c r="L17" s="13"/>
      <c r="M17" s="36"/>
      <c r="N17" s="11">
        <f t="shared" ref="N17:N45" si="2">AVERAGEIF($A$5:$A$628,$K17,C$5:C$628)</f>
        <v>596.38668333333328</v>
      </c>
      <c r="O17" s="11">
        <f t="shared" ref="O17:O31" si="3">AVERAGEIF($A$5:$A$628,$K17,D$5:D$628)</f>
        <v>1110.2927092061234</v>
      </c>
      <c r="P17" s="11">
        <f t="shared" ref="P17:P31" si="4">AVERAGEIF($A$5:$A$628,$K17,E$5:E$628)</f>
        <v>595.86265745867979</v>
      </c>
      <c r="Q17" s="11">
        <f t="shared" ref="Q17:Q31" si="5">AVERAGEIF($A$5:$A$628,$K17,F$5:F$628)</f>
        <v>992.67615513597775</v>
      </c>
    </row>
    <row r="18" spans="1:17">
      <c r="A18" s="39">
        <v>2002</v>
      </c>
      <c r="B18" s="39">
        <v>2</v>
      </c>
      <c r="C18">
        <v>502.40620000000001</v>
      </c>
      <c r="D18">
        <v>996.21602222221998</v>
      </c>
      <c r="E18">
        <v>502.05648892316998</v>
      </c>
      <c r="F18">
        <v>998.41017774350007</v>
      </c>
      <c r="K18">
        <v>2023</v>
      </c>
      <c r="L18" s="13"/>
      <c r="M18" s="36"/>
      <c r="N18" s="11">
        <f t="shared" si="2"/>
        <v>603.85849999999994</v>
      </c>
      <c r="O18" s="11">
        <f t="shared" si="3"/>
        <v>1116.8449106853759</v>
      </c>
      <c r="P18" s="11">
        <f t="shared" si="4"/>
        <v>604.15327511840258</v>
      </c>
      <c r="Q18" s="11">
        <f t="shared" si="5"/>
        <v>1048.9469961166451</v>
      </c>
    </row>
    <row r="19" spans="1:17">
      <c r="A19" s="39">
        <v>2002</v>
      </c>
      <c r="B19" s="39">
        <v>3</v>
      </c>
      <c r="C19">
        <v>502.05650000000003</v>
      </c>
      <c r="D19">
        <v>998.41016666667008</v>
      </c>
      <c r="E19">
        <v>502.05648892316998</v>
      </c>
      <c r="F19">
        <v>998.41017774350007</v>
      </c>
      <c r="K19">
        <v>2024</v>
      </c>
      <c r="L19" s="13"/>
      <c r="M19" s="36"/>
      <c r="N19" s="11">
        <f t="shared" si="2"/>
        <v>607.48394999999994</v>
      </c>
      <c r="O19" s="11">
        <f t="shared" si="3"/>
        <v>1112.0120875910075</v>
      </c>
      <c r="P19" s="11">
        <f t="shared" si="4"/>
        <v>611.23348859766077</v>
      </c>
      <c r="Q19" s="11">
        <f t="shared" si="5"/>
        <v>1088.1527265245388</v>
      </c>
    </row>
    <row r="20" spans="1:17" ht="15" thickBot="1">
      <c r="A20" s="39">
        <v>2002</v>
      </c>
      <c r="B20" s="39">
        <v>4</v>
      </c>
      <c r="C20">
        <v>502.54919999999998</v>
      </c>
      <c r="D20">
        <v>998.06191111111002</v>
      </c>
      <c r="E20">
        <v>503.53452008122798</v>
      </c>
      <c r="F20">
        <v>997.36547991877205</v>
      </c>
      <c r="K20">
        <v>2025</v>
      </c>
      <c r="L20" s="24"/>
      <c r="M20" s="50"/>
      <c r="N20" s="11">
        <f t="shared" si="2"/>
        <v>609.65525000000002</v>
      </c>
      <c r="O20" s="11">
        <f t="shared" si="3"/>
        <v>1108.5835944582818</v>
      </c>
      <c r="P20" s="11">
        <f t="shared" si="4"/>
        <v>616.84894241818517</v>
      </c>
      <c r="Q20" s="11">
        <f t="shared" si="5"/>
        <v>1114.8623396618948</v>
      </c>
    </row>
    <row r="21" spans="1:17">
      <c r="A21" s="39">
        <v>2002</v>
      </c>
      <c r="B21" s="39">
        <v>5</v>
      </c>
      <c r="C21">
        <v>503.04180000000002</v>
      </c>
      <c r="D21">
        <v>997.71375555556006</v>
      </c>
      <c r="E21">
        <v>503.53452008122798</v>
      </c>
      <c r="F21">
        <v>997.36547991877205</v>
      </c>
      <c r="K21">
        <v>2026</v>
      </c>
      <c r="L21" s="21"/>
      <c r="M21" s="36"/>
      <c r="N21" s="11">
        <f t="shared" si="2"/>
        <v>612.4476166666667</v>
      </c>
      <c r="O21" s="11">
        <f t="shared" si="3"/>
        <v>1115.0526596490108</v>
      </c>
      <c r="P21" s="11">
        <f t="shared" si="4"/>
        <v>620.66355091255582</v>
      </c>
      <c r="Q21" s="11">
        <f t="shared" si="5"/>
        <v>1128.7955513596419</v>
      </c>
    </row>
    <row r="22" spans="1:17">
      <c r="A22" s="39">
        <v>2002</v>
      </c>
      <c r="B22" s="39">
        <v>6</v>
      </c>
      <c r="C22">
        <v>503.53449999999998</v>
      </c>
      <c r="D22">
        <v>997.36550000000011</v>
      </c>
      <c r="E22">
        <v>503.53452008122798</v>
      </c>
      <c r="F22">
        <v>997.36547991877205</v>
      </c>
      <c r="K22">
        <v>2027</v>
      </c>
      <c r="L22" s="13"/>
      <c r="M22" s="36"/>
      <c r="N22" s="11">
        <f t="shared" si="2"/>
        <v>616.03409999999997</v>
      </c>
      <c r="O22" s="11">
        <f t="shared" si="3"/>
        <v>1130.5892589570542</v>
      </c>
      <c r="P22" s="11">
        <f t="shared" si="4"/>
        <v>623.28323751944856</v>
      </c>
      <c r="Q22" s="11">
        <f t="shared" si="5"/>
        <v>1137.2378583082043</v>
      </c>
    </row>
    <row r="23" spans="1:17">
      <c r="A23" s="39">
        <v>2002</v>
      </c>
      <c r="B23" s="39">
        <v>7</v>
      </c>
      <c r="C23">
        <v>503.64960000000002</v>
      </c>
      <c r="D23">
        <v>998.10595555556006</v>
      </c>
      <c r="E23">
        <v>503.87975898773198</v>
      </c>
      <c r="F23">
        <v>999.58690767893813</v>
      </c>
      <c r="K23">
        <v>2028</v>
      </c>
      <c r="L23" s="13"/>
      <c r="M23" s="36"/>
      <c r="N23" s="11">
        <f t="shared" si="2"/>
        <v>620.57519166666668</v>
      </c>
      <c r="O23" s="11">
        <f t="shared" si="3"/>
        <v>1147.7214176183968</v>
      </c>
      <c r="P23" s="11">
        <f t="shared" si="4"/>
        <v>626.78037498915671</v>
      </c>
      <c r="Q23" s="11">
        <f t="shared" si="5"/>
        <v>1141.2288312651683</v>
      </c>
    </row>
    <row r="24" spans="1:17">
      <c r="A24" s="39">
        <v>2002</v>
      </c>
      <c r="B24" s="39">
        <v>8</v>
      </c>
      <c r="C24">
        <v>503.7647</v>
      </c>
      <c r="D24">
        <v>998.84641111111</v>
      </c>
      <c r="E24">
        <v>503.87975898773198</v>
      </c>
      <c r="F24">
        <v>999.58690767893813</v>
      </c>
      <c r="K24">
        <v>2029</v>
      </c>
      <c r="L24" s="13"/>
      <c r="M24" s="36"/>
      <c r="N24" s="11">
        <f t="shared" si="2"/>
        <v>625.1976249999999</v>
      </c>
      <c r="O24" s="11">
        <f t="shared" si="3"/>
        <v>1159.7991833365693</v>
      </c>
      <c r="P24" s="11">
        <f t="shared" si="4"/>
        <v>630.62233046735412</v>
      </c>
      <c r="Q24" s="11">
        <f t="shared" si="5"/>
        <v>1141.3262664701531</v>
      </c>
    </row>
    <row r="25" spans="1:17">
      <c r="A25" s="39">
        <v>2002</v>
      </c>
      <c r="B25" s="39">
        <v>9</v>
      </c>
      <c r="C25">
        <v>503.87979999999999</v>
      </c>
      <c r="D25">
        <v>999.58686666667018</v>
      </c>
      <c r="E25">
        <v>503.87975898773198</v>
      </c>
      <c r="F25">
        <v>999.58690767893813</v>
      </c>
      <c r="K25">
        <v>2030</v>
      </c>
      <c r="L25" s="13"/>
      <c r="M25" s="36"/>
      <c r="N25" s="11">
        <f t="shared" si="2"/>
        <v>629.38986666666676</v>
      </c>
      <c r="O25" s="11">
        <f t="shared" si="3"/>
        <v>1168.9511406849651</v>
      </c>
      <c r="P25" s="11">
        <f t="shared" si="4"/>
        <v>634.15164688615857</v>
      </c>
      <c r="Q25" s="11">
        <f t="shared" si="5"/>
        <v>1144.5605429537438</v>
      </c>
    </row>
    <row r="26" spans="1:17">
      <c r="A26" s="39">
        <v>2002</v>
      </c>
      <c r="B26" s="39">
        <v>10</v>
      </c>
      <c r="C26">
        <v>504.07709999999997</v>
      </c>
      <c r="D26">
        <v>1000.7451222222201</v>
      </c>
      <c r="E26">
        <v>504.47192333944002</v>
      </c>
      <c r="F26">
        <v>1003.0614099938898</v>
      </c>
      <c r="K26">
        <v>2031</v>
      </c>
      <c r="L26" s="13"/>
      <c r="M26" s="36"/>
      <c r="N26" s="11">
        <f t="shared" si="2"/>
        <v>632.62184166666668</v>
      </c>
      <c r="O26" s="11">
        <f t="shared" si="3"/>
        <v>1176.6475603534066</v>
      </c>
      <c r="P26" s="11">
        <f t="shared" si="4"/>
        <v>636.82024555312182</v>
      </c>
      <c r="Q26" s="11">
        <f t="shared" si="5"/>
        <v>1152.4748542617108</v>
      </c>
    </row>
    <row r="27" spans="1:17">
      <c r="A27" s="39">
        <v>2002</v>
      </c>
      <c r="B27" s="39">
        <v>11</v>
      </c>
      <c r="C27">
        <v>504.27449999999999</v>
      </c>
      <c r="D27">
        <v>1001.90327777778</v>
      </c>
      <c r="E27">
        <v>504.47192333944002</v>
      </c>
      <c r="F27">
        <v>1003.0614099938898</v>
      </c>
      <c r="K27">
        <v>2032</v>
      </c>
      <c r="L27" s="13"/>
      <c r="M27" s="36"/>
      <c r="N27" s="11">
        <f t="shared" si="2"/>
        <v>635.19779166666672</v>
      </c>
      <c r="O27" s="11">
        <f t="shared" si="3"/>
        <v>1183.4983379370258</v>
      </c>
      <c r="P27" s="11">
        <f t="shared" si="4"/>
        <v>638.95748224715248</v>
      </c>
      <c r="Q27" s="11">
        <f t="shared" si="5"/>
        <v>1163.2243128447951</v>
      </c>
    </row>
    <row r="28" spans="1:17">
      <c r="A28" s="39">
        <v>2002</v>
      </c>
      <c r="B28" s="39">
        <v>12</v>
      </c>
      <c r="C28">
        <v>504.47190000000001</v>
      </c>
      <c r="D28">
        <v>1003.0614333333299</v>
      </c>
      <c r="E28">
        <v>504.47192333944002</v>
      </c>
      <c r="F28">
        <v>1003.0614099938898</v>
      </c>
      <c r="K28">
        <v>2033</v>
      </c>
      <c r="L28" s="13"/>
      <c r="M28" s="36"/>
      <c r="N28" s="11">
        <f t="shared" si="2"/>
        <v>637.65042499999993</v>
      </c>
      <c r="O28" s="11">
        <f t="shared" si="3"/>
        <v>1190.5422909745259</v>
      </c>
      <c r="P28" s="11">
        <f t="shared" si="4"/>
        <v>640.7078653498321</v>
      </c>
      <c r="Q28" s="11">
        <f t="shared" si="5"/>
        <v>1173.2357741057679</v>
      </c>
    </row>
    <row r="29" spans="1:17">
      <c r="A29" s="39">
        <v>2003</v>
      </c>
      <c r="B29" s="39">
        <v>1</v>
      </c>
      <c r="C29">
        <v>504.17599999999999</v>
      </c>
      <c r="D29">
        <v>1002.3462222222201</v>
      </c>
      <c r="E29">
        <v>503.58412530188701</v>
      </c>
      <c r="F29">
        <v>1000.9158746981129</v>
      </c>
      <c r="K29">
        <v>2034</v>
      </c>
      <c r="L29" s="13"/>
      <c r="M29" s="36"/>
      <c r="N29" s="11">
        <f t="shared" si="2"/>
        <v>640.60080000000005</v>
      </c>
      <c r="O29" s="11">
        <f t="shared" si="3"/>
        <v>1197.4221274784441</v>
      </c>
      <c r="P29" s="11">
        <f t="shared" si="4"/>
        <v>642.39067310881785</v>
      </c>
      <c r="Q29" s="11">
        <f t="shared" si="5"/>
        <v>1180.9500230603046</v>
      </c>
    </row>
    <row r="30" spans="1:17">
      <c r="A30" s="39">
        <v>2003</v>
      </c>
      <c r="B30" s="39">
        <v>2</v>
      </c>
      <c r="C30">
        <v>503.88010000000003</v>
      </c>
      <c r="D30">
        <v>1001.63101111111</v>
      </c>
      <c r="E30">
        <v>503.58412530188701</v>
      </c>
      <c r="F30">
        <v>1000.9158746981129</v>
      </c>
      <c r="K30">
        <v>2035</v>
      </c>
      <c r="L30" s="13"/>
      <c r="M30" s="36"/>
      <c r="N30" s="11">
        <f t="shared" si="2"/>
        <v>643.09860000000003</v>
      </c>
      <c r="O30" s="11">
        <f t="shared" si="3"/>
        <v>1203.7550611196859</v>
      </c>
      <c r="P30" s="11">
        <f t="shared" si="4"/>
        <v>643.72164519008743</v>
      </c>
      <c r="Q30" s="11">
        <f t="shared" si="5"/>
        <v>1189.7380040855021</v>
      </c>
    </row>
    <row r="31" spans="1:17">
      <c r="A31" s="39">
        <v>2003</v>
      </c>
      <c r="B31" s="39">
        <v>3</v>
      </c>
      <c r="C31">
        <v>503.58409999999998</v>
      </c>
      <c r="D31">
        <v>1000.9159</v>
      </c>
      <c r="E31">
        <v>503.58412530188701</v>
      </c>
      <c r="F31">
        <v>1000.9158746981129</v>
      </c>
      <c r="K31">
        <v>2036</v>
      </c>
      <c r="L31" s="13"/>
      <c r="M31" s="36"/>
      <c r="N31" s="11">
        <f t="shared" si="2"/>
        <v>645.25385833333337</v>
      </c>
      <c r="O31" s="11">
        <f t="shared" si="3"/>
        <v>1209.0389310449359</v>
      </c>
      <c r="P31" s="11">
        <f t="shared" si="4"/>
        <v>645.25369579216124</v>
      </c>
      <c r="Q31" s="11">
        <f t="shared" si="5"/>
        <v>1198.7144368764061</v>
      </c>
    </row>
    <row r="32" spans="1:17">
      <c r="A32" s="39">
        <v>2003</v>
      </c>
      <c r="B32" s="39">
        <v>4</v>
      </c>
      <c r="C32">
        <v>503.54829999999998</v>
      </c>
      <c r="D32">
        <v>1001.2628111111101</v>
      </c>
      <c r="E32">
        <v>503.47655152143301</v>
      </c>
      <c r="F32">
        <v>1001.9567818118969</v>
      </c>
      <c r="K32">
        <v>2037</v>
      </c>
      <c r="L32" s="13"/>
      <c r="M32" s="36"/>
      <c r="N32" s="11">
        <f t="shared" si="2"/>
        <v>647.5315333333333</v>
      </c>
      <c r="O32" s="11">
        <f t="shared" ref="O32:O45" si="6">AVERAGEIF($A$5:$A$628,$K32,D$5:D$628)</f>
        <v>1214.4888630220066</v>
      </c>
      <c r="P32" s="11">
        <f t="shared" ref="P32:P45" si="7">AVERAGEIF($A$5:$A$628,$K32,E$5:E$628)</f>
        <v>647.2798691377651</v>
      </c>
      <c r="Q32" s="11">
        <f t="shared" ref="Q32:Q45" si="8">AVERAGEIF($A$5:$A$628,$K32,F$5:F$628)</f>
        <v>1208.1420773900875</v>
      </c>
    </row>
    <row r="33" spans="1:17">
      <c r="A33" s="39">
        <v>2003</v>
      </c>
      <c r="B33" s="39">
        <v>5</v>
      </c>
      <c r="C33">
        <v>503.51240000000001</v>
      </c>
      <c r="D33">
        <v>1001.6098222222199</v>
      </c>
      <c r="E33">
        <v>503.47655152143301</v>
      </c>
      <c r="F33">
        <v>1001.9567818118969</v>
      </c>
      <c r="K33">
        <v>2038</v>
      </c>
      <c r="L33" s="13"/>
      <c r="M33" s="36"/>
      <c r="N33" s="11">
        <f t="shared" si="2"/>
        <v>650.03669166666668</v>
      </c>
      <c r="O33" s="11">
        <f t="shared" si="6"/>
        <v>1219.6179409306951</v>
      </c>
      <c r="P33" s="11">
        <f t="shared" si="7"/>
        <v>649.30459921898546</v>
      </c>
      <c r="Q33" s="11">
        <f t="shared" si="8"/>
        <v>1217.6237159015998</v>
      </c>
    </row>
    <row r="34" spans="1:17">
      <c r="A34" s="39">
        <v>2003</v>
      </c>
      <c r="B34" s="39">
        <v>6</v>
      </c>
      <c r="C34">
        <v>503.47660000000002</v>
      </c>
      <c r="D34">
        <v>1001.95673333333</v>
      </c>
      <c r="E34">
        <v>503.47655152143301</v>
      </c>
      <c r="F34">
        <v>1001.9567818118969</v>
      </c>
      <c r="K34">
        <v>2039</v>
      </c>
      <c r="L34" s="13"/>
      <c r="M34" s="36"/>
      <c r="N34" s="11">
        <f t="shared" si="2"/>
        <v>652.30345833333331</v>
      </c>
      <c r="O34" s="11">
        <f t="shared" si="6"/>
        <v>1224.3621446111511</v>
      </c>
      <c r="P34" s="11">
        <f t="shared" si="7"/>
        <v>650.96220882184218</v>
      </c>
      <c r="Q34" s="11">
        <f t="shared" si="8"/>
        <v>1226.1841820420825</v>
      </c>
    </row>
    <row r="35" spans="1:17">
      <c r="A35" s="39">
        <v>2003</v>
      </c>
      <c r="B35" s="39">
        <v>7</v>
      </c>
      <c r="C35">
        <v>503.35289999999998</v>
      </c>
      <c r="D35">
        <v>1002.3026555555501</v>
      </c>
      <c r="E35">
        <v>503.10545248192898</v>
      </c>
      <c r="F35">
        <v>1002.9945475180709</v>
      </c>
      <c r="K35">
        <v>2040</v>
      </c>
      <c r="L35" s="13"/>
      <c r="M35" s="36"/>
      <c r="N35" s="11">
        <f t="shared" si="2"/>
        <v>655.21750000000009</v>
      </c>
      <c r="O35" s="11">
        <f t="shared" si="6"/>
        <v>1230.0888123958925</v>
      </c>
      <c r="P35" s="11">
        <f t="shared" si="7"/>
        <v>653.68628158021193</v>
      </c>
      <c r="Q35" s="11">
        <f t="shared" si="8"/>
        <v>1236.2801900585305</v>
      </c>
    </row>
    <row r="36" spans="1:17">
      <c r="A36" s="39">
        <v>2003</v>
      </c>
      <c r="B36" s="39">
        <v>8</v>
      </c>
      <c r="C36">
        <v>503.22919999999999</v>
      </c>
      <c r="D36">
        <v>1002.64857777778</v>
      </c>
      <c r="E36">
        <v>503.10545248192898</v>
      </c>
      <c r="F36">
        <v>1002.9945475180709</v>
      </c>
      <c r="K36">
        <v>2041</v>
      </c>
      <c r="L36" s="13"/>
      <c r="M36" s="36"/>
      <c r="N36" s="11">
        <f t="shared" si="2"/>
        <v>657.27620000000002</v>
      </c>
      <c r="O36" s="11">
        <f t="shared" si="6"/>
        <v>1234.1638656201069</v>
      </c>
      <c r="P36" s="11">
        <f t="shared" si="7"/>
        <v>655.5657040152397</v>
      </c>
      <c r="Q36" s="11">
        <f t="shared" si="8"/>
        <v>1242.9106874592728</v>
      </c>
    </row>
    <row r="37" spans="1:17">
      <c r="A37" s="39">
        <v>2003</v>
      </c>
      <c r="B37" s="39">
        <v>9</v>
      </c>
      <c r="C37">
        <v>503.10550000000001</v>
      </c>
      <c r="D37">
        <v>1002.9944999999999</v>
      </c>
      <c r="E37">
        <v>503.10545248192898</v>
      </c>
      <c r="F37">
        <v>1002.9945475180709</v>
      </c>
      <c r="K37">
        <v>2042</v>
      </c>
      <c r="L37" s="13"/>
      <c r="M37" s="36"/>
      <c r="N37" s="11">
        <f t="shared" si="2"/>
        <v>659.24919166666666</v>
      </c>
      <c r="O37" s="11">
        <f t="shared" si="6"/>
        <v>1237.976600952185</v>
      </c>
      <c r="P37" s="11">
        <f t="shared" si="7"/>
        <v>657.59509195379758</v>
      </c>
      <c r="Q37" s="11">
        <f t="shared" si="8"/>
        <v>1249.8008974229322</v>
      </c>
    </row>
    <row r="38" spans="1:17">
      <c r="A38" s="39">
        <v>2003</v>
      </c>
      <c r="B38" s="39">
        <v>10</v>
      </c>
      <c r="C38">
        <v>503.90030000000002</v>
      </c>
      <c r="D38">
        <v>1004.9441444444399</v>
      </c>
      <c r="E38">
        <v>505.48990653072599</v>
      </c>
      <c r="F38">
        <v>1008.8434268026041</v>
      </c>
      <c r="K38">
        <v>2043</v>
      </c>
      <c r="L38" s="13"/>
      <c r="M38" s="36"/>
      <c r="N38" s="11">
        <f t="shared" si="2"/>
        <v>661.04560000000004</v>
      </c>
      <c r="O38" s="11">
        <f t="shared" si="6"/>
        <v>1241.364564467794</v>
      </c>
      <c r="P38" s="11">
        <f t="shared" si="7"/>
        <v>659.79042758333424</v>
      </c>
      <c r="Q38" s="11">
        <f t="shared" si="8"/>
        <v>1256.6352946142908</v>
      </c>
    </row>
    <row r="39" spans="1:17">
      <c r="A39" s="39">
        <v>2003</v>
      </c>
      <c r="B39" s="39">
        <v>11</v>
      </c>
      <c r="C39">
        <v>504.69510000000002</v>
      </c>
      <c r="D39">
        <v>1006.8937888888901</v>
      </c>
      <c r="E39">
        <v>505.48990653072599</v>
      </c>
      <c r="F39">
        <v>1008.8434268026041</v>
      </c>
      <c r="K39">
        <v>2044</v>
      </c>
      <c r="L39" s="13"/>
      <c r="M39" s="36"/>
      <c r="N39" s="11">
        <f t="shared" si="2"/>
        <v>662.86861666666675</v>
      </c>
      <c r="O39" s="11">
        <f t="shared" si="6"/>
        <v>1244.7477885960616</v>
      </c>
      <c r="P39" s="11">
        <f t="shared" si="7"/>
        <v>662.01583794003534</v>
      </c>
      <c r="Q39" s="11">
        <f t="shared" si="8"/>
        <v>1263.1209888012977</v>
      </c>
    </row>
    <row r="40" spans="1:17">
      <c r="A40" s="39">
        <v>2003</v>
      </c>
      <c r="B40" s="39">
        <v>12</v>
      </c>
      <c r="C40">
        <v>505.48989999999998</v>
      </c>
      <c r="D40">
        <v>1008.84343333333</v>
      </c>
      <c r="E40">
        <v>505.48990653072599</v>
      </c>
      <c r="F40">
        <v>1008.8434268026041</v>
      </c>
      <c r="K40">
        <v>2045</v>
      </c>
      <c r="L40" s="13"/>
      <c r="M40" s="36"/>
      <c r="N40" s="11">
        <f t="shared" si="2"/>
        <v>665.08734166666659</v>
      </c>
      <c r="O40" s="11">
        <f t="shared" si="6"/>
        <v>1248.7012444622833</v>
      </c>
      <c r="P40" s="11">
        <f t="shared" si="7"/>
        <v>664.46408557070322</v>
      </c>
      <c r="Q40" s="11">
        <f t="shared" si="8"/>
        <v>1269.9464080922642</v>
      </c>
    </row>
    <row r="41" spans="1:17">
      <c r="A41" s="39">
        <v>2004</v>
      </c>
      <c r="B41" s="39">
        <v>1</v>
      </c>
      <c r="C41">
        <v>506.096</v>
      </c>
      <c r="D41">
        <v>1009.204</v>
      </c>
      <c r="E41">
        <v>507.30812488182897</v>
      </c>
      <c r="F41">
        <v>1009.925208451501</v>
      </c>
      <c r="K41">
        <v>2046</v>
      </c>
      <c r="L41" s="13"/>
      <c r="M41" s="36"/>
      <c r="N41" s="11">
        <f t="shared" si="2"/>
        <v>667.73610833333339</v>
      </c>
      <c r="O41" s="11">
        <f t="shared" si="6"/>
        <v>1252.9777528348518</v>
      </c>
      <c r="P41" s="11">
        <f t="shared" si="7"/>
        <v>667.05973508790191</v>
      </c>
      <c r="Q41" s="11">
        <f t="shared" si="8"/>
        <v>1276.9142822037682</v>
      </c>
    </row>
    <row r="42" spans="1:17">
      <c r="A42" s="39">
        <v>2004</v>
      </c>
      <c r="B42" s="39">
        <v>2</v>
      </c>
      <c r="C42">
        <v>506.70209999999997</v>
      </c>
      <c r="D42">
        <v>1009.5645666666601</v>
      </c>
      <c r="E42">
        <v>507.30812488182897</v>
      </c>
      <c r="F42">
        <v>1009.925208451501</v>
      </c>
      <c r="K42">
        <v>2047</v>
      </c>
      <c r="L42" s="13"/>
      <c r="M42" s="36"/>
      <c r="N42" s="11">
        <f t="shared" si="2"/>
        <v>670.8051416666666</v>
      </c>
      <c r="O42" s="11">
        <f t="shared" si="6"/>
        <v>1257.4325028601306</v>
      </c>
      <c r="P42" s="11">
        <f t="shared" si="7"/>
        <v>670.17529403974504</v>
      </c>
      <c r="Q42" s="11">
        <f t="shared" si="8"/>
        <v>1283.8740947578926</v>
      </c>
    </row>
    <row r="43" spans="1:17">
      <c r="A43" s="39">
        <v>2004</v>
      </c>
      <c r="B43" s="39">
        <v>3</v>
      </c>
      <c r="C43">
        <v>507.30810000000002</v>
      </c>
      <c r="D43">
        <v>1009.92523333333</v>
      </c>
      <c r="E43">
        <v>507.30812488182897</v>
      </c>
      <c r="F43">
        <v>1009.925208451501</v>
      </c>
      <c r="K43">
        <v>2048</v>
      </c>
      <c r="L43" s="13"/>
      <c r="M43" s="36"/>
      <c r="N43" s="11">
        <f t="shared" si="2"/>
        <v>673.78016666666656</v>
      </c>
      <c r="O43" s="11">
        <f t="shared" si="6"/>
        <v>1261.6223289417374</v>
      </c>
      <c r="P43" s="11">
        <f t="shared" si="7"/>
        <v>673.41023260656095</v>
      </c>
      <c r="Q43" s="11">
        <f t="shared" si="8"/>
        <v>1290.8718509375633</v>
      </c>
    </row>
    <row r="44" spans="1:17">
      <c r="A44" s="39">
        <v>2004</v>
      </c>
      <c r="B44" s="39">
        <v>4</v>
      </c>
      <c r="C44">
        <v>506.95119999999997</v>
      </c>
      <c r="D44">
        <v>1011.29324444444</v>
      </c>
      <c r="E44">
        <v>506.23744758061201</v>
      </c>
      <c r="F44">
        <v>1014.029219086058</v>
      </c>
      <c r="K44">
        <v>2049</v>
      </c>
      <c r="L44" s="13"/>
      <c r="M44" s="36"/>
      <c r="N44" s="11">
        <f t="shared" si="2"/>
        <v>676.82248333333337</v>
      </c>
      <c r="O44" s="11">
        <f t="shared" si="6"/>
        <v>1265.8282238072766</v>
      </c>
      <c r="P44" s="11">
        <f t="shared" si="7"/>
        <v>676.57256802270285</v>
      </c>
      <c r="Q44" s="11">
        <f t="shared" si="8"/>
        <v>1297.9077576549839</v>
      </c>
    </row>
    <row r="45" spans="1:17">
      <c r="A45" s="39">
        <v>2004</v>
      </c>
      <c r="B45" s="39">
        <v>5</v>
      </c>
      <c r="C45">
        <v>506.59429999999998</v>
      </c>
      <c r="D45">
        <v>1012.66125555556</v>
      </c>
      <c r="E45">
        <v>506.23744758061201</v>
      </c>
      <c r="F45">
        <v>1014.029219086058</v>
      </c>
      <c r="K45">
        <v>2050</v>
      </c>
      <c r="L45" s="17"/>
      <c r="M45" s="50"/>
      <c r="N45" s="11">
        <f t="shared" si="2"/>
        <v>680.19231666666667</v>
      </c>
      <c r="O45" s="11">
        <f t="shared" si="6"/>
        <v>1271.0006395114299</v>
      </c>
      <c r="P45" s="11">
        <f t="shared" si="7"/>
        <v>680.20158101738559</v>
      </c>
      <c r="Q45" s="11">
        <f t="shared" si="8"/>
        <v>1304.9820229509567</v>
      </c>
    </row>
    <row r="46" spans="1:17">
      <c r="A46" s="39">
        <v>2004</v>
      </c>
      <c r="B46" s="39">
        <v>6</v>
      </c>
      <c r="C46">
        <v>506.23739999999998</v>
      </c>
      <c r="D46">
        <v>1014.0292666666701</v>
      </c>
      <c r="E46">
        <v>506.23744758061201</v>
      </c>
      <c r="F46">
        <v>1014.029219086058</v>
      </c>
      <c r="K46">
        <v>2051</v>
      </c>
    </row>
    <row r="47" spans="1:17">
      <c r="A47" s="39">
        <v>2004</v>
      </c>
      <c r="B47" s="39">
        <v>7</v>
      </c>
      <c r="C47">
        <v>507.6669</v>
      </c>
      <c r="D47">
        <v>1014.5442111111101</v>
      </c>
      <c r="E47">
        <v>510.525764534941</v>
      </c>
      <c r="F47">
        <v>1015.5742354650589</v>
      </c>
      <c r="K47">
        <v>2052</v>
      </c>
    </row>
    <row r="48" spans="1:17">
      <c r="A48" s="39">
        <v>2004</v>
      </c>
      <c r="B48" s="39">
        <v>8</v>
      </c>
      <c r="C48">
        <v>509.09629999999999</v>
      </c>
      <c r="D48">
        <v>1015.0592555555602</v>
      </c>
      <c r="E48">
        <v>510.525764534941</v>
      </c>
      <c r="F48">
        <v>1015.5742354650589</v>
      </c>
    </row>
    <row r="49" spans="1:6">
      <c r="A49" s="39">
        <v>2004</v>
      </c>
      <c r="B49" s="39">
        <v>9</v>
      </c>
      <c r="C49">
        <v>510.5258</v>
      </c>
      <c r="D49">
        <v>1015.5741999999999</v>
      </c>
      <c r="E49">
        <v>510.525764534941</v>
      </c>
      <c r="F49">
        <v>1015.5742354650589</v>
      </c>
    </row>
    <row r="50" spans="1:6">
      <c r="A50" s="39">
        <v>2004</v>
      </c>
      <c r="B50" s="39">
        <v>10</v>
      </c>
      <c r="C50">
        <v>511.37950000000001</v>
      </c>
      <c r="D50">
        <v>1017.9093888888899</v>
      </c>
      <c r="E50">
        <v>513.08699556206705</v>
      </c>
      <c r="F50">
        <v>1022.5796711046029</v>
      </c>
    </row>
    <row r="51" spans="1:6">
      <c r="A51" s="39">
        <v>2004</v>
      </c>
      <c r="B51" s="39">
        <v>11</v>
      </c>
      <c r="C51">
        <v>512.23329999999999</v>
      </c>
      <c r="D51">
        <v>1020.2444777777799</v>
      </c>
      <c r="E51">
        <v>513.08699556206705</v>
      </c>
      <c r="F51">
        <v>1022.5796711046029</v>
      </c>
    </row>
    <row r="52" spans="1:6">
      <c r="A52" s="39">
        <v>2004</v>
      </c>
      <c r="B52" s="39">
        <v>12</v>
      </c>
      <c r="C52">
        <v>513.08699999999999</v>
      </c>
      <c r="D52">
        <v>1022.5796666666699</v>
      </c>
      <c r="E52">
        <v>513.08699556206705</v>
      </c>
      <c r="F52">
        <v>1022.5796711046029</v>
      </c>
    </row>
    <row r="53" spans="1:6">
      <c r="A53" s="39">
        <v>2005</v>
      </c>
      <c r="B53" s="39">
        <v>1</v>
      </c>
      <c r="C53">
        <v>513.3442</v>
      </c>
      <c r="D53">
        <v>1024.14468888889</v>
      </c>
      <c r="E53">
        <v>513.85858175688304</v>
      </c>
      <c r="F53">
        <v>1027.274751576447</v>
      </c>
    </row>
    <row r="54" spans="1:6">
      <c r="A54" s="39">
        <v>2005</v>
      </c>
      <c r="B54" s="39">
        <v>2</v>
      </c>
      <c r="C54">
        <v>513.60140000000001</v>
      </c>
      <c r="D54">
        <v>1025.70971111111</v>
      </c>
      <c r="E54">
        <v>513.85858175688304</v>
      </c>
      <c r="F54">
        <v>1027.274751576447</v>
      </c>
    </row>
    <row r="55" spans="1:6">
      <c r="A55" s="39">
        <v>2005</v>
      </c>
      <c r="B55" s="39">
        <v>3</v>
      </c>
      <c r="C55">
        <v>513.85860000000002</v>
      </c>
      <c r="D55">
        <v>1027.27473333333</v>
      </c>
      <c r="E55">
        <v>513.85858175688304</v>
      </c>
      <c r="F55">
        <v>1027.274751576447</v>
      </c>
    </row>
    <row r="56" spans="1:6">
      <c r="A56" s="39">
        <v>2005</v>
      </c>
      <c r="B56" s="39">
        <v>4</v>
      </c>
      <c r="C56">
        <v>514.3664</v>
      </c>
      <c r="D56">
        <v>1029.4224888888898</v>
      </c>
      <c r="E56">
        <v>515.38201095813702</v>
      </c>
      <c r="F56">
        <v>1033.7179890418629</v>
      </c>
    </row>
    <row r="57" spans="1:6">
      <c r="A57" s="39">
        <v>2005</v>
      </c>
      <c r="B57" s="39">
        <v>5</v>
      </c>
      <c r="C57">
        <v>514.87419999999997</v>
      </c>
      <c r="D57">
        <v>1031.57024444444</v>
      </c>
      <c r="E57">
        <v>515.38201095813702</v>
      </c>
      <c r="F57">
        <v>1033.7179890418629</v>
      </c>
    </row>
    <row r="58" spans="1:6">
      <c r="A58" s="39">
        <v>2005</v>
      </c>
      <c r="B58" s="39">
        <v>6</v>
      </c>
      <c r="C58">
        <v>515.38199999999995</v>
      </c>
      <c r="D58">
        <v>1033.7179999999998</v>
      </c>
      <c r="E58">
        <v>515.38201095813702</v>
      </c>
      <c r="F58">
        <v>1033.7179890418629</v>
      </c>
    </row>
    <row r="59" spans="1:6">
      <c r="A59" s="39">
        <v>2005</v>
      </c>
      <c r="B59" s="39">
        <v>7</v>
      </c>
      <c r="C59">
        <v>516.72230000000002</v>
      </c>
      <c r="D59">
        <v>1035.7221444444399</v>
      </c>
      <c r="E59">
        <v>519.40281391427504</v>
      </c>
      <c r="F59">
        <v>1039.7305194190549</v>
      </c>
    </row>
    <row r="60" spans="1:6">
      <c r="A60" s="39">
        <v>2005</v>
      </c>
      <c r="B60" s="39">
        <v>8</v>
      </c>
      <c r="C60">
        <v>518.0625</v>
      </c>
      <c r="D60">
        <v>1037.7263888888899</v>
      </c>
      <c r="E60">
        <v>519.40281391427504</v>
      </c>
      <c r="F60">
        <v>1039.7305194190549</v>
      </c>
    </row>
    <row r="61" spans="1:6">
      <c r="A61" s="39">
        <v>2005</v>
      </c>
      <c r="B61" s="39">
        <v>9</v>
      </c>
      <c r="C61">
        <v>519.40279999999996</v>
      </c>
      <c r="D61">
        <v>1039.7305333333302</v>
      </c>
      <c r="E61">
        <v>519.40281391427504</v>
      </c>
      <c r="F61">
        <v>1039.7305194190549</v>
      </c>
    </row>
    <row r="62" spans="1:6">
      <c r="A62" s="39">
        <v>2005</v>
      </c>
      <c r="B62" s="39">
        <v>10</v>
      </c>
      <c r="C62">
        <v>520.17809999999997</v>
      </c>
      <c r="D62">
        <v>1039.2996777777798</v>
      </c>
      <c r="E62">
        <v>521.72871918315195</v>
      </c>
      <c r="F62">
        <v>1038.437947483518</v>
      </c>
    </row>
    <row r="63" spans="1:6">
      <c r="A63" s="39">
        <v>2005</v>
      </c>
      <c r="B63" s="39">
        <v>11</v>
      </c>
      <c r="C63">
        <v>520.95339999999999</v>
      </c>
      <c r="D63">
        <v>1038.8688222222199</v>
      </c>
      <c r="E63">
        <v>521.72871918315195</v>
      </c>
      <c r="F63">
        <v>1038.437947483518</v>
      </c>
    </row>
    <row r="64" spans="1:6">
      <c r="A64" s="39">
        <v>2005</v>
      </c>
      <c r="B64" s="39">
        <v>12</v>
      </c>
      <c r="C64">
        <v>521.7287</v>
      </c>
      <c r="D64">
        <v>1038.43796666667</v>
      </c>
      <c r="E64">
        <v>521.72871918315195</v>
      </c>
      <c r="F64">
        <v>1038.437947483518</v>
      </c>
    </row>
    <row r="65" spans="1:6">
      <c r="A65" s="39">
        <v>2006</v>
      </c>
      <c r="B65" s="39">
        <v>1</v>
      </c>
      <c r="C65">
        <v>523.03189999999995</v>
      </c>
      <c r="D65">
        <v>1041.1014333333401</v>
      </c>
      <c r="E65">
        <v>525.63825494682897</v>
      </c>
      <c r="F65">
        <v>1046.4284117198411</v>
      </c>
    </row>
    <row r="66" spans="1:6">
      <c r="A66" s="39">
        <v>2006</v>
      </c>
      <c r="B66" s="39">
        <v>2</v>
      </c>
      <c r="C66">
        <v>524.33510000000001</v>
      </c>
      <c r="D66">
        <v>1043.7648999999999</v>
      </c>
      <c r="E66">
        <v>525.63825494682897</v>
      </c>
      <c r="F66">
        <v>1046.4284117198411</v>
      </c>
    </row>
    <row r="67" spans="1:6">
      <c r="A67" s="39">
        <v>2006</v>
      </c>
      <c r="B67" s="39">
        <v>3</v>
      </c>
      <c r="C67">
        <v>525.63829999999996</v>
      </c>
      <c r="D67">
        <v>1046.4283666666702</v>
      </c>
      <c r="E67">
        <v>525.63825494682897</v>
      </c>
      <c r="F67">
        <v>1046.4284117198411</v>
      </c>
    </row>
    <row r="68" spans="1:6">
      <c r="A68" s="39">
        <v>2006</v>
      </c>
      <c r="B68" s="39">
        <v>4</v>
      </c>
      <c r="C68">
        <v>526.26110000000006</v>
      </c>
      <c r="D68">
        <v>1046.16112222222</v>
      </c>
      <c r="E68">
        <v>527.506726812887</v>
      </c>
      <c r="F68">
        <v>1045.6266065204431</v>
      </c>
    </row>
    <row r="69" spans="1:6">
      <c r="A69" s="39">
        <v>2006</v>
      </c>
      <c r="B69" s="39">
        <v>5</v>
      </c>
      <c r="C69">
        <v>526.88390000000004</v>
      </c>
      <c r="D69">
        <v>1045.8938777777801</v>
      </c>
      <c r="E69">
        <v>527.506726812887</v>
      </c>
      <c r="F69">
        <v>1045.6266065204431</v>
      </c>
    </row>
    <row r="70" spans="1:6">
      <c r="A70" s="39">
        <v>2006</v>
      </c>
      <c r="B70" s="39">
        <v>6</v>
      </c>
      <c r="C70">
        <v>527.50670000000002</v>
      </c>
      <c r="D70">
        <v>1045.6266333333301</v>
      </c>
      <c r="E70">
        <v>527.506726812887</v>
      </c>
      <c r="F70">
        <v>1045.6266065204431</v>
      </c>
    </row>
    <row r="71" spans="1:6">
      <c r="A71" s="39">
        <v>2006</v>
      </c>
      <c r="B71" s="39">
        <v>7</v>
      </c>
      <c r="C71">
        <v>527.71900000000005</v>
      </c>
      <c r="D71">
        <v>1046.0698888888899</v>
      </c>
      <c r="E71">
        <v>528.14357704427903</v>
      </c>
      <c r="F71">
        <v>1046.9564229557209</v>
      </c>
    </row>
    <row r="72" spans="1:6">
      <c r="A72" s="39">
        <v>2006</v>
      </c>
      <c r="B72" s="39">
        <v>8</v>
      </c>
      <c r="C72">
        <v>527.93129999999996</v>
      </c>
      <c r="D72">
        <v>1046.5131444444401</v>
      </c>
      <c r="E72">
        <v>528.14357704427903</v>
      </c>
      <c r="F72">
        <v>1046.9564229557209</v>
      </c>
    </row>
    <row r="73" spans="1:6">
      <c r="A73" s="39">
        <v>2006</v>
      </c>
      <c r="B73" s="39">
        <v>9</v>
      </c>
      <c r="C73">
        <v>528.14359999999999</v>
      </c>
      <c r="D73">
        <v>1046.9564</v>
      </c>
      <c r="E73">
        <v>528.14357704427903</v>
      </c>
      <c r="F73">
        <v>1046.9564229557209</v>
      </c>
    </row>
    <row r="74" spans="1:6">
      <c r="A74" s="39">
        <v>2006</v>
      </c>
      <c r="B74" s="39">
        <v>10</v>
      </c>
      <c r="C74">
        <v>528.41340000000002</v>
      </c>
      <c r="D74">
        <v>1049.4088222222199</v>
      </c>
      <c r="E74">
        <v>528.95305909220303</v>
      </c>
      <c r="F74">
        <v>1054.3136075744669</v>
      </c>
    </row>
    <row r="75" spans="1:6">
      <c r="A75" s="39">
        <v>2006</v>
      </c>
      <c r="B75" s="39">
        <v>11</v>
      </c>
      <c r="C75">
        <v>528.68320000000006</v>
      </c>
      <c r="D75">
        <v>1051.8612444444498</v>
      </c>
      <c r="E75">
        <v>528.95305909220303</v>
      </c>
      <c r="F75">
        <v>1054.3136075744669</v>
      </c>
    </row>
    <row r="76" spans="1:6">
      <c r="A76" s="39">
        <v>2006</v>
      </c>
      <c r="B76" s="39">
        <v>12</v>
      </c>
      <c r="C76">
        <v>528.95309999999995</v>
      </c>
      <c r="D76">
        <v>1054.3135666666701</v>
      </c>
      <c r="E76">
        <v>528.95305909220303</v>
      </c>
      <c r="F76">
        <v>1054.3136075744669</v>
      </c>
    </row>
    <row r="77" spans="1:6">
      <c r="A77" s="39">
        <v>2007</v>
      </c>
      <c r="B77" s="39">
        <v>1</v>
      </c>
      <c r="C77">
        <v>530.89570000000003</v>
      </c>
      <c r="D77">
        <v>1056.29318888889</v>
      </c>
      <c r="E77">
        <v>534.78099563457704</v>
      </c>
      <c r="F77">
        <v>1060.2523376987529</v>
      </c>
    </row>
    <row r="78" spans="1:6">
      <c r="A78" s="39">
        <v>2007</v>
      </c>
      <c r="B78" s="39">
        <v>2</v>
      </c>
      <c r="C78">
        <v>532.83839999999998</v>
      </c>
      <c r="D78">
        <v>1058.2727111111099</v>
      </c>
      <c r="E78">
        <v>534.78099563457704</v>
      </c>
      <c r="F78">
        <v>1060.2523376987529</v>
      </c>
    </row>
    <row r="79" spans="1:6">
      <c r="A79" s="39">
        <v>2007</v>
      </c>
      <c r="B79" s="39">
        <v>3</v>
      </c>
      <c r="C79">
        <v>534.78099999999995</v>
      </c>
      <c r="D79">
        <v>1060.2523333333299</v>
      </c>
      <c r="E79">
        <v>534.78099563457704</v>
      </c>
      <c r="F79">
        <v>1060.2523376987529</v>
      </c>
    </row>
    <row r="80" spans="1:6">
      <c r="A80" s="39">
        <v>2007</v>
      </c>
      <c r="B80" s="39">
        <v>4</v>
      </c>
      <c r="C80">
        <v>535.83259999999996</v>
      </c>
      <c r="D80">
        <v>1061.2340666666601</v>
      </c>
      <c r="E80">
        <v>537.93579924144399</v>
      </c>
      <c r="F80">
        <v>1063.1975340918862</v>
      </c>
    </row>
    <row r="81" spans="1:6">
      <c r="A81" s="39">
        <v>2007</v>
      </c>
      <c r="B81" s="39">
        <v>5</v>
      </c>
      <c r="C81">
        <v>536.88419999999996</v>
      </c>
      <c r="D81">
        <v>1062.2157999999999</v>
      </c>
      <c r="E81">
        <v>537.93579924144399</v>
      </c>
      <c r="F81">
        <v>1063.1975340918862</v>
      </c>
    </row>
    <row r="82" spans="1:6">
      <c r="A82" s="39">
        <v>2007</v>
      </c>
      <c r="B82" s="39">
        <v>6</v>
      </c>
      <c r="C82">
        <v>537.93579999999997</v>
      </c>
      <c r="D82">
        <v>1063.1975333333301</v>
      </c>
      <c r="E82">
        <v>537.93579924144399</v>
      </c>
      <c r="F82">
        <v>1063.1975340918862</v>
      </c>
    </row>
    <row r="83" spans="1:6">
      <c r="A83" s="39">
        <v>2007</v>
      </c>
      <c r="B83" s="39">
        <v>7</v>
      </c>
      <c r="C83">
        <v>538.51160000000004</v>
      </c>
      <c r="D83">
        <v>1062.7661777777801</v>
      </c>
      <c r="E83">
        <v>539.66306912595599</v>
      </c>
      <c r="F83">
        <v>1061.9035975407141</v>
      </c>
    </row>
    <row r="84" spans="1:6">
      <c r="A84" s="39">
        <v>2007</v>
      </c>
      <c r="B84" s="39">
        <v>8</v>
      </c>
      <c r="C84">
        <v>539.08730000000003</v>
      </c>
      <c r="D84">
        <v>1062.33492222222</v>
      </c>
      <c r="E84">
        <v>539.66306912595599</v>
      </c>
      <c r="F84">
        <v>1061.9035975407141</v>
      </c>
    </row>
    <row r="85" spans="1:6">
      <c r="A85" s="39">
        <v>2007</v>
      </c>
      <c r="B85" s="39">
        <v>9</v>
      </c>
      <c r="C85">
        <v>539.66309999999999</v>
      </c>
      <c r="D85">
        <v>1061.90356666667</v>
      </c>
      <c r="E85">
        <v>539.66306912595599</v>
      </c>
      <c r="F85">
        <v>1061.9035975407141</v>
      </c>
    </row>
    <row r="86" spans="1:6">
      <c r="A86" s="39">
        <v>2007</v>
      </c>
      <c r="B86" s="39">
        <v>10</v>
      </c>
      <c r="C86">
        <v>539.78470000000004</v>
      </c>
      <c r="D86">
        <v>1062.9264111111102</v>
      </c>
      <c r="E86">
        <v>540.02797161422802</v>
      </c>
      <c r="F86">
        <v>1064.9720283857719</v>
      </c>
    </row>
    <row r="87" spans="1:6">
      <c r="A87" s="39">
        <v>2007</v>
      </c>
      <c r="B87" s="39">
        <v>11</v>
      </c>
      <c r="C87">
        <v>539.90629999999999</v>
      </c>
      <c r="D87">
        <v>1063.9492555555598</v>
      </c>
      <c r="E87">
        <v>540.02797161422802</v>
      </c>
      <c r="F87">
        <v>1064.9720283857719</v>
      </c>
    </row>
    <row r="88" spans="1:6">
      <c r="A88" s="39">
        <v>2007</v>
      </c>
      <c r="B88" s="39">
        <v>12</v>
      </c>
      <c r="C88">
        <v>540.02800000000002</v>
      </c>
      <c r="D88">
        <v>1064.972</v>
      </c>
      <c r="E88">
        <v>540.02797161422802</v>
      </c>
      <c r="F88">
        <v>1064.9720283857719</v>
      </c>
    </row>
    <row r="89" spans="1:6">
      <c r="A89" s="39">
        <v>2008</v>
      </c>
      <c r="B89" s="39">
        <v>1</v>
      </c>
      <c r="C89">
        <v>540.27610000000004</v>
      </c>
      <c r="D89">
        <v>1065.05723333333</v>
      </c>
      <c r="E89">
        <v>540.77231889296002</v>
      </c>
      <c r="F89">
        <v>1065.2276811070401</v>
      </c>
    </row>
    <row r="90" spans="1:6">
      <c r="A90" s="39">
        <v>2008</v>
      </c>
      <c r="B90" s="39">
        <v>2</v>
      </c>
      <c r="C90">
        <v>540.52419999999995</v>
      </c>
      <c r="D90">
        <v>1065.1424666666699</v>
      </c>
      <c r="E90">
        <v>540.77231889296002</v>
      </c>
      <c r="F90">
        <v>1065.2276811070401</v>
      </c>
    </row>
    <row r="91" spans="1:6">
      <c r="A91" s="39">
        <v>2008</v>
      </c>
      <c r="B91" s="39">
        <v>3</v>
      </c>
      <c r="C91">
        <v>540.77229999999997</v>
      </c>
      <c r="D91">
        <v>1065.2276999999999</v>
      </c>
      <c r="E91">
        <v>540.77231889296002</v>
      </c>
      <c r="F91">
        <v>1065.2276811070401</v>
      </c>
    </row>
    <row r="92" spans="1:6">
      <c r="A92" s="39">
        <v>2008</v>
      </c>
      <c r="B92" s="39">
        <v>4</v>
      </c>
      <c r="C92">
        <v>541.05949999999996</v>
      </c>
      <c r="D92">
        <v>1063.9293888888901</v>
      </c>
      <c r="E92">
        <v>541.63394103024302</v>
      </c>
      <c r="F92">
        <v>1061.3327256364271</v>
      </c>
    </row>
    <row r="93" spans="1:6">
      <c r="A93" s="39">
        <v>2008</v>
      </c>
      <c r="B93" s="39">
        <v>5</v>
      </c>
      <c r="C93">
        <v>541.34670000000006</v>
      </c>
      <c r="D93">
        <v>1062.6310777777799</v>
      </c>
      <c r="E93">
        <v>541.63394103024302</v>
      </c>
      <c r="F93">
        <v>1061.3327256364271</v>
      </c>
    </row>
    <row r="94" spans="1:6">
      <c r="A94" s="39">
        <v>2008</v>
      </c>
      <c r="B94" s="39">
        <v>6</v>
      </c>
      <c r="C94">
        <v>541.63390000000004</v>
      </c>
      <c r="D94">
        <v>1061.3327666666701</v>
      </c>
      <c r="E94">
        <v>541.63394103024302</v>
      </c>
      <c r="F94">
        <v>1061.3327256364271</v>
      </c>
    </row>
    <row r="95" spans="1:6">
      <c r="A95" s="39">
        <v>2008</v>
      </c>
      <c r="B95" s="39">
        <v>7</v>
      </c>
      <c r="C95">
        <v>540.87789999999995</v>
      </c>
      <c r="D95">
        <v>1060.1443222222201</v>
      </c>
      <c r="E95">
        <v>539.36583262840304</v>
      </c>
      <c r="F95">
        <v>1057.767500704927</v>
      </c>
    </row>
    <row r="96" spans="1:6">
      <c r="A96" s="39">
        <v>2008</v>
      </c>
      <c r="B96" s="39">
        <v>8</v>
      </c>
      <c r="C96">
        <v>540.12189999999998</v>
      </c>
      <c r="D96">
        <v>1058.9558777777802</v>
      </c>
      <c r="E96">
        <v>539.36583262840304</v>
      </c>
      <c r="F96">
        <v>1057.767500704927</v>
      </c>
    </row>
    <row r="97" spans="1:6">
      <c r="A97" s="39">
        <v>2008</v>
      </c>
      <c r="B97" s="39">
        <v>9</v>
      </c>
      <c r="C97">
        <v>539.36580000000004</v>
      </c>
      <c r="D97">
        <v>1057.76753333333</v>
      </c>
      <c r="E97">
        <v>539.36583262840304</v>
      </c>
      <c r="F97">
        <v>1057.767500704927</v>
      </c>
    </row>
    <row r="98" spans="1:6">
      <c r="A98" s="39">
        <v>2008</v>
      </c>
      <c r="B98" s="39">
        <v>10</v>
      </c>
      <c r="C98">
        <v>537.40949999999998</v>
      </c>
      <c r="D98">
        <v>1054.1904999999999</v>
      </c>
      <c r="E98">
        <v>533.49696307849194</v>
      </c>
      <c r="F98">
        <v>1047.0363702548379</v>
      </c>
    </row>
    <row r="99" spans="1:6">
      <c r="A99" s="39">
        <v>2008</v>
      </c>
      <c r="B99" s="39">
        <v>11</v>
      </c>
      <c r="C99">
        <v>535.45330000000001</v>
      </c>
      <c r="D99">
        <v>1050.6133666666601</v>
      </c>
      <c r="E99">
        <v>533.49696307849194</v>
      </c>
      <c r="F99">
        <v>1047.0363702548379</v>
      </c>
    </row>
    <row r="100" spans="1:6">
      <c r="A100" s="39">
        <v>2008</v>
      </c>
      <c r="B100" s="39">
        <v>12</v>
      </c>
      <c r="C100">
        <v>533.49699999999996</v>
      </c>
      <c r="D100">
        <v>1047.0363333333298</v>
      </c>
      <c r="E100">
        <v>533.49696307849194</v>
      </c>
      <c r="F100">
        <v>1047.0363702548379</v>
      </c>
    </row>
    <row r="101" spans="1:6">
      <c r="A101" s="39">
        <v>2009</v>
      </c>
      <c r="B101" s="39">
        <v>1</v>
      </c>
      <c r="C101">
        <v>531.08439999999996</v>
      </c>
      <c r="D101">
        <v>1041.39337777778</v>
      </c>
      <c r="E101">
        <v>526.25933449315096</v>
      </c>
      <c r="F101">
        <v>1030.1073321735189</v>
      </c>
    </row>
    <row r="102" spans="1:6">
      <c r="A102" s="39">
        <v>2009</v>
      </c>
      <c r="B102" s="39">
        <v>2</v>
      </c>
      <c r="C102">
        <v>528.67190000000005</v>
      </c>
      <c r="D102">
        <v>1035.7503222222199</v>
      </c>
      <c r="E102">
        <v>526.25933449315096</v>
      </c>
      <c r="F102">
        <v>1030.1073321735189</v>
      </c>
    </row>
    <row r="103" spans="1:6">
      <c r="A103" s="39">
        <v>2009</v>
      </c>
      <c r="B103" s="39">
        <v>3</v>
      </c>
      <c r="C103">
        <v>526.25930000000005</v>
      </c>
      <c r="D103">
        <v>1030.1073666666698</v>
      </c>
      <c r="E103">
        <v>526.25933449315096</v>
      </c>
      <c r="F103">
        <v>1030.1073321735189</v>
      </c>
    </row>
    <row r="104" spans="1:6">
      <c r="A104" s="40">
        <v>2009</v>
      </c>
      <c r="B104" s="40">
        <v>4</v>
      </c>
      <c r="C104">
        <v>524.77260000000001</v>
      </c>
      <c r="D104">
        <v>1027.5718444444499</v>
      </c>
      <c r="E104">
        <v>521.79920616660002</v>
      </c>
      <c r="F104">
        <v>1022.5007938333999</v>
      </c>
    </row>
    <row r="105" spans="1:6">
      <c r="A105" s="39">
        <v>2009</v>
      </c>
      <c r="B105" s="39">
        <v>5</v>
      </c>
      <c r="C105">
        <v>523.28589999999997</v>
      </c>
      <c r="D105">
        <v>1025.03632222222</v>
      </c>
      <c r="E105">
        <v>521.79920616660002</v>
      </c>
      <c r="F105">
        <v>1022.5007938333999</v>
      </c>
    </row>
    <row r="106" spans="1:6">
      <c r="A106" s="39">
        <v>2009</v>
      </c>
      <c r="B106" s="39">
        <v>6</v>
      </c>
      <c r="C106">
        <v>521.79920000000004</v>
      </c>
      <c r="D106">
        <v>1022.5007999999999</v>
      </c>
      <c r="E106">
        <v>521.79920616660002</v>
      </c>
      <c r="F106">
        <v>1022.5007938333999</v>
      </c>
    </row>
    <row r="107" spans="1:6">
      <c r="A107" s="39">
        <v>2009</v>
      </c>
      <c r="B107" s="39">
        <v>7</v>
      </c>
      <c r="C107">
        <v>521.2038</v>
      </c>
      <c r="D107">
        <v>1022.4073111111099</v>
      </c>
      <c r="E107">
        <v>520.01301681388099</v>
      </c>
      <c r="F107">
        <v>1022.2203165194489</v>
      </c>
    </row>
    <row r="108" spans="1:6">
      <c r="A108" s="39">
        <v>2009</v>
      </c>
      <c r="B108" s="39">
        <v>8</v>
      </c>
      <c r="C108">
        <v>520.60839999999996</v>
      </c>
      <c r="D108">
        <v>1022.31382222222</v>
      </c>
      <c r="E108">
        <v>520.01301681388099</v>
      </c>
      <c r="F108">
        <v>1022.2203165194489</v>
      </c>
    </row>
    <row r="109" spans="1:6">
      <c r="A109" s="39">
        <v>2009</v>
      </c>
      <c r="B109" s="39">
        <v>9</v>
      </c>
      <c r="C109">
        <v>520.01300000000003</v>
      </c>
      <c r="D109">
        <v>1022.2203333333299</v>
      </c>
      <c r="E109">
        <v>520.01301681388099</v>
      </c>
      <c r="F109">
        <v>1022.2203165194489</v>
      </c>
    </row>
    <row r="110" spans="1:6">
      <c r="A110" s="39">
        <v>2009</v>
      </c>
      <c r="B110" s="39">
        <v>10</v>
      </c>
      <c r="C110">
        <v>519.3134</v>
      </c>
      <c r="D110">
        <v>1023.2754888888901</v>
      </c>
      <c r="E110">
        <v>517.91416943255103</v>
      </c>
      <c r="F110">
        <v>1025.3858305674489</v>
      </c>
    </row>
    <row r="111" spans="1:6">
      <c r="A111" s="39">
        <v>2009</v>
      </c>
      <c r="B111" s="39">
        <v>11</v>
      </c>
      <c r="C111">
        <v>518.61379999999997</v>
      </c>
      <c r="D111">
        <v>1024.3306444444402</v>
      </c>
      <c r="E111">
        <v>517.91416943255103</v>
      </c>
      <c r="F111">
        <v>1025.3858305674489</v>
      </c>
    </row>
    <row r="112" spans="1:6">
      <c r="A112" s="39">
        <v>2009</v>
      </c>
      <c r="B112" s="39">
        <v>12</v>
      </c>
      <c r="C112">
        <v>517.91420000000005</v>
      </c>
      <c r="D112">
        <v>1025.3858</v>
      </c>
      <c r="E112">
        <v>517.91416943255103</v>
      </c>
      <c r="F112">
        <v>1025.3858305674489</v>
      </c>
    </row>
    <row r="113" spans="1:6">
      <c r="A113" s="39">
        <v>2010</v>
      </c>
      <c r="B113" s="39">
        <v>1</v>
      </c>
      <c r="C113">
        <v>517.74339999999995</v>
      </c>
      <c r="D113">
        <v>1024.0121555555602</v>
      </c>
      <c r="E113">
        <v>517.40186029069196</v>
      </c>
      <c r="F113">
        <v>1021.264806375978</v>
      </c>
    </row>
    <row r="114" spans="1:6">
      <c r="A114" s="39">
        <v>2010</v>
      </c>
      <c r="B114" s="39">
        <v>2</v>
      </c>
      <c r="C114">
        <v>517.57259999999997</v>
      </c>
      <c r="D114">
        <v>1022.6385111111101</v>
      </c>
      <c r="E114">
        <v>517.40186029069196</v>
      </c>
      <c r="F114">
        <v>1021.264806375978</v>
      </c>
    </row>
    <row r="115" spans="1:6">
      <c r="A115" s="39">
        <v>2010</v>
      </c>
      <c r="B115" s="39">
        <v>3</v>
      </c>
      <c r="C115">
        <v>517.40189999999996</v>
      </c>
      <c r="D115">
        <v>1021.26476666667</v>
      </c>
      <c r="E115">
        <v>517.40186029069196</v>
      </c>
      <c r="F115">
        <v>1021.264806375978</v>
      </c>
    </row>
    <row r="116" spans="1:6">
      <c r="A116" s="39">
        <v>2010</v>
      </c>
      <c r="B116" s="39">
        <v>4</v>
      </c>
      <c r="C116">
        <v>518.846</v>
      </c>
      <c r="D116">
        <v>1024.70955555556</v>
      </c>
      <c r="E116">
        <v>521.73423915791898</v>
      </c>
      <c r="F116">
        <v>1031.5990941754112</v>
      </c>
    </row>
    <row r="117" spans="1:6">
      <c r="A117" s="39">
        <v>2010</v>
      </c>
      <c r="B117" s="39">
        <v>5</v>
      </c>
      <c r="C117">
        <v>520.29010000000005</v>
      </c>
      <c r="D117">
        <v>1028.1543444444401</v>
      </c>
      <c r="E117">
        <v>521.73423915791898</v>
      </c>
      <c r="F117">
        <v>1031.5990941754112</v>
      </c>
    </row>
    <row r="118" spans="1:6">
      <c r="A118" s="39">
        <v>2010</v>
      </c>
      <c r="B118" s="39">
        <v>6</v>
      </c>
      <c r="C118">
        <v>521.73419999999999</v>
      </c>
      <c r="D118">
        <v>1031.59913333333</v>
      </c>
      <c r="E118">
        <v>521.73423915791898</v>
      </c>
      <c r="F118">
        <v>1031.5990941754112</v>
      </c>
    </row>
    <row r="119" spans="1:6">
      <c r="A119" s="39">
        <v>2010</v>
      </c>
      <c r="B119" s="39">
        <v>7</v>
      </c>
      <c r="C119">
        <v>521.12879999999996</v>
      </c>
      <c r="D119">
        <v>1031.3156444444401</v>
      </c>
      <c r="E119">
        <v>519.91795747414994</v>
      </c>
      <c r="F119">
        <v>1030.74870919252</v>
      </c>
    </row>
    <row r="120" spans="1:6">
      <c r="A120" s="39">
        <v>2010</v>
      </c>
      <c r="B120" s="39">
        <v>8</v>
      </c>
      <c r="C120">
        <v>520.52340000000004</v>
      </c>
      <c r="D120">
        <v>1031.0321555555599</v>
      </c>
      <c r="E120">
        <v>519.91795747414994</v>
      </c>
      <c r="F120">
        <v>1030.74870919252</v>
      </c>
    </row>
    <row r="121" spans="1:6">
      <c r="A121" s="39">
        <v>2010</v>
      </c>
      <c r="B121" s="39">
        <v>9</v>
      </c>
      <c r="C121">
        <v>519.91800000000001</v>
      </c>
      <c r="D121">
        <v>1030.74866666667</v>
      </c>
      <c r="E121">
        <v>519.91795747414994</v>
      </c>
      <c r="F121">
        <v>1030.74870919252</v>
      </c>
    </row>
    <row r="122" spans="1:6">
      <c r="A122" s="39">
        <v>2010</v>
      </c>
      <c r="B122" s="39">
        <v>10</v>
      </c>
      <c r="C122">
        <v>520.60559999999998</v>
      </c>
      <c r="D122">
        <v>1033.34995555556</v>
      </c>
      <c r="E122">
        <v>521.98091502678596</v>
      </c>
      <c r="F122">
        <v>1038.552418306544</v>
      </c>
    </row>
    <row r="123" spans="1:6">
      <c r="A123" s="39">
        <v>2010</v>
      </c>
      <c r="B123" s="39">
        <v>11</v>
      </c>
      <c r="C123">
        <v>521.29330000000004</v>
      </c>
      <c r="D123">
        <v>1035.9511444444399</v>
      </c>
      <c r="E123">
        <v>521.98091502678596</v>
      </c>
      <c r="F123">
        <v>1038.552418306544</v>
      </c>
    </row>
    <row r="124" spans="1:6">
      <c r="A124" s="39">
        <v>2010</v>
      </c>
      <c r="B124" s="39">
        <v>12</v>
      </c>
      <c r="C124">
        <v>521.98090000000002</v>
      </c>
      <c r="D124">
        <v>1038.5524333333299</v>
      </c>
      <c r="E124">
        <v>521.98091502678596</v>
      </c>
      <c r="F124">
        <v>1038.552418306544</v>
      </c>
    </row>
    <row r="125" spans="1:6">
      <c r="A125" s="39">
        <v>2011</v>
      </c>
      <c r="B125" s="39">
        <v>1</v>
      </c>
      <c r="C125">
        <v>522.3039</v>
      </c>
      <c r="D125">
        <v>1038.9960999999998</v>
      </c>
      <c r="E125">
        <v>522.96002324950098</v>
      </c>
      <c r="F125">
        <v>1039.873310083829</v>
      </c>
    </row>
    <row r="126" spans="1:6">
      <c r="A126" s="39">
        <v>2011</v>
      </c>
      <c r="B126" s="39">
        <v>2</v>
      </c>
      <c r="C126">
        <v>522.62689999999998</v>
      </c>
      <c r="D126">
        <v>1039.43976666666</v>
      </c>
      <c r="E126">
        <v>522.96002324950098</v>
      </c>
      <c r="F126">
        <v>1039.873310083829</v>
      </c>
    </row>
    <row r="127" spans="1:6">
      <c r="A127" s="39">
        <v>2011</v>
      </c>
      <c r="B127" s="39">
        <v>3</v>
      </c>
      <c r="C127">
        <v>522.94989999999996</v>
      </c>
      <c r="D127">
        <v>1039.8834333333302</v>
      </c>
      <c r="E127">
        <v>522.96002324950098</v>
      </c>
      <c r="F127">
        <v>1039.873310083829</v>
      </c>
    </row>
    <row r="128" spans="1:6">
      <c r="A128" s="39">
        <v>2011</v>
      </c>
      <c r="B128" s="39">
        <v>4</v>
      </c>
      <c r="C128">
        <v>523.17740000000003</v>
      </c>
      <c r="D128">
        <v>1040.96704444444</v>
      </c>
      <c r="E128">
        <v>523.64727565922101</v>
      </c>
      <c r="F128">
        <v>1043.1193910074489</v>
      </c>
    </row>
    <row r="129" spans="1:6">
      <c r="A129" s="39">
        <v>2011</v>
      </c>
      <c r="B129" s="39">
        <v>5</v>
      </c>
      <c r="C129">
        <v>523.4049</v>
      </c>
      <c r="D129">
        <v>1042.0506555555601</v>
      </c>
      <c r="E129">
        <v>523.64727565922101</v>
      </c>
      <c r="F129">
        <v>1043.1193910074489</v>
      </c>
    </row>
    <row r="130" spans="1:6">
      <c r="A130" s="39">
        <v>2011</v>
      </c>
      <c r="B130" s="39">
        <v>6</v>
      </c>
      <c r="C130">
        <v>523.63239999999996</v>
      </c>
      <c r="D130">
        <v>1043.1342666666701</v>
      </c>
      <c r="E130">
        <v>523.64727565922101</v>
      </c>
      <c r="F130">
        <v>1043.1193910074489</v>
      </c>
    </row>
    <row r="131" spans="1:6">
      <c r="A131" s="39">
        <v>2011</v>
      </c>
      <c r="B131" s="39">
        <v>7</v>
      </c>
      <c r="C131">
        <v>523.81370000000004</v>
      </c>
      <c r="D131">
        <v>1045.7862999999998</v>
      </c>
      <c r="E131">
        <v>524.12270222145003</v>
      </c>
      <c r="F131">
        <v>1051.14396444522</v>
      </c>
    </row>
    <row r="132" spans="1:6">
      <c r="A132" s="39">
        <v>2011</v>
      </c>
      <c r="B132" s="39">
        <v>8</v>
      </c>
      <c r="C132">
        <v>523.99490000000003</v>
      </c>
      <c r="D132">
        <v>1048.4384333333401</v>
      </c>
      <c r="E132">
        <v>524.12270222145003</v>
      </c>
      <c r="F132">
        <v>1051.14396444522</v>
      </c>
    </row>
    <row r="133" spans="1:6">
      <c r="A133" s="39">
        <v>2011</v>
      </c>
      <c r="B133" s="39">
        <v>9</v>
      </c>
      <c r="C133">
        <v>524.17619999999999</v>
      </c>
      <c r="D133">
        <v>1051.0904666666702</v>
      </c>
      <c r="E133">
        <v>524.12270222145003</v>
      </c>
      <c r="F133">
        <v>1051.14396444522</v>
      </c>
    </row>
    <row r="134" spans="1:6">
      <c r="A134" s="39">
        <v>2011</v>
      </c>
      <c r="B134" s="39">
        <v>10</v>
      </c>
      <c r="C134">
        <v>524.08690000000001</v>
      </c>
      <c r="D134">
        <v>1052.27976666667</v>
      </c>
      <c r="E134">
        <v>523.93921589542697</v>
      </c>
      <c r="F134">
        <v>1054.627450771243</v>
      </c>
    </row>
    <row r="135" spans="1:6">
      <c r="A135" s="39">
        <v>2011</v>
      </c>
      <c r="B135" s="39">
        <v>11</v>
      </c>
      <c r="C135">
        <v>523.99760000000003</v>
      </c>
      <c r="D135">
        <v>1053.4690666666702</v>
      </c>
      <c r="E135">
        <v>523.93921589542697</v>
      </c>
      <c r="F135">
        <v>1054.627450771243</v>
      </c>
    </row>
    <row r="136" spans="1:6">
      <c r="A136" s="39">
        <v>2011</v>
      </c>
      <c r="B136" s="39">
        <v>12</v>
      </c>
      <c r="C136">
        <v>523.90830000000005</v>
      </c>
      <c r="D136">
        <v>1054.65836666667</v>
      </c>
      <c r="E136">
        <v>523.93921589542697</v>
      </c>
      <c r="F136">
        <v>1054.627450771243</v>
      </c>
    </row>
    <row r="137" spans="1:6">
      <c r="A137" s="39">
        <v>2012</v>
      </c>
      <c r="B137" s="39">
        <v>1</v>
      </c>
      <c r="C137">
        <v>525.05999999999995</v>
      </c>
      <c r="D137">
        <v>1056.56222222222</v>
      </c>
      <c r="E137">
        <v>527.37403907445002</v>
      </c>
      <c r="F137">
        <v>1060.3592942588798</v>
      </c>
    </row>
    <row r="138" spans="1:6">
      <c r="A138" s="39">
        <v>2012</v>
      </c>
      <c r="B138" s="39">
        <v>2</v>
      </c>
      <c r="C138">
        <v>526.21159999999998</v>
      </c>
      <c r="D138">
        <v>1058.4661777777801</v>
      </c>
      <c r="E138">
        <v>527.37403907445002</v>
      </c>
      <c r="F138">
        <v>1060.3592942588798</v>
      </c>
    </row>
    <row r="139" spans="1:6">
      <c r="A139" s="39">
        <v>2012</v>
      </c>
      <c r="B139" s="39">
        <v>3</v>
      </c>
      <c r="C139">
        <v>527.36329999999998</v>
      </c>
      <c r="D139">
        <v>1060.37003333333</v>
      </c>
      <c r="E139">
        <v>527.37403907445002</v>
      </c>
      <c r="F139">
        <v>1060.3592942588798</v>
      </c>
    </row>
    <row r="140" spans="1:6">
      <c r="A140" s="39">
        <v>2012</v>
      </c>
      <c r="B140" s="39">
        <v>4</v>
      </c>
      <c r="C140">
        <v>528.25530000000003</v>
      </c>
      <c r="D140">
        <v>1059.88914444444</v>
      </c>
      <c r="E140">
        <v>530.05234398535902</v>
      </c>
      <c r="F140">
        <v>1058.9143226813112</v>
      </c>
    </row>
    <row r="141" spans="1:6">
      <c r="A141" s="39">
        <v>2012</v>
      </c>
      <c r="B141" s="39">
        <v>5</v>
      </c>
      <c r="C141">
        <v>529.1472</v>
      </c>
      <c r="D141">
        <v>1059.4083555555599</v>
      </c>
      <c r="E141">
        <v>530.05234398535902</v>
      </c>
      <c r="F141">
        <v>1058.9143226813112</v>
      </c>
    </row>
    <row r="142" spans="1:6">
      <c r="A142" s="39">
        <v>2012</v>
      </c>
      <c r="B142" s="39">
        <v>6</v>
      </c>
      <c r="C142">
        <v>530.03920000000005</v>
      </c>
      <c r="D142">
        <v>1058.9274666666702</v>
      </c>
      <c r="E142">
        <v>530.05234398535902</v>
      </c>
      <c r="F142">
        <v>1058.9143226813112</v>
      </c>
    </row>
    <row r="143" spans="1:6">
      <c r="A143" s="39">
        <v>2012</v>
      </c>
      <c r="B143" s="39">
        <v>7</v>
      </c>
      <c r="C143">
        <v>530.56830000000002</v>
      </c>
      <c r="D143">
        <v>1057.2205888888898</v>
      </c>
      <c r="E143">
        <v>531.56888729193395</v>
      </c>
      <c r="F143">
        <v>1053.8644460413961</v>
      </c>
    </row>
    <row r="144" spans="1:6">
      <c r="A144" s="39">
        <v>2012</v>
      </c>
      <c r="B144" s="39">
        <v>8</v>
      </c>
      <c r="C144">
        <v>531.09739999999999</v>
      </c>
      <c r="D144">
        <v>1055.5137111111098</v>
      </c>
      <c r="E144">
        <v>531.56888729193395</v>
      </c>
      <c r="F144">
        <v>1053.8644460413961</v>
      </c>
    </row>
    <row r="145" spans="1:6">
      <c r="A145" s="39">
        <v>2012</v>
      </c>
      <c r="B145" s="39">
        <v>9</v>
      </c>
      <c r="C145">
        <v>531.62639999999999</v>
      </c>
      <c r="D145">
        <v>1053.8069333333301</v>
      </c>
      <c r="E145">
        <v>531.56888729193395</v>
      </c>
      <c r="F145">
        <v>1053.8644460413961</v>
      </c>
    </row>
    <row r="146" spans="1:6">
      <c r="A146" s="39">
        <v>2012</v>
      </c>
      <c r="B146" s="39">
        <v>10</v>
      </c>
      <c r="C146">
        <v>532.57050000000004</v>
      </c>
      <c r="D146">
        <v>1053.9850555555499</v>
      </c>
      <c r="E146">
        <v>534.49113826931205</v>
      </c>
      <c r="F146">
        <v>1054.308861730688</v>
      </c>
    </row>
    <row r="147" spans="1:6">
      <c r="A147" s="39">
        <v>2012</v>
      </c>
      <c r="B147" s="39">
        <v>11</v>
      </c>
      <c r="C147">
        <v>533.5145</v>
      </c>
      <c r="D147">
        <v>1054.16327777778</v>
      </c>
      <c r="E147">
        <v>534.49113826931205</v>
      </c>
      <c r="F147">
        <v>1054.308861730688</v>
      </c>
    </row>
    <row r="148" spans="1:6">
      <c r="A148" s="39">
        <v>2012</v>
      </c>
      <c r="B148" s="39">
        <v>12</v>
      </c>
      <c r="C148">
        <v>534.45860000000005</v>
      </c>
      <c r="D148">
        <v>1054.3413999999998</v>
      </c>
      <c r="E148">
        <v>534.49113826931205</v>
      </c>
      <c r="F148">
        <v>1054.308861730688</v>
      </c>
    </row>
    <row r="149" spans="1:6">
      <c r="A149" s="39">
        <v>2013</v>
      </c>
      <c r="B149" s="39">
        <v>1</v>
      </c>
      <c r="C149">
        <v>535.46759999999995</v>
      </c>
      <c r="D149">
        <v>1055.21017777778</v>
      </c>
      <c r="E149">
        <v>537.49757679517995</v>
      </c>
      <c r="F149">
        <v>1056.9357565381501</v>
      </c>
    </row>
    <row r="150" spans="1:6">
      <c r="A150" s="39">
        <v>2013</v>
      </c>
      <c r="B150" s="39">
        <v>2</v>
      </c>
      <c r="C150">
        <v>536.47659999999996</v>
      </c>
      <c r="D150">
        <v>1056.07895555555</v>
      </c>
      <c r="E150">
        <v>537.49757679517995</v>
      </c>
      <c r="F150">
        <v>1056.9357565381501</v>
      </c>
    </row>
    <row r="151" spans="1:6">
      <c r="A151" s="39">
        <v>2013</v>
      </c>
      <c r="B151" s="39">
        <v>3</v>
      </c>
      <c r="C151">
        <v>537.48569999999995</v>
      </c>
      <c r="D151">
        <v>1056.94763333333</v>
      </c>
      <c r="E151">
        <v>537.49757679517995</v>
      </c>
      <c r="F151">
        <v>1056.9357565381501</v>
      </c>
    </row>
    <row r="152" spans="1:6">
      <c r="A152" s="39">
        <v>2013</v>
      </c>
      <c r="B152" s="39">
        <v>4</v>
      </c>
      <c r="C152">
        <v>538.18439999999998</v>
      </c>
      <c r="D152">
        <v>1056.8267111111099</v>
      </c>
      <c r="E152">
        <v>539.59440169698496</v>
      </c>
      <c r="F152">
        <v>1056.572264969685</v>
      </c>
    </row>
    <row r="153" spans="1:6">
      <c r="A153" s="39">
        <v>2013</v>
      </c>
      <c r="B153" s="39">
        <v>5</v>
      </c>
      <c r="C153">
        <v>538.88310000000001</v>
      </c>
      <c r="D153">
        <v>1056.7057888888901</v>
      </c>
      <c r="E153">
        <v>539.59440169698496</v>
      </c>
      <c r="F153">
        <v>1056.572264969685</v>
      </c>
    </row>
    <row r="154" spans="1:6">
      <c r="A154" s="39">
        <v>2013</v>
      </c>
      <c r="B154" s="39">
        <v>6</v>
      </c>
      <c r="C154">
        <v>539.58180000000004</v>
      </c>
      <c r="D154">
        <v>1056.5848666666698</v>
      </c>
      <c r="E154">
        <v>539.59440169698496</v>
      </c>
      <c r="F154">
        <v>1056.572264969685</v>
      </c>
    </row>
    <row r="155" spans="1:6">
      <c r="A155" s="39">
        <v>2013</v>
      </c>
      <c r="B155" s="39">
        <v>7</v>
      </c>
      <c r="C155">
        <v>540.60360000000003</v>
      </c>
      <c r="D155">
        <v>1058.3186222222198</v>
      </c>
      <c r="E155">
        <v>542.59294848878505</v>
      </c>
      <c r="F155">
        <v>1061.840384844545</v>
      </c>
    </row>
    <row r="156" spans="1:6">
      <c r="A156" s="39">
        <v>2013</v>
      </c>
      <c r="B156" s="39">
        <v>8</v>
      </c>
      <c r="C156">
        <v>541.62549999999999</v>
      </c>
      <c r="D156">
        <v>1060.0522777777801</v>
      </c>
      <c r="E156">
        <v>542.59294848878505</v>
      </c>
      <c r="F156">
        <v>1061.840384844545</v>
      </c>
    </row>
    <row r="157" spans="1:6">
      <c r="A157" s="39">
        <v>2013</v>
      </c>
      <c r="B157" s="39">
        <v>9</v>
      </c>
      <c r="C157">
        <v>542.64729999999997</v>
      </c>
      <c r="D157">
        <v>1061.7860333333301</v>
      </c>
      <c r="E157">
        <v>542.59294848878505</v>
      </c>
      <c r="F157">
        <v>1061.840384844545</v>
      </c>
    </row>
    <row r="158" spans="1:6">
      <c r="A158" s="39">
        <v>2013</v>
      </c>
      <c r="B158" s="39">
        <v>10</v>
      </c>
      <c r="C158">
        <v>543.14469999999994</v>
      </c>
      <c r="D158">
        <v>1062.8441888888901</v>
      </c>
      <c r="E158">
        <v>544.17269243284204</v>
      </c>
      <c r="F158">
        <v>1064.9273075671579</v>
      </c>
    </row>
    <row r="159" spans="1:6">
      <c r="A159" s="39">
        <v>2013</v>
      </c>
      <c r="B159" s="39">
        <v>11</v>
      </c>
      <c r="C159">
        <v>543.64200000000005</v>
      </c>
      <c r="D159">
        <v>1063.9024444444399</v>
      </c>
      <c r="E159">
        <v>544.17269243284204</v>
      </c>
      <c r="F159">
        <v>1064.9273075671579</v>
      </c>
    </row>
    <row r="160" spans="1:6">
      <c r="A160" s="39">
        <v>2013</v>
      </c>
      <c r="B160" s="39">
        <v>12</v>
      </c>
      <c r="C160">
        <v>544.13940000000002</v>
      </c>
      <c r="D160">
        <v>1064.9605999999999</v>
      </c>
      <c r="E160">
        <v>544.17269243284204</v>
      </c>
      <c r="F160">
        <v>1064.9273075671579</v>
      </c>
    </row>
    <row r="161" spans="1:6">
      <c r="A161" s="39">
        <v>2014</v>
      </c>
      <c r="B161" s="39">
        <v>1</v>
      </c>
      <c r="C161">
        <v>544.3759</v>
      </c>
      <c r="D161">
        <v>1065.00187777778</v>
      </c>
      <c r="E161">
        <v>544.85557160644601</v>
      </c>
      <c r="F161">
        <v>1065.0777617268841</v>
      </c>
    </row>
    <row r="162" spans="1:6">
      <c r="A162" s="39">
        <v>2014</v>
      </c>
      <c r="B162" s="39">
        <v>2</v>
      </c>
      <c r="C162">
        <v>544.61239999999998</v>
      </c>
      <c r="D162">
        <v>1065.0431555555501</v>
      </c>
      <c r="E162">
        <v>544.85557160644601</v>
      </c>
      <c r="F162">
        <v>1065.0777617268841</v>
      </c>
    </row>
    <row r="163" spans="1:6">
      <c r="A163" s="39">
        <v>2014</v>
      </c>
      <c r="B163" s="39">
        <v>3</v>
      </c>
      <c r="C163">
        <v>544.84889999999996</v>
      </c>
      <c r="D163">
        <v>1065.08443333333</v>
      </c>
      <c r="E163">
        <v>544.85557160644601</v>
      </c>
      <c r="F163">
        <v>1065.0777617268841</v>
      </c>
    </row>
    <row r="164" spans="1:6">
      <c r="A164" s="39">
        <v>2014</v>
      </c>
      <c r="B164" s="39">
        <v>4</v>
      </c>
      <c r="C164">
        <v>546.41279999999995</v>
      </c>
      <c r="D164">
        <v>1066.8316444444399</v>
      </c>
      <c r="E164">
        <v>549.55800323688197</v>
      </c>
      <c r="F164">
        <v>1070.3086634297879</v>
      </c>
    </row>
    <row r="165" spans="1:6">
      <c r="A165" s="39">
        <v>2014</v>
      </c>
      <c r="B165" s="39">
        <v>5</v>
      </c>
      <c r="C165">
        <v>547.97659999999996</v>
      </c>
      <c r="D165">
        <v>1068.57895555556</v>
      </c>
      <c r="E165">
        <v>549.55800323688197</v>
      </c>
      <c r="F165">
        <v>1070.3086634297879</v>
      </c>
    </row>
    <row r="166" spans="1:6">
      <c r="A166" s="39">
        <v>2014</v>
      </c>
      <c r="B166" s="39">
        <v>6</v>
      </c>
      <c r="C166">
        <v>549.54049999999995</v>
      </c>
      <c r="D166">
        <v>1070.3261666666699</v>
      </c>
      <c r="E166">
        <v>549.55800323688197</v>
      </c>
      <c r="F166">
        <v>1070.3086634297879</v>
      </c>
    </row>
    <row r="167" spans="1:6">
      <c r="A167" s="39">
        <v>2014</v>
      </c>
      <c r="B167" s="39">
        <v>7</v>
      </c>
      <c r="C167">
        <v>551.23800000000006</v>
      </c>
      <c r="D167">
        <v>1071.21755555556</v>
      </c>
      <c r="E167">
        <v>554.57631113181503</v>
      </c>
      <c r="F167">
        <v>1073.0570222015149</v>
      </c>
    </row>
    <row r="168" spans="1:6">
      <c r="A168" s="39">
        <v>2014</v>
      </c>
      <c r="B168" s="39">
        <v>8</v>
      </c>
      <c r="C168">
        <v>552.93539999999996</v>
      </c>
      <c r="D168">
        <v>1072.1090444444399</v>
      </c>
      <c r="E168">
        <v>554.57631113181503</v>
      </c>
      <c r="F168">
        <v>1073.0570222015149</v>
      </c>
    </row>
    <row r="169" spans="1:6">
      <c r="A169" s="39">
        <v>2014</v>
      </c>
      <c r="B169" s="39">
        <v>9</v>
      </c>
      <c r="C169">
        <v>554.63289999999995</v>
      </c>
      <c r="D169">
        <v>1073.00043333333</v>
      </c>
      <c r="E169">
        <v>554.57631113181503</v>
      </c>
      <c r="F169">
        <v>1073.0570222015149</v>
      </c>
    </row>
    <row r="170" spans="1:6">
      <c r="A170" s="39">
        <v>2014</v>
      </c>
      <c r="B170" s="39">
        <v>10</v>
      </c>
      <c r="C170">
        <v>555.32889999999998</v>
      </c>
      <c r="D170">
        <v>1074.0044333333301</v>
      </c>
      <c r="E170">
        <v>556.74950685211695</v>
      </c>
      <c r="F170">
        <v>1075.9838264812129</v>
      </c>
    </row>
    <row r="171" spans="1:6">
      <c r="A171" s="39">
        <v>2014</v>
      </c>
      <c r="B171" s="39">
        <v>11</v>
      </c>
      <c r="C171">
        <v>556.02499999999998</v>
      </c>
      <c r="D171">
        <v>1075.00833333333</v>
      </c>
      <c r="E171">
        <v>556.74950685211695</v>
      </c>
      <c r="F171">
        <v>1075.9838264812129</v>
      </c>
    </row>
    <row r="172" spans="1:6">
      <c r="A172" s="39">
        <v>2014</v>
      </c>
      <c r="B172" s="39">
        <v>12</v>
      </c>
      <c r="C172">
        <v>556.72109999999998</v>
      </c>
      <c r="D172">
        <v>1076.01223333333</v>
      </c>
      <c r="E172">
        <v>556.74950685211695</v>
      </c>
      <c r="F172">
        <v>1075.9838264812129</v>
      </c>
    </row>
    <row r="173" spans="1:6">
      <c r="A173" s="39">
        <v>2015</v>
      </c>
      <c r="B173" s="39">
        <v>1</v>
      </c>
      <c r="C173">
        <v>557.93669999999997</v>
      </c>
      <c r="D173">
        <v>1075.3633</v>
      </c>
      <c r="E173">
        <v>560.37255000605001</v>
      </c>
      <c r="F173">
        <v>1074.06078332728</v>
      </c>
    </row>
    <row r="174" spans="1:6">
      <c r="A174" s="39">
        <v>2015</v>
      </c>
      <c r="B174" s="39">
        <v>2</v>
      </c>
      <c r="C174">
        <v>559.15229999999997</v>
      </c>
      <c r="D174">
        <v>1074.71436666666</v>
      </c>
      <c r="E174">
        <v>560.37255000605001</v>
      </c>
      <c r="F174">
        <v>1074.06078332728</v>
      </c>
    </row>
    <row r="175" spans="1:6">
      <c r="A175" s="39">
        <v>2015</v>
      </c>
      <c r="B175" s="39">
        <v>3</v>
      </c>
      <c r="C175">
        <v>560.36789999999996</v>
      </c>
      <c r="D175">
        <v>1074.06543333333</v>
      </c>
      <c r="E175">
        <v>560.37255000605001</v>
      </c>
      <c r="F175">
        <v>1074.06078332728</v>
      </c>
    </row>
    <row r="176" spans="1:6">
      <c r="A176" s="39">
        <v>2015</v>
      </c>
      <c r="B176" s="39">
        <v>4</v>
      </c>
      <c r="C176">
        <v>561.51059999999995</v>
      </c>
      <c r="D176">
        <v>1074.8671777777799</v>
      </c>
      <c r="E176">
        <v>563.82253129475896</v>
      </c>
      <c r="F176">
        <v>1076.4441353719112</v>
      </c>
    </row>
    <row r="177" spans="1:6">
      <c r="A177" s="39">
        <v>2015</v>
      </c>
      <c r="B177" s="39">
        <v>5</v>
      </c>
      <c r="C177">
        <v>562.65329999999994</v>
      </c>
      <c r="D177">
        <v>1075.6689222222201</v>
      </c>
      <c r="E177">
        <v>563.82253129475896</v>
      </c>
      <c r="F177">
        <v>1076.4441353719112</v>
      </c>
    </row>
    <row r="178" spans="1:6">
      <c r="A178" s="39">
        <v>2015</v>
      </c>
      <c r="B178" s="39">
        <v>6</v>
      </c>
      <c r="C178">
        <v>563.79600000000005</v>
      </c>
      <c r="D178">
        <v>1076.47066666667</v>
      </c>
      <c r="E178">
        <v>563.82253129475896</v>
      </c>
      <c r="F178">
        <v>1076.4441353719112</v>
      </c>
    </row>
    <row r="179" spans="1:6">
      <c r="A179" s="39">
        <v>2015</v>
      </c>
      <c r="B179" s="39">
        <v>7</v>
      </c>
      <c r="C179">
        <v>564.32899999999995</v>
      </c>
      <c r="D179">
        <v>1078.0043333333401</v>
      </c>
      <c r="E179">
        <v>565.33769514183405</v>
      </c>
      <c r="F179">
        <v>1081.1289715248361</v>
      </c>
    </row>
    <row r="180" spans="1:6">
      <c r="A180" s="39">
        <v>2015</v>
      </c>
      <c r="B180" s="39">
        <v>8</v>
      </c>
      <c r="C180">
        <v>564.86199999999997</v>
      </c>
      <c r="D180">
        <v>1079.538</v>
      </c>
      <c r="E180">
        <v>565.33769514183405</v>
      </c>
      <c r="F180">
        <v>1081.1289715248361</v>
      </c>
    </row>
    <row r="181" spans="1:6">
      <c r="A181" s="39">
        <v>2015</v>
      </c>
      <c r="B181" s="39">
        <v>9</v>
      </c>
      <c r="C181">
        <v>565.39499999999998</v>
      </c>
      <c r="D181">
        <v>1081.0716666666701</v>
      </c>
      <c r="E181">
        <v>565.33769514183405</v>
      </c>
      <c r="F181">
        <v>1081.1289715248361</v>
      </c>
    </row>
    <row r="182" spans="1:6">
      <c r="A182" s="39">
        <v>2015</v>
      </c>
      <c r="B182" s="39">
        <v>10</v>
      </c>
      <c r="C182">
        <v>567.19979999999998</v>
      </c>
      <c r="D182">
        <v>1082.4890888888899</v>
      </c>
      <c r="E182">
        <v>570.83638713877895</v>
      </c>
      <c r="F182">
        <v>1085.2969461945511</v>
      </c>
    </row>
    <row r="183" spans="1:6">
      <c r="A183" s="39">
        <v>2015</v>
      </c>
      <c r="B183" s="39">
        <v>11</v>
      </c>
      <c r="C183">
        <v>569.00469999999996</v>
      </c>
      <c r="D183">
        <v>1083.9064111111099</v>
      </c>
      <c r="E183">
        <v>570.83638713877895</v>
      </c>
      <c r="F183">
        <v>1085.2969461945511</v>
      </c>
    </row>
    <row r="184" spans="1:6">
      <c r="A184" s="39">
        <v>2015</v>
      </c>
      <c r="B184" s="39">
        <v>12</v>
      </c>
      <c r="C184">
        <v>570.80949999999996</v>
      </c>
      <c r="D184">
        <v>1085.3238333333302</v>
      </c>
      <c r="E184">
        <v>570.83638713877895</v>
      </c>
      <c r="F184">
        <v>1085.2969461945511</v>
      </c>
    </row>
    <row r="185" spans="1:6">
      <c r="A185" s="39">
        <v>2016</v>
      </c>
      <c r="B185" s="39">
        <v>1</v>
      </c>
      <c r="C185">
        <v>571.49879999999996</v>
      </c>
      <c r="D185">
        <v>1084.6900888888899</v>
      </c>
      <c r="E185">
        <v>572.87755030804101</v>
      </c>
      <c r="F185">
        <v>1084.6557830252889</v>
      </c>
    </row>
    <row r="186" spans="1:6">
      <c r="A186" s="39">
        <v>2016</v>
      </c>
      <c r="B186" s="39">
        <v>2</v>
      </c>
      <c r="C186">
        <v>572.18799999999999</v>
      </c>
      <c r="D186">
        <v>1084.0564444444399</v>
      </c>
      <c r="E186">
        <v>572.87755030804101</v>
      </c>
      <c r="F186">
        <v>1084.6557830252889</v>
      </c>
    </row>
    <row r="187" spans="1:6">
      <c r="A187" s="39">
        <v>2016</v>
      </c>
      <c r="B187" s="39">
        <v>3</v>
      </c>
      <c r="C187">
        <v>572.87720000000002</v>
      </c>
      <c r="D187">
        <v>1083.4227999999998</v>
      </c>
      <c r="E187">
        <v>572.87755030804101</v>
      </c>
      <c r="F187">
        <v>1084.6557830252889</v>
      </c>
    </row>
    <row r="188" spans="1:6">
      <c r="A188" s="39">
        <v>2016</v>
      </c>
      <c r="B188" s="39">
        <v>4</v>
      </c>
      <c r="C188">
        <v>573.4828</v>
      </c>
      <c r="D188">
        <v>1083.0505333333299</v>
      </c>
      <c r="E188">
        <v>574.727846503602</v>
      </c>
      <c r="F188">
        <v>1081.3054868297279</v>
      </c>
    </row>
    <row r="189" spans="1:6">
      <c r="A189" s="39">
        <v>2016</v>
      </c>
      <c r="B189" s="39">
        <v>5</v>
      </c>
      <c r="C189">
        <v>574.08839999999998</v>
      </c>
      <c r="D189">
        <v>1082.67826666667</v>
      </c>
      <c r="E189">
        <v>574.727846503602</v>
      </c>
      <c r="F189">
        <v>1081.3054868297279</v>
      </c>
    </row>
    <row r="190" spans="1:6">
      <c r="A190" s="39">
        <v>2016</v>
      </c>
      <c r="B190" s="39">
        <v>6</v>
      </c>
      <c r="C190">
        <v>574.69399999999996</v>
      </c>
      <c r="D190">
        <v>1082.306</v>
      </c>
      <c r="E190">
        <v>574.727846503602</v>
      </c>
      <c r="F190">
        <v>1081.3054868297279</v>
      </c>
    </row>
    <row r="191" spans="1:6">
      <c r="A191" s="39">
        <v>2016</v>
      </c>
      <c r="B191" s="39">
        <v>7</v>
      </c>
      <c r="C191">
        <v>575.61710000000005</v>
      </c>
      <c r="D191">
        <v>1083.7162333333299</v>
      </c>
      <c r="E191">
        <v>577.40719552980204</v>
      </c>
      <c r="F191">
        <v>1087.226137803528</v>
      </c>
    </row>
    <row r="192" spans="1:6">
      <c r="A192" s="39">
        <v>2016</v>
      </c>
      <c r="B192" s="39">
        <v>8</v>
      </c>
      <c r="C192">
        <v>576.54020000000003</v>
      </c>
      <c r="D192">
        <v>1085.1264666666698</v>
      </c>
      <c r="E192">
        <v>577.40719552980204</v>
      </c>
      <c r="F192">
        <v>1087.226137803528</v>
      </c>
    </row>
    <row r="193" spans="1:6">
      <c r="A193" s="39">
        <v>2016</v>
      </c>
      <c r="B193" s="39">
        <v>9</v>
      </c>
      <c r="C193">
        <v>577.4633</v>
      </c>
      <c r="D193">
        <v>1086.5367000000001</v>
      </c>
      <c r="E193">
        <v>577.40719552980204</v>
      </c>
      <c r="F193">
        <v>1087.226137803528</v>
      </c>
    </row>
    <row r="194" spans="1:6">
      <c r="A194" s="39">
        <v>2016</v>
      </c>
      <c r="B194" s="39">
        <v>10</v>
      </c>
      <c r="C194">
        <v>577.16480000000001</v>
      </c>
      <c r="D194">
        <v>1086.46853333333</v>
      </c>
      <c r="E194">
        <v>576.58043231850297</v>
      </c>
      <c r="F194">
        <v>1086.5529010148271</v>
      </c>
    </row>
    <row r="195" spans="1:6">
      <c r="A195" s="39">
        <v>2016</v>
      </c>
      <c r="B195" s="39">
        <v>11</v>
      </c>
      <c r="C195">
        <v>576.8664</v>
      </c>
      <c r="D195">
        <v>1086.4002666666702</v>
      </c>
      <c r="E195">
        <v>576.58043231850297</v>
      </c>
      <c r="F195">
        <v>1086.5529010148271</v>
      </c>
    </row>
    <row r="196" spans="1:6">
      <c r="A196" s="39">
        <v>2016</v>
      </c>
      <c r="B196" s="39">
        <v>12</v>
      </c>
      <c r="C196">
        <v>576.56790000000001</v>
      </c>
      <c r="D196">
        <v>1086.3321000000001</v>
      </c>
      <c r="E196">
        <v>576.58043231850297</v>
      </c>
      <c r="F196">
        <v>1086.5529010148271</v>
      </c>
    </row>
    <row r="197" spans="1:6">
      <c r="A197" s="39">
        <v>2017</v>
      </c>
      <c r="B197" s="39">
        <v>1</v>
      </c>
      <c r="C197">
        <v>577.54899999999998</v>
      </c>
      <c r="D197">
        <v>1086.951</v>
      </c>
      <c r="E197">
        <v>579.56996368607895</v>
      </c>
      <c r="F197">
        <v>1087.8967029805913</v>
      </c>
    </row>
    <row r="198" spans="1:6">
      <c r="A198" s="39">
        <v>2017</v>
      </c>
      <c r="B198" s="39">
        <v>2</v>
      </c>
      <c r="C198">
        <v>578.53020000000004</v>
      </c>
      <c r="D198">
        <v>1087.5697999999998</v>
      </c>
      <c r="E198">
        <v>579.56996368607895</v>
      </c>
      <c r="F198">
        <v>1087.8967029805913</v>
      </c>
    </row>
    <row r="199" spans="1:6">
      <c r="A199" s="39">
        <v>2017</v>
      </c>
      <c r="B199" s="39">
        <v>3</v>
      </c>
      <c r="C199">
        <v>579.51130000000001</v>
      </c>
      <c r="D199">
        <v>1088.1887000000002</v>
      </c>
      <c r="E199">
        <v>579.56996368607895</v>
      </c>
      <c r="F199">
        <v>1087.8967029805913</v>
      </c>
    </row>
    <row r="200" spans="1:6">
      <c r="A200" s="39">
        <v>2017</v>
      </c>
      <c r="B200" s="39">
        <v>4</v>
      </c>
      <c r="C200">
        <v>580.14329999999995</v>
      </c>
      <c r="D200">
        <v>1087.71225555556</v>
      </c>
      <c r="E200">
        <v>581.74623881253399</v>
      </c>
      <c r="F200">
        <v>1086.0537611874661</v>
      </c>
    </row>
    <row r="201" spans="1:6">
      <c r="A201" s="39">
        <v>2017</v>
      </c>
      <c r="B201" s="39">
        <v>5</v>
      </c>
      <c r="C201">
        <v>580.77539999999999</v>
      </c>
      <c r="D201">
        <v>1087.23571111111</v>
      </c>
      <c r="E201">
        <v>581.74623881253399</v>
      </c>
      <c r="F201">
        <v>1086.0537611874661</v>
      </c>
    </row>
    <row r="202" spans="1:6">
      <c r="A202" s="39">
        <v>2017</v>
      </c>
      <c r="B202" s="39">
        <v>6</v>
      </c>
      <c r="C202">
        <v>581.40740000000005</v>
      </c>
      <c r="D202">
        <v>1086.7592666666699</v>
      </c>
      <c r="E202">
        <v>581.74623881253399</v>
      </c>
      <c r="F202">
        <v>1086.0537611874661</v>
      </c>
    </row>
    <row r="203" spans="1:6">
      <c r="A203" s="39">
        <v>2017</v>
      </c>
      <c r="B203" s="39">
        <v>7</v>
      </c>
      <c r="C203">
        <v>582.12199999999996</v>
      </c>
      <c r="D203">
        <v>1085.9224444444499</v>
      </c>
      <c r="E203">
        <v>584.24656159318397</v>
      </c>
      <c r="F203">
        <v>1084.186771740146</v>
      </c>
    </row>
    <row r="204" spans="1:6">
      <c r="A204" s="39">
        <v>2017</v>
      </c>
      <c r="B204" s="39">
        <v>8</v>
      </c>
      <c r="C204">
        <v>582.83659999999998</v>
      </c>
      <c r="D204">
        <v>1085.0856222222201</v>
      </c>
      <c r="E204">
        <v>584.24656159318397</v>
      </c>
      <c r="F204">
        <v>1084.186771740146</v>
      </c>
    </row>
    <row r="205" spans="1:6">
      <c r="A205" s="39">
        <v>2017</v>
      </c>
      <c r="B205" s="39">
        <v>9</v>
      </c>
      <c r="C205">
        <v>583.55119999999999</v>
      </c>
      <c r="D205">
        <v>1084.2487999999998</v>
      </c>
      <c r="E205">
        <v>584.24656159318397</v>
      </c>
      <c r="F205">
        <v>1084.186771740146</v>
      </c>
    </row>
    <row r="206" spans="1:6">
      <c r="A206" s="39">
        <v>2017</v>
      </c>
      <c r="B206" s="39">
        <v>10</v>
      </c>
      <c r="C206">
        <v>584.08240000000001</v>
      </c>
      <c r="D206">
        <v>1086.05093333333</v>
      </c>
      <c r="E206">
        <v>585.18390121577499</v>
      </c>
      <c r="F206">
        <v>1088.882765450895</v>
      </c>
    </row>
    <row r="207" spans="1:6">
      <c r="A207" s="39">
        <v>2017</v>
      </c>
      <c r="B207" s="39">
        <v>11</v>
      </c>
      <c r="C207">
        <v>584.61350000000004</v>
      </c>
      <c r="D207">
        <v>1087.8531666666699</v>
      </c>
      <c r="E207">
        <v>585.18390121577499</v>
      </c>
      <c r="F207">
        <v>1088.882765450895</v>
      </c>
    </row>
    <row r="208" spans="1:6">
      <c r="A208" s="39">
        <v>2017</v>
      </c>
      <c r="B208" s="39">
        <v>12</v>
      </c>
      <c r="C208">
        <v>585.14469999999994</v>
      </c>
      <c r="D208">
        <v>1089.6552999999999</v>
      </c>
      <c r="E208">
        <v>585.18390121577499</v>
      </c>
      <c r="F208">
        <v>1088.882765450895</v>
      </c>
    </row>
    <row r="209" spans="1:6">
      <c r="A209" s="39">
        <v>2018</v>
      </c>
      <c r="B209" s="39">
        <v>1</v>
      </c>
      <c r="C209">
        <v>585.46230000000003</v>
      </c>
      <c r="D209">
        <v>1088.9710333333301</v>
      </c>
      <c r="E209">
        <v>586.24810482887904</v>
      </c>
      <c r="F209">
        <v>1087.1852285044511</v>
      </c>
    </row>
    <row r="210" spans="1:6">
      <c r="A210" s="39">
        <v>2018</v>
      </c>
      <c r="B210" s="39">
        <v>2</v>
      </c>
      <c r="C210">
        <v>585.78</v>
      </c>
      <c r="D210">
        <v>1088.28666666667</v>
      </c>
      <c r="E210">
        <v>586.24810482887904</v>
      </c>
      <c r="F210">
        <v>1087.1852285044511</v>
      </c>
    </row>
    <row r="211" spans="1:6">
      <c r="A211" s="39">
        <v>2018</v>
      </c>
      <c r="B211" s="39">
        <v>3</v>
      </c>
      <c r="C211">
        <v>586.09760000000006</v>
      </c>
      <c r="D211">
        <v>1087.6024</v>
      </c>
      <c r="E211">
        <v>586.24810482887904</v>
      </c>
      <c r="F211">
        <v>1087.1852285044511</v>
      </c>
    </row>
    <row r="212" spans="1:6">
      <c r="A212" s="39">
        <v>2018</v>
      </c>
      <c r="B212" s="39">
        <v>4</v>
      </c>
      <c r="C212">
        <v>586.55449999999996</v>
      </c>
      <c r="D212">
        <v>1089.32327777778</v>
      </c>
      <c r="E212">
        <v>587.89011146691098</v>
      </c>
      <c r="F212">
        <v>1091.376555199759</v>
      </c>
    </row>
    <row r="213" spans="1:6">
      <c r="A213" s="39">
        <v>2018</v>
      </c>
      <c r="B213" s="39">
        <v>5</v>
      </c>
      <c r="C213">
        <v>587.01149999999996</v>
      </c>
      <c r="D213">
        <v>1091.0440555555501</v>
      </c>
      <c r="E213">
        <v>587.89011146691098</v>
      </c>
      <c r="F213">
        <v>1091.376555199759</v>
      </c>
    </row>
    <row r="214" spans="1:6">
      <c r="A214" s="39">
        <v>2018</v>
      </c>
      <c r="B214" s="39">
        <v>6</v>
      </c>
      <c r="C214">
        <v>587.46839999999997</v>
      </c>
      <c r="D214">
        <v>1092.76493333333</v>
      </c>
      <c r="E214">
        <v>587.89011146691098</v>
      </c>
      <c r="F214">
        <v>1091.376555199759</v>
      </c>
    </row>
    <row r="215" spans="1:6">
      <c r="A215" s="39">
        <v>2018</v>
      </c>
      <c r="B215" s="39">
        <v>7</v>
      </c>
      <c r="C215">
        <v>587.73990000000003</v>
      </c>
      <c r="D215">
        <v>1092.1823222222199</v>
      </c>
      <c r="E215">
        <v>588.41396228553901</v>
      </c>
      <c r="F215">
        <v>1090.752704381131</v>
      </c>
    </row>
    <row r="216" spans="1:6">
      <c r="A216" s="39">
        <v>2018</v>
      </c>
      <c r="B216" s="39">
        <v>8</v>
      </c>
      <c r="C216">
        <v>588.01130000000001</v>
      </c>
      <c r="D216">
        <v>1091.5998111111098</v>
      </c>
      <c r="E216">
        <v>588.41396228553901</v>
      </c>
      <c r="F216">
        <v>1090.752704381131</v>
      </c>
    </row>
    <row r="217" spans="1:6">
      <c r="A217" s="39">
        <v>2018</v>
      </c>
      <c r="B217" s="39">
        <v>9</v>
      </c>
      <c r="C217">
        <v>588.28279999999995</v>
      </c>
      <c r="D217">
        <v>1091.0172</v>
      </c>
      <c r="E217">
        <v>588.41396228553901</v>
      </c>
      <c r="F217">
        <v>1090.752704381131</v>
      </c>
    </row>
    <row r="218" spans="1:6">
      <c r="A218" s="39">
        <v>2018</v>
      </c>
      <c r="B218" s="39">
        <v>10</v>
      </c>
      <c r="C218">
        <v>588.63869999999997</v>
      </c>
      <c r="D218">
        <v>1091.3279666666701</v>
      </c>
      <c r="E218">
        <v>589.35028576423497</v>
      </c>
      <c r="F218">
        <v>1090.649714235765</v>
      </c>
    </row>
    <row r="219" spans="1:6">
      <c r="A219" s="39">
        <v>2018</v>
      </c>
      <c r="B219" s="39">
        <v>11</v>
      </c>
      <c r="C219">
        <v>588.99469999999997</v>
      </c>
      <c r="D219">
        <v>1091.6386333333301</v>
      </c>
      <c r="E219">
        <v>589.35028576423497</v>
      </c>
      <c r="F219">
        <v>1090.649714235765</v>
      </c>
    </row>
    <row r="220" spans="1:6">
      <c r="A220" s="39">
        <v>2018</v>
      </c>
      <c r="B220" s="39">
        <v>12</v>
      </c>
      <c r="C220">
        <v>589.35059999999999</v>
      </c>
      <c r="D220">
        <v>1091.9494</v>
      </c>
      <c r="E220">
        <v>589.35028576423497</v>
      </c>
      <c r="F220">
        <v>1090.649714235765</v>
      </c>
    </row>
    <row r="221" spans="1:6">
      <c r="A221" s="39">
        <v>2019</v>
      </c>
      <c r="B221" s="39">
        <v>1</v>
      </c>
      <c r="C221">
        <v>589.46220000000005</v>
      </c>
      <c r="D221">
        <v>1093.9155777777801</v>
      </c>
      <c r="E221">
        <v>589.87119965384602</v>
      </c>
      <c r="F221">
        <v>1095.7621336794841</v>
      </c>
    </row>
    <row r="222" spans="1:6">
      <c r="A222" s="39">
        <v>2019</v>
      </c>
      <c r="B222" s="39">
        <v>2</v>
      </c>
      <c r="C222">
        <v>589.57389999999998</v>
      </c>
      <c r="D222">
        <v>1095.88165555555</v>
      </c>
      <c r="E222">
        <v>589.87119965384602</v>
      </c>
      <c r="F222">
        <v>1095.7621336794841</v>
      </c>
    </row>
    <row r="223" spans="1:6">
      <c r="A223" s="39">
        <v>2019</v>
      </c>
      <c r="B223" s="39">
        <v>3</v>
      </c>
      <c r="C223">
        <v>589.68560000000002</v>
      </c>
      <c r="D223">
        <v>1097.8477333333299</v>
      </c>
      <c r="E223">
        <v>589.87119965384602</v>
      </c>
      <c r="F223">
        <v>1095.7621336794841</v>
      </c>
    </row>
    <row r="224" spans="1:6">
      <c r="A224" s="39">
        <v>2019</v>
      </c>
      <c r="B224" s="39">
        <v>4</v>
      </c>
      <c r="C224">
        <v>589.86699999999996</v>
      </c>
      <c r="D224">
        <v>1098.4663333333301</v>
      </c>
      <c r="E224">
        <v>589.81175228822894</v>
      </c>
      <c r="F224">
        <v>1096.1882477117711</v>
      </c>
    </row>
    <row r="225" spans="1:6">
      <c r="A225" s="39">
        <v>2019</v>
      </c>
      <c r="B225" s="39">
        <v>5</v>
      </c>
      <c r="C225">
        <v>590.04849999999999</v>
      </c>
      <c r="D225">
        <v>1099.0848333333302</v>
      </c>
      <c r="E225">
        <v>589.81175228822894</v>
      </c>
      <c r="F225">
        <v>1096.1882477117711</v>
      </c>
    </row>
    <row r="226" spans="1:6">
      <c r="A226" s="39">
        <v>2019</v>
      </c>
      <c r="B226" s="39">
        <v>6</v>
      </c>
      <c r="C226">
        <v>590.22990000000004</v>
      </c>
      <c r="D226">
        <v>1099.7034333333299</v>
      </c>
      <c r="E226">
        <v>589.81175228822894</v>
      </c>
      <c r="F226">
        <v>1096.1882477117711</v>
      </c>
    </row>
    <row r="227" spans="1:6">
      <c r="A227" s="39">
        <v>2019</v>
      </c>
      <c r="B227" s="39">
        <v>7</v>
      </c>
      <c r="C227">
        <v>590.7319</v>
      </c>
      <c r="D227">
        <v>1101.1014333333301</v>
      </c>
      <c r="E227">
        <v>591.79542795595501</v>
      </c>
      <c r="F227">
        <v>1097.937905377375</v>
      </c>
    </row>
    <row r="228" spans="1:6">
      <c r="A228" s="39">
        <v>2019</v>
      </c>
      <c r="B228" s="39">
        <v>8</v>
      </c>
      <c r="C228">
        <v>591.23389999999995</v>
      </c>
      <c r="D228">
        <v>1102.49943333333</v>
      </c>
      <c r="E228">
        <v>591.79542795595501</v>
      </c>
      <c r="F228">
        <v>1097.937905377375</v>
      </c>
    </row>
    <row r="229" spans="1:6">
      <c r="A229" s="39">
        <v>2019</v>
      </c>
      <c r="B229" s="39">
        <v>9</v>
      </c>
      <c r="C229">
        <v>591.73580000000004</v>
      </c>
      <c r="D229">
        <v>1103.8975333333301</v>
      </c>
      <c r="E229">
        <v>591.79542795595501</v>
      </c>
      <c r="F229">
        <v>1097.937905377375</v>
      </c>
    </row>
    <row r="230" spans="1:6">
      <c r="A230" s="39">
        <v>2019</v>
      </c>
      <c r="B230" s="39">
        <v>10</v>
      </c>
      <c r="C230">
        <v>592.63499999999999</v>
      </c>
      <c r="D230">
        <v>1103.8872222222201</v>
      </c>
      <c r="E230">
        <v>594.49660467343199</v>
      </c>
      <c r="F230">
        <v>1095.0033953265679</v>
      </c>
    </row>
    <row r="231" spans="1:6">
      <c r="A231" s="39">
        <v>2019</v>
      </c>
      <c r="B231" s="39">
        <v>11</v>
      </c>
      <c r="C231">
        <v>593.53420000000006</v>
      </c>
      <c r="D231">
        <v>1103.8769111111098</v>
      </c>
      <c r="E231">
        <v>594.49660467343199</v>
      </c>
      <c r="F231">
        <v>1095.0033953265679</v>
      </c>
    </row>
    <row r="232" spans="1:6">
      <c r="A232" s="39">
        <v>2019</v>
      </c>
      <c r="B232" s="39">
        <v>12</v>
      </c>
      <c r="C232">
        <v>594.43340000000001</v>
      </c>
      <c r="D232">
        <v>1103.8665999999998</v>
      </c>
      <c r="E232">
        <v>594.49660467343199</v>
      </c>
      <c r="F232">
        <v>1095.0033953265679</v>
      </c>
    </row>
    <row r="233" spans="1:6">
      <c r="A233" s="39">
        <v>2020</v>
      </c>
      <c r="B233" s="39">
        <v>1</v>
      </c>
      <c r="C233">
        <v>594.74490000000003</v>
      </c>
      <c r="D233">
        <v>1105.28843333333</v>
      </c>
      <c r="E233">
        <v>595.37841069772799</v>
      </c>
      <c r="F233">
        <v>1097.121589302272</v>
      </c>
    </row>
    <row r="234" spans="1:6">
      <c r="A234" s="39">
        <v>2020</v>
      </c>
      <c r="B234" s="39">
        <v>2</v>
      </c>
      <c r="C234">
        <v>595.05640000000005</v>
      </c>
      <c r="D234">
        <v>1106.7102666666701</v>
      </c>
      <c r="E234">
        <v>595.37841069772799</v>
      </c>
      <c r="F234">
        <v>1097.121589302272</v>
      </c>
    </row>
    <row r="235" spans="1:6">
      <c r="A235" s="39">
        <v>2020</v>
      </c>
      <c r="B235" s="39">
        <v>3</v>
      </c>
      <c r="C235">
        <v>595.36789999999996</v>
      </c>
      <c r="D235">
        <v>1108.1321</v>
      </c>
      <c r="E235">
        <v>595.37841069772799</v>
      </c>
      <c r="F235">
        <v>1097.121589302272</v>
      </c>
    </row>
    <row r="236" spans="1:6">
      <c r="A236" s="39">
        <v>2020</v>
      </c>
      <c r="B236" s="39">
        <v>4</v>
      </c>
      <c r="C236">
        <v>570.4606</v>
      </c>
      <c r="D236">
        <v>1064.12828888889</v>
      </c>
      <c r="E236">
        <v>519.20704110526503</v>
      </c>
      <c r="F236">
        <v>855.99152660676486</v>
      </c>
    </row>
    <row r="237" spans="1:6">
      <c r="A237" s="39">
        <v>2020</v>
      </c>
      <c r="B237" s="39">
        <v>5</v>
      </c>
      <c r="C237">
        <v>545.55330000000004</v>
      </c>
      <c r="D237">
        <v>1020.1244777777799</v>
      </c>
      <c r="E237">
        <v>519.20704110526503</v>
      </c>
      <c r="F237">
        <v>855.99152660676486</v>
      </c>
    </row>
    <row r="238" spans="1:6">
      <c r="A238" s="39">
        <v>2020</v>
      </c>
      <c r="B238" s="39">
        <v>6</v>
      </c>
      <c r="C238">
        <v>520.64599999999996</v>
      </c>
      <c r="D238">
        <v>976.1206666666701</v>
      </c>
      <c r="E238">
        <v>519.20704110526503</v>
      </c>
      <c r="F238">
        <v>855.99152660676486</v>
      </c>
    </row>
    <row r="239" spans="1:6">
      <c r="A239" s="39">
        <v>2020</v>
      </c>
      <c r="B239" s="39">
        <v>7</v>
      </c>
      <c r="C239">
        <v>532.49419999999998</v>
      </c>
      <c r="D239">
        <v>996.53913333333992</v>
      </c>
      <c r="E239">
        <v>555.42398789470997</v>
      </c>
      <c r="F239">
        <v>801.88151595646002</v>
      </c>
    </row>
    <row r="240" spans="1:6">
      <c r="A240" s="39">
        <v>2020</v>
      </c>
      <c r="B240" s="39">
        <v>8</v>
      </c>
      <c r="C240">
        <v>544.3424</v>
      </c>
      <c r="D240">
        <v>1016.9576</v>
      </c>
      <c r="E240">
        <v>555.42398789470997</v>
      </c>
      <c r="F240">
        <v>801.88151595646002</v>
      </c>
    </row>
    <row r="241" spans="1:6">
      <c r="A241" s="39">
        <v>2020</v>
      </c>
      <c r="B241" s="39">
        <v>9</v>
      </c>
      <c r="C241">
        <v>556.19060000000002</v>
      </c>
      <c r="D241">
        <v>1037.3760666666699</v>
      </c>
      <c r="E241">
        <v>555.42398789470997</v>
      </c>
      <c r="F241">
        <v>801.88151595646002</v>
      </c>
    </row>
    <row r="242" spans="1:6">
      <c r="A242" s="39">
        <v>2020</v>
      </c>
      <c r="B242" s="39">
        <v>10</v>
      </c>
      <c r="C242">
        <v>559.93520000000001</v>
      </c>
      <c r="D242">
        <v>1040.2203555555602</v>
      </c>
      <c r="E242">
        <v>560.57954293763498</v>
      </c>
      <c r="F242">
        <v>832.47579274528505</v>
      </c>
    </row>
    <row r="243" spans="1:6">
      <c r="A243" s="39">
        <v>2020</v>
      </c>
      <c r="B243" s="39">
        <v>11</v>
      </c>
      <c r="C243">
        <v>563.6798</v>
      </c>
      <c r="D243">
        <v>1043.0646444444401</v>
      </c>
      <c r="E243">
        <v>560.57954293763498</v>
      </c>
      <c r="F243">
        <v>832.47579274528505</v>
      </c>
    </row>
    <row r="244" spans="1:6">
      <c r="A244" s="39">
        <v>2020</v>
      </c>
      <c r="B244" s="39">
        <v>12</v>
      </c>
      <c r="C244">
        <v>567.42439999999999</v>
      </c>
      <c r="D244">
        <v>1045.90893333333</v>
      </c>
      <c r="E244">
        <v>560.57954293763498</v>
      </c>
      <c r="F244">
        <v>832.47579274528505</v>
      </c>
    </row>
    <row r="245" spans="1:6">
      <c r="A245" s="39">
        <v>2021</v>
      </c>
      <c r="B245" s="39">
        <v>1</v>
      </c>
      <c r="C245">
        <v>569.49559999999997</v>
      </c>
      <c r="D245">
        <v>1052.4488444444401</v>
      </c>
      <c r="E245">
        <v>562.25133122268005</v>
      </c>
      <c r="F245">
        <v>884.80254987873002</v>
      </c>
    </row>
    <row r="246" spans="1:6">
      <c r="A246" s="39">
        <v>2021</v>
      </c>
      <c r="B246" s="39">
        <v>2</v>
      </c>
      <c r="C246">
        <v>571.56679999999994</v>
      </c>
      <c r="D246">
        <v>1058.9887555555601</v>
      </c>
      <c r="E246">
        <v>562.25133122268005</v>
      </c>
      <c r="F246">
        <v>884.80254987873002</v>
      </c>
    </row>
    <row r="247" spans="1:6">
      <c r="A247" s="39">
        <v>2021</v>
      </c>
      <c r="B247" s="39">
        <v>3</v>
      </c>
      <c r="C247">
        <v>573.63800000000003</v>
      </c>
      <c r="D247">
        <v>1065.5286666666698</v>
      </c>
      <c r="E247">
        <v>562.25133122268005</v>
      </c>
      <c r="F247">
        <v>884.80254987873002</v>
      </c>
    </row>
    <row r="248" spans="1:6">
      <c r="A248" s="39">
        <v>2021</v>
      </c>
      <c r="B248" s="39">
        <v>4</v>
      </c>
      <c r="C248">
        <v>574.17579999999998</v>
      </c>
      <c r="D248">
        <v>1067.2242000000001</v>
      </c>
      <c r="E248">
        <v>568.39576049500101</v>
      </c>
      <c r="F248">
        <v>923.049242349819</v>
      </c>
    </row>
    <row r="249" spans="1:6">
      <c r="A249" s="39">
        <v>2021</v>
      </c>
      <c r="B249" s="39">
        <v>5</v>
      </c>
      <c r="C249">
        <v>574.71360000000004</v>
      </c>
      <c r="D249">
        <v>1068.91973333334</v>
      </c>
      <c r="E249">
        <v>568.39576049500101</v>
      </c>
      <c r="F249">
        <v>923.049242349819</v>
      </c>
    </row>
    <row r="250" spans="1:6">
      <c r="A250" s="39">
        <v>2021</v>
      </c>
      <c r="B250" s="39">
        <v>6</v>
      </c>
      <c r="C250">
        <v>575.25139999999999</v>
      </c>
      <c r="D250">
        <v>1070.6152666666699</v>
      </c>
      <c r="E250">
        <v>568.39576049500101</v>
      </c>
      <c r="F250">
        <v>923.049242349819</v>
      </c>
    </row>
    <row r="251" spans="1:6">
      <c r="A251" s="39">
        <v>2021</v>
      </c>
      <c r="B251" s="39">
        <v>7</v>
      </c>
      <c r="C251">
        <v>577.02650000000006</v>
      </c>
      <c r="D251">
        <v>1072.58461111111</v>
      </c>
      <c r="E251">
        <v>580.310223620908</v>
      </c>
      <c r="F251">
        <v>945.87190140894211</v>
      </c>
    </row>
    <row r="252" spans="1:6">
      <c r="A252" s="39">
        <v>2021</v>
      </c>
      <c r="B252" s="39">
        <v>8</v>
      </c>
      <c r="C252">
        <v>578.80160000000001</v>
      </c>
      <c r="D252">
        <v>1074.5539555555599</v>
      </c>
      <c r="E252">
        <v>580.310223620908</v>
      </c>
      <c r="F252">
        <v>945.87190140894211</v>
      </c>
    </row>
    <row r="253" spans="1:6">
      <c r="A253" s="39">
        <v>2021</v>
      </c>
      <c r="B253" s="39">
        <v>9</v>
      </c>
      <c r="C253">
        <v>580.57669999999996</v>
      </c>
      <c r="D253">
        <v>1076.5232999999998</v>
      </c>
      <c r="E253">
        <v>580.310223620908</v>
      </c>
      <c r="F253">
        <v>945.87190140894211</v>
      </c>
    </row>
    <row r="254" spans="1:6">
      <c r="A254" s="39">
        <v>2021</v>
      </c>
      <c r="B254" s="39">
        <v>10</v>
      </c>
      <c r="C254">
        <v>582.58910000000003</v>
      </c>
      <c r="D254">
        <v>1080.0220111111098</v>
      </c>
      <c r="E254">
        <v>587.62217897876405</v>
      </c>
      <c r="F254">
        <v>954.70723016870591</v>
      </c>
    </row>
    <row r="255" spans="1:6">
      <c r="A255" s="39">
        <v>2021</v>
      </c>
      <c r="B255" s="39">
        <v>11</v>
      </c>
      <c r="C255">
        <v>584.60149999999999</v>
      </c>
      <c r="D255">
        <v>1083.52072222222</v>
      </c>
      <c r="E255">
        <v>587.62217897876405</v>
      </c>
      <c r="F255">
        <v>954.70723016870591</v>
      </c>
    </row>
    <row r="256" spans="1:6">
      <c r="A256" s="39">
        <v>2021</v>
      </c>
      <c r="B256" s="39">
        <v>12</v>
      </c>
      <c r="C256">
        <v>586.61400000000003</v>
      </c>
      <c r="D256">
        <v>1087.01933333333</v>
      </c>
      <c r="E256">
        <v>587.62217897876405</v>
      </c>
      <c r="F256">
        <v>954.70723016870591</v>
      </c>
    </row>
    <row r="257" spans="1:6">
      <c r="A257" s="39">
        <v>2022</v>
      </c>
      <c r="B257" s="39">
        <v>1</v>
      </c>
      <c r="C257">
        <v>588.54840000000002</v>
      </c>
      <c r="D257">
        <v>1092.4515999999999</v>
      </c>
      <c r="E257">
        <v>591.59323861599796</v>
      </c>
      <c r="F257">
        <v>968.750759908482</v>
      </c>
    </row>
    <row r="258" spans="1:6">
      <c r="A258" s="39">
        <v>2022</v>
      </c>
      <c r="B258" s="39">
        <v>2</v>
      </c>
      <c r="C258">
        <v>590.48270000000002</v>
      </c>
      <c r="D258">
        <v>1097.8839666666599</v>
      </c>
      <c r="E258">
        <v>591.59323861599796</v>
      </c>
      <c r="F258">
        <v>968.750759908482</v>
      </c>
    </row>
    <row r="259" spans="1:6">
      <c r="A259" s="39">
        <v>2022</v>
      </c>
      <c r="B259" s="39">
        <v>3</v>
      </c>
      <c r="C259">
        <v>592.4171</v>
      </c>
      <c r="D259">
        <v>1103.3162333333298</v>
      </c>
      <c r="E259">
        <v>591.59323861599796</v>
      </c>
      <c r="F259">
        <v>968.750759908482</v>
      </c>
    </row>
    <row r="260" spans="1:6">
      <c r="A260" s="39">
        <v>2022</v>
      </c>
      <c r="B260" s="39">
        <v>4</v>
      </c>
      <c r="C260">
        <v>594.02700000000004</v>
      </c>
      <c r="D260">
        <v>1106.4364857067599</v>
      </c>
      <c r="E260">
        <v>594.52746038013004</v>
      </c>
      <c r="F260">
        <v>985.18050241645994</v>
      </c>
    </row>
    <row r="261" spans="1:6">
      <c r="A261" s="39">
        <v>2022</v>
      </c>
      <c r="B261" s="39">
        <v>5</v>
      </c>
      <c r="C261">
        <v>595.63699999999994</v>
      </c>
      <c r="D261">
        <v>1109.5566380801902</v>
      </c>
      <c r="E261">
        <v>594.52746038013004</v>
      </c>
      <c r="F261">
        <v>985.18050241645994</v>
      </c>
    </row>
    <row r="262" spans="1:6">
      <c r="A262" s="39">
        <v>2022</v>
      </c>
      <c r="B262" s="39">
        <v>6</v>
      </c>
      <c r="C262">
        <v>597.24689999999998</v>
      </c>
      <c r="D262">
        <v>1112.6768904536202</v>
      </c>
      <c r="E262">
        <v>594.52746038013004</v>
      </c>
      <c r="F262">
        <v>985.18050241645994</v>
      </c>
    </row>
    <row r="263" spans="1:6">
      <c r="A263" s="39">
        <v>2022</v>
      </c>
      <c r="B263" s="39">
        <v>7</v>
      </c>
      <c r="C263">
        <v>598.07960000000003</v>
      </c>
      <c r="D263">
        <v>1114.29034734381</v>
      </c>
      <c r="E263">
        <v>597.68811959540903</v>
      </c>
      <c r="F263">
        <v>1000.4491802578409</v>
      </c>
    </row>
    <row r="264" spans="1:6">
      <c r="A264" s="39">
        <v>2022</v>
      </c>
      <c r="B264" s="39">
        <v>8</v>
      </c>
      <c r="C264">
        <v>598.91229999999996</v>
      </c>
      <c r="D264">
        <v>1115.9038042340101</v>
      </c>
      <c r="E264">
        <v>597.68811959540903</v>
      </c>
      <c r="F264">
        <v>1000.4491802578409</v>
      </c>
    </row>
    <row r="265" spans="1:6">
      <c r="A265" s="39">
        <v>2022</v>
      </c>
      <c r="B265" s="39">
        <v>9</v>
      </c>
      <c r="C265">
        <v>599.745</v>
      </c>
      <c r="D265">
        <v>1117.5172611242001</v>
      </c>
      <c r="E265">
        <v>597.68811959540903</v>
      </c>
      <c r="F265">
        <v>1000.4491802578409</v>
      </c>
    </row>
    <row r="266" spans="1:6">
      <c r="A266" s="39">
        <v>2022</v>
      </c>
      <c r="B266" s="39">
        <v>10</v>
      </c>
      <c r="C266">
        <v>600.12990000000002</v>
      </c>
      <c r="D266">
        <v>1117.6718111505802</v>
      </c>
      <c r="E266">
        <v>599.64181124318202</v>
      </c>
      <c r="F266">
        <v>1016.324177961128</v>
      </c>
    </row>
    <row r="267" spans="1:6">
      <c r="A267" s="39">
        <v>2022</v>
      </c>
      <c r="B267" s="39">
        <v>11</v>
      </c>
      <c r="C267">
        <v>600.51469999999995</v>
      </c>
      <c r="D267">
        <v>1117.82646117697</v>
      </c>
      <c r="E267">
        <v>599.64181124318202</v>
      </c>
      <c r="F267">
        <v>1016.324177961128</v>
      </c>
    </row>
    <row r="268" spans="1:6">
      <c r="A268" s="39">
        <v>2022</v>
      </c>
      <c r="B268" s="39">
        <v>12</v>
      </c>
      <c r="C268">
        <v>600.89959999999996</v>
      </c>
      <c r="D268">
        <v>1117.9810112033501</v>
      </c>
      <c r="E268">
        <v>599.64181124318202</v>
      </c>
      <c r="F268">
        <v>1016.324177961128</v>
      </c>
    </row>
    <row r="269" spans="1:6">
      <c r="A269" s="39">
        <v>2023</v>
      </c>
      <c r="B269" s="39">
        <v>1</v>
      </c>
      <c r="C269">
        <v>601.43920000000003</v>
      </c>
      <c r="D269">
        <v>1117.7396116355001</v>
      </c>
      <c r="E269">
        <v>601.79586411790206</v>
      </c>
      <c r="F269">
        <v>1029.8696984406179</v>
      </c>
    </row>
    <row r="270" spans="1:6">
      <c r="A270" s="39">
        <v>2023</v>
      </c>
      <c r="B270" s="39">
        <v>2</v>
      </c>
      <c r="C270">
        <v>601.97879999999998</v>
      </c>
      <c r="D270">
        <v>1117.49821206764</v>
      </c>
      <c r="E270">
        <v>601.79586411790206</v>
      </c>
      <c r="F270">
        <v>1029.8696984406179</v>
      </c>
    </row>
    <row r="271" spans="1:6">
      <c r="A271" s="39">
        <v>2023</v>
      </c>
      <c r="B271" s="39">
        <v>3</v>
      </c>
      <c r="C271">
        <v>602.51840000000004</v>
      </c>
      <c r="D271">
        <v>1117.2568124997902</v>
      </c>
      <c r="E271">
        <v>601.79586411790206</v>
      </c>
      <c r="F271">
        <v>1029.8696984406179</v>
      </c>
    </row>
    <row r="272" spans="1:6">
      <c r="A272" s="39">
        <v>2023</v>
      </c>
      <c r="B272" s="39">
        <v>4</v>
      </c>
      <c r="C272">
        <v>602.87739999999997</v>
      </c>
      <c r="D272">
        <v>1117.2631624702999</v>
      </c>
      <c r="E272">
        <v>603.47275125406702</v>
      </c>
      <c r="F272">
        <v>1043.2381666744932</v>
      </c>
    </row>
    <row r="273" spans="1:6">
      <c r="A273" s="39">
        <v>2023</v>
      </c>
      <c r="B273" s="39">
        <v>5</v>
      </c>
      <c r="C273">
        <v>603.2364</v>
      </c>
      <c r="D273">
        <v>1117.2695124408201</v>
      </c>
      <c r="E273">
        <v>603.47275125406702</v>
      </c>
      <c r="F273">
        <v>1043.2381666744932</v>
      </c>
    </row>
    <row r="274" spans="1:6">
      <c r="A274" s="39">
        <v>2023</v>
      </c>
      <c r="B274" s="39">
        <v>6</v>
      </c>
      <c r="C274">
        <v>603.59529999999995</v>
      </c>
      <c r="D274">
        <v>1117.2759624113301</v>
      </c>
      <c r="E274">
        <v>603.47275125406702</v>
      </c>
      <c r="F274">
        <v>1043.2381666744932</v>
      </c>
    </row>
    <row r="275" spans="1:6">
      <c r="A275" s="39">
        <v>2023</v>
      </c>
      <c r="B275" s="39">
        <v>7</v>
      </c>
      <c r="C275">
        <v>604.06200000000001</v>
      </c>
      <c r="D275">
        <v>1117.0416720456701</v>
      </c>
      <c r="E275">
        <v>604.89764918174501</v>
      </c>
      <c r="F275">
        <v>1055.8263873114449</v>
      </c>
    </row>
    <row r="276" spans="1:6">
      <c r="A276" s="39">
        <v>2023</v>
      </c>
      <c r="B276" s="39">
        <v>8</v>
      </c>
      <c r="C276">
        <v>604.52869999999996</v>
      </c>
      <c r="D276">
        <v>1116.8073816800002</v>
      </c>
      <c r="E276">
        <v>604.89764918174501</v>
      </c>
      <c r="F276">
        <v>1055.8263873114449</v>
      </c>
    </row>
    <row r="277" spans="1:6">
      <c r="A277" s="39">
        <v>2023</v>
      </c>
      <c r="B277" s="39">
        <v>9</v>
      </c>
      <c r="C277">
        <v>604.99540000000002</v>
      </c>
      <c r="D277">
        <v>1116.57309131434</v>
      </c>
      <c r="E277">
        <v>604.89764918174501</v>
      </c>
      <c r="F277">
        <v>1055.8263873114449</v>
      </c>
    </row>
    <row r="278" spans="1:6">
      <c r="A278" s="39">
        <v>2023</v>
      </c>
      <c r="B278" s="39">
        <v>10</v>
      </c>
      <c r="C278">
        <v>605.34280000000001</v>
      </c>
      <c r="D278">
        <v>1116.1887639336901</v>
      </c>
      <c r="E278">
        <v>606.44683591989599</v>
      </c>
      <c r="F278">
        <v>1066.8537320400242</v>
      </c>
    </row>
    <row r="279" spans="1:6">
      <c r="A279" s="39">
        <v>2023</v>
      </c>
      <c r="B279" s="39">
        <v>11</v>
      </c>
      <c r="C279">
        <v>605.69010000000003</v>
      </c>
      <c r="D279">
        <v>1115.80453655304</v>
      </c>
      <c r="E279">
        <v>606.44683591989599</v>
      </c>
      <c r="F279">
        <v>1066.8537320400242</v>
      </c>
    </row>
    <row r="280" spans="1:6">
      <c r="A280" s="39">
        <v>2023</v>
      </c>
      <c r="B280" s="39">
        <v>12</v>
      </c>
      <c r="C280">
        <v>606.03750000000002</v>
      </c>
      <c r="D280">
        <v>1115.4202091723901</v>
      </c>
      <c r="E280">
        <v>606.44683591989599</v>
      </c>
      <c r="F280">
        <v>1066.8537320400242</v>
      </c>
    </row>
    <row r="281" spans="1:6">
      <c r="A281" s="39">
        <v>2024</v>
      </c>
      <c r="B281" s="39">
        <v>1</v>
      </c>
      <c r="C281">
        <v>606.34810000000004</v>
      </c>
      <c r="D281">
        <v>1114.8190926032198</v>
      </c>
      <c r="E281">
        <v>608.51276660197504</v>
      </c>
      <c r="F281">
        <v>1076.4332793650149</v>
      </c>
    </row>
    <row r="282" spans="1:6">
      <c r="A282" s="39">
        <v>2024</v>
      </c>
      <c r="B282" s="39">
        <v>2</v>
      </c>
      <c r="C282">
        <v>606.65859999999998</v>
      </c>
      <c r="D282">
        <v>1114.21807603406</v>
      </c>
      <c r="E282">
        <v>608.51276660197504</v>
      </c>
      <c r="F282">
        <v>1076.4332793650149</v>
      </c>
    </row>
    <row r="283" spans="1:6">
      <c r="A283" s="39">
        <v>2024</v>
      </c>
      <c r="B283" s="39">
        <v>3</v>
      </c>
      <c r="C283">
        <v>606.9692</v>
      </c>
      <c r="D283">
        <v>1113.61695946489</v>
      </c>
      <c r="E283">
        <v>608.51276660197504</v>
      </c>
      <c r="F283">
        <v>1076.4332793650149</v>
      </c>
    </row>
    <row r="284" spans="1:6">
      <c r="A284" s="39">
        <v>2024</v>
      </c>
      <c r="B284" s="39">
        <v>4</v>
      </c>
      <c r="C284">
        <v>607.05259999999998</v>
      </c>
      <c r="D284">
        <v>1113.12975648263</v>
      </c>
      <c r="E284">
        <v>610.42637645569698</v>
      </c>
      <c r="F284">
        <v>1084.6087088665231</v>
      </c>
    </row>
    <row r="285" spans="1:6">
      <c r="A285" s="39">
        <v>2024</v>
      </c>
      <c r="B285" s="39">
        <v>5</v>
      </c>
      <c r="C285">
        <v>607.13610000000006</v>
      </c>
      <c r="D285">
        <v>1112.6424535003698</v>
      </c>
      <c r="E285">
        <v>610.42637645569698</v>
      </c>
      <c r="F285">
        <v>1084.6087088665231</v>
      </c>
    </row>
    <row r="286" spans="1:6">
      <c r="A286" s="39">
        <v>2024</v>
      </c>
      <c r="B286" s="39">
        <v>6</v>
      </c>
      <c r="C286">
        <v>607.21950000000004</v>
      </c>
      <c r="D286">
        <v>1112.1552505181098</v>
      </c>
      <c r="E286">
        <v>610.42637645569698</v>
      </c>
      <c r="F286">
        <v>1084.6087088665231</v>
      </c>
    </row>
    <row r="287" spans="1:6">
      <c r="A287" s="39">
        <v>2024</v>
      </c>
      <c r="B287" s="39">
        <v>7</v>
      </c>
      <c r="C287">
        <v>607.46519999999998</v>
      </c>
      <c r="D287">
        <v>1111.6659697881701</v>
      </c>
      <c r="E287">
        <v>612.20120246420595</v>
      </c>
      <c r="F287">
        <v>1092.1869139185442</v>
      </c>
    </row>
    <row r="288" spans="1:6">
      <c r="A288" s="39">
        <v>2024</v>
      </c>
      <c r="B288" s="39">
        <v>8</v>
      </c>
      <c r="C288">
        <v>607.71079999999995</v>
      </c>
      <c r="D288">
        <v>1111.17678905822</v>
      </c>
      <c r="E288">
        <v>612.20120246420595</v>
      </c>
      <c r="F288">
        <v>1092.1869139185442</v>
      </c>
    </row>
    <row r="289" spans="1:6">
      <c r="A289" s="39">
        <v>2024</v>
      </c>
      <c r="B289" s="39">
        <v>9</v>
      </c>
      <c r="C289">
        <v>607.95650000000001</v>
      </c>
      <c r="D289">
        <v>1110.68750832828</v>
      </c>
      <c r="E289">
        <v>612.20120246420595</v>
      </c>
      <c r="F289">
        <v>1092.1869139185442</v>
      </c>
    </row>
    <row r="290" spans="1:6">
      <c r="A290" s="39">
        <v>2024</v>
      </c>
      <c r="B290" s="39">
        <v>10</v>
      </c>
      <c r="C290">
        <v>608.1934</v>
      </c>
      <c r="D290">
        <v>1110.34927004983</v>
      </c>
      <c r="E290">
        <v>613.79360886876498</v>
      </c>
      <c r="F290">
        <v>1099.382003948075</v>
      </c>
    </row>
    <row r="291" spans="1:6">
      <c r="A291" s="39">
        <v>2024</v>
      </c>
      <c r="B291" s="39">
        <v>11</v>
      </c>
      <c r="C291">
        <v>608.43029999999999</v>
      </c>
      <c r="D291">
        <v>1110.01103177138</v>
      </c>
      <c r="E291">
        <v>613.79360886876498</v>
      </c>
      <c r="F291">
        <v>1099.382003948075</v>
      </c>
    </row>
    <row r="292" spans="1:6">
      <c r="A292" s="39">
        <v>2024</v>
      </c>
      <c r="B292" s="39">
        <v>12</v>
      </c>
      <c r="C292">
        <v>608.6671</v>
      </c>
      <c r="D292">
        <v>1109.6728934929301</v>
      </c>
      <c r="E292">
        <v>613.79360886876498</v>
      </c>
      <c r="F292">
        <v>1099.382003948075</v>
      </c>
    </row>
    <row r="293" spans="1:6">
      <c r="A293" s="39">
        <v>2025</v>
      </c>
      <c r="B293" s="39">
        <v>1</v>
      </c>
      <c r="C293">
        <v>608.8143</v>
      </c>
      <c r="D293">
        <v>1109.22929813259</v>
      </c>
      <c r="E293">
        <v>615.07972551593696</v>
      </c>
      <c r="F293">
        <v>1106.3363927479231</v>
      </c>
    </row>
    <row r="294" spans="1:6">
      <c r="A294" s="39">
        <v>2025</v>
      </c>
      <c r="B294" s="39">
        <v>2</v>
      </c>
      <c r="C294">
        <v>608.9615</v>
      </c>
      <c r="D294">
        <v>1108.7857027722498</v>
      </c>
      <c r="E294">
        <v>615.07972551593696</v>
      </c>
      <c r="F294">
        <v>1106.3363927479231</v>
      </c>
    </row>
    <row r="295" spans="1:6">
      <c r="A295" s="39">
        <v>2025</v>
      </c>
      <c r="B295" s="39">
        <v>3</v>
      </c>
      <c r="C295">
        <v>609.10860000000002</v>
      </c>
      <c r="D295">
        <v>1108.3422074119101</v>
      </c>
      <c r="E295">
        <v>615.07972551593696</v>
      </c>
      <c r="F295">
        <v>1106.3363927479231</v>
      </c>
    </row>
    <row r="296" spans="1:6">
      <c r="A296" s="39">
        <v>2025</v>
      </c>
      <c r="B296" s="39">
        <v>4</v>
      </c>
      <c r="C296">
        <v>609.23019999999997</v>
      </c>
      <c r="D296">
        <v>1108.24000430059</v>
      </c>
      <c r="E296">
        <v>616.28889485193201</v>
      </c>
      <c r="F296">
        <v>1112.7077748041079</v>
      </c>
    </row>
    <row r="297" spans="1:6">
      <c r="A297" s="39">
        <v>2025</v>
      </c>
      <c r="B297" s="39">
        <v>5</v>
      </c>
      <c r="C297">
        <v>609.35170000000005</v>
      </c>
      <c r="D297">
        <v>1108.13790118928</v>
      </c>
      <c r="E297">
        <v>616.28889485193201</v>
      </c>
      <c r="F297">
        <v>1112.7077748041079</v>
      </c>
    </row>
    <row r="298" spans="1:6">
      <c r="A298" s="39">
        <v>2025</v>
      </c>
      <c r="B298" s="39">
        <v>6</v>
      </c>
      <c r="C298">
        <v>609.47320000000002</v>
      </c>
      <c r="D298">
        <v>1108.03579807796</v>
      </c>
      <c r="E298">
        <v>616.28889485193201</v>
      </c>
      <c r="F298">
        <v>1112.7077748041079</v>
      </c>
    </row>
    <row r="299" spans="1:6">
      <c r="A299" s="39">
        <v>2025</v>
      </c>
      <c r="B299" s="39">
        <v>7</v>
      </c>
      <c r="C299">
        <v>609.6508</v>
      </c>
      <c r="D299">
        <v>1108.1456430613998</v>
      </c>
      <c r="E299">
        <v>617.49442584559301</v>
      </c>
      <c r="F299">
        <v>1118.2942097850571</v>
      </c>
    </row>
    <row r="300" spans="1:6">
      <c r="A300" s="39">
        <v>2025</v>
      </c>
      <c r="B300" s="39">
        <v>8</v>
      </c>
      <c r="C300">
        <v>609.82830000000001</v>
      </c>
      <c r="D300">
        <v>1108.2555880448399</v>
      </c>
      <c r="E300">
        <v>617.49442584559301</v>
      </c>
      <c r="F300">
        <v>1118.2942097850571</v>
      </c>
    </row>
    <row r="301" spans="1:6">
      <c r="A301" s="39">
        <v>2025</v>
      </c>
      <c r="B301" s="39">
        <v>9</v>
      </c>
      <c r="C301">
        <v>610.0059</v>
      </c>
      <c r="D301">
        <v>1108.3654330282802</v>
      </c>
      <c r="E301">
        <v>617.49442584559301</v>
      </c>
      <c r="F301">
        <v>1118.2942097850571</v>
      </c>
    </row>
    <row r="302" spans="1:6">
      <c r="A302" s="39">
        <v>2025</v>
      </c>
      <c r="B302" s="39">
        <v>10</v>
      </c>
      <c r="C302">
        <v>610.24270000000001</v>
      </c>
      <c r="D302">
        <v>1108.76030942752</v>
      </c>
      <c r="E302">
        <v>618.53272345927905</v>
      </c>
      <c r="F302">
        <v>1122.1109813104908</v>
      </c>
    </row>
    <row r="303" spans="1:6">
      <c r="A303" s="39">
        <v>2025</v>
      </c>
      <c r="B303" s="39">
        <v>11</v>
      </c>
      <c r="C303">
        <v>610.47950000000003</v>
      </c>
      <c r="D303">
        <v>1109.1551858267599</v>
      </c>
      <c r="E303">
        <v>618.53272345927905</v>
      </c>
      <c r="F303">
        <v>1122.1109813104908</v>
      </c>
    </row>
    <row r="304" spans="1:6">
      <c r="A304" s="39">
        <v>2025</v>
      </c>
      <c r="B304" s="39">
        <v>12</v>
      </c>
      <c r="C304">
        <v>610.71630000000005</v>
      </c>
      <c r="D304">
        <v>1109.5500622259999</v>
      </c>
      <c r="E304">
        <v>618.53272345927905</v>
      </c>
      <c r="F304">
        <v>1122.1109813104908</v>
      </c>
    </row>
    <row r="305" spans="1:6">
      <c r="A305" s="39">
        <v>2026</v>
      </c>
      <c r="B305" s="39">
        <v>1</v>
      </c>
      <c r="C305">
        <v>610.95370000000003</v>
      </c>
      <c r="D305">
        <v>1110.1812630731099</v>
      </c>
      <c r="E305">
        <v>619.588698328585</v>
      </c>
      <c r="F305">
        <v>1124.9200038414949</v>
      </c>
    </row>
    <row r="306" spans="1:6">
      <c r="A306" s="39">
        <v>2026</v>
      </c>
      <c r="B306" s="39">
        <v>2</v>
      </c>
      <c r="C306">
        <v>611.19100000000003</v>
      </c>
      <c r="D306">
        <v>1110.8125639202199</v>
      </c>
      <c r="E306">
        <v>619.588698328585</v>
      </c>
      <c r="F306">
        <v>1124.9200038414949</v>
      </c>
    </row>
    <row r="307" spans="1:6">
      <c r="A307" s="39">
        <v>2026</v>
      </c>
      <c r="B307" s="39">
        <v>3</v>
      </c>
      <c r="C307">
        <v>611.42840000000001</v>
      </c>
      <c r="D307">
        <v>1111.4437647673301</v>
      </c>
      <c r="E307">
        <v>619.588698328585</v>
      </c>
      <c r="F307">
        <v>1124.9200038414949</v>
      </c>
    </row>
    <row r="308" spans="1:6">
      <c r="A308" s="39">
        <v>2026</v>
      </c>
      <c r="B308" s="39">
        <v>4</v>
      </c>
      <c r="C308">
        <v>611.71550000000002</v>
      </c>
      <c r="D308">
        <v>1112.29742164596</v>
      </c>
      <c r="E308">
        <v>620.22863082123297</v>
      </c>
      <c r="F308">
        <v>1127.5878360700372</v>
      </c>
    </row>
    <row r="309" spans="1:6">
      <c r="A309" s="39">
        <v>2026</v>
      </c>
      <c r="B309" s="39">
        <v>5</v>
      </c>
      <c r="C309">
        <v>612.00260000000003</v>
      </c>
      <c r="D309">
        <v>1113.1510785246001</v>
      </c>
      <c r="E309">
        <v>620.22863082123297</v>
      </c>
      <c r="F309">
        <v>1127.5878360700372</v>
      </c>
    </row>
    <row r="310" spans="1:6">
      <c r="A310" s="39">
        <v>2026</v>
      </c>
      <c r="B310" s="39">
        <v>6</v>
      </c>
      <c r="C310">
        <v>612.28970000000004</v>
      </c>
      <c r="D310">
        <v>1114.0047354032299</v>
      </c>
      <c r="E310">
        <v>620.22863082123297</v>
      </c>
      <c r="F310">
        <v>1127.5878360700372</v>
      </c>
    </row>
    <row r="311" spans="1:6">
      <c r="A311" s="39">
        <v>2026</v>
      </c>
      <c r="B311" s="39">
        <v>7</v>
      </c>
      <c r="C311">
        <v>612.57420000000002</v>
      </c>
      <c r="D311">
        <v>1115.12699254989</v>
      </c>
      <c r="E311">
        <v>621.08554078752695</v>
      </c>
      <c r="F311">
        <v>1129.9828477041231</v>
      </c>
    </row>
    <row r="312" spans="1:6">
      <c r="A312" s="39">
        <v>2026</v>
      </c>
      <c r="B312" s="39">
        <v>8</v>
      </c>
      <c r="C312">
        <v>612.8587</v>
      </c>
      <c r="D312">
        <v>1116.2492496965499</v>
      </c>
      <c r="E312">
        <v>621.08554078752695</v>
      </c>
      <c r="F312">
        <v>1129.9828477041231</v>
      </c>
    </row>
    <row r="313" spans="1:6">
      <c r="A313" s="39">
        <v>2026</v>
      </c>
      <c r="B313" s="39">
        <v>9</v>
      </c>
      <c r="C313">
        <v>613.1431</v>
      </c>
      <c r="D313">
        <v>1117.37160684321</v>
      </c>
      <c r="E313">
        <v>621.08554078752695</v>
      </c>
      <c r="F313">
        <v>1129.9828477041231</v>
      </c>
    </row>
    <row r="314" spans="1:6">
      <c r="A314" s="39">
        <v>2026</v>
      </c>
      <c r="B314" s="39">
        <v>10</v>
      </c>
      <c r="C314">
        <v>613.44060000000002</v>
      </c>
      <c r="D314">
        <v>1118.6847099822799</v>
      </c>
      <c r="E314">
        <v>621.75133371287802</v>
      </c>
      <c r="F314">
        <v>1132.6915178229119</v>
      </c>
    </row>
    <row r="315" spans="1:6">
      <c r="A315" s="39">
        <v>2026</v>
      </c>
      <c r="B315" s="39">
        <v>11</v>
      </c>
      <c r="C315">
        <v>613.73820000000001</v>
      </c>
      <c r="D315">
        <v>1119.99771312134</v>
      </c>
      <c r="E315">
        <v>621.75133371287802</v>
      </c>
      <c r="F315">
        <v>1132.6915178229119</v>
      </c>
    </row>
    <row r="316" spans="1:6">
      <c r="A316" s="39">
        <v>2026</v>
      </c>
      <c r="B316" s="39">
        <v>12</v>
      </c>
      <c r="C316">
        <v>614.03570000000002</v>
      </c>
      <c r="D316">
        <v>1121.3108162604099</v>
      </c>
      <c r="E316">
        <v>621.75133371287802</v>
      </c>
      <c r="F316">
        <v>1132.6915178229119</v>
      </c>
    </row>
    <row r="317" spans="1:6">
      <c r="A317" s="39">
        <v>2027</v>
      </c>
      <c r="B317" s="39">
        <v>1</v>
      </c>
      <c r="C317">
        <v>614.32470000000001</v>
      </c>
      <c r="D317">
        <v>1122.6196266245602</v>
      </c>
      <c r="E317">
        <v>622.18599077995702</v>
      </c>
      <c r="F317">
        <v>1135.146499895493</v>
      </c>
    </row>
    <row r="318" spans="1:6">
      <c r="A318" s="39">
        <v>2027</v>
      </c>
      <c r="B318" s="39">
        <v>2</v>
      </c>
      <c r="C318">
        <v>614.61369999999999</v>
      </c>
      <c r="D318">
        <v>1123.92843698872</v>
      </c>
      <c r="E318">
        <v>622.18599077995702</v>
      </c>
      <c r="F318">
        <v>1135.146499895493</v>
      </c>
    </row>
    <row r="319" spans="1:6">
      <c r="A319" s="39">
        <v>2027</v>
      </c>
      <c r="B319" s="39">
        <v>3</v>
      </c>
      <c r="C319">
        <v>614.90279999999996</v>
      </c>
      <c r="D319">
        <v>1125.2371473528701</v>
      </c>
      <c r="E319">
        <v>622.18599077995702</v>
      </c>
      <c r="F319">
        <v>1135.146499895493</v>
      </c>
    </row>
    <row r="320" spans="1:6">
      <c r="A320" s="39">
        <v>2027</v>
      </c>
      <c r="B320" s="39">
        <v>4</v>
      </c>
      <c r="C320">
        <v>615.20939999999996</v>
      </c>
      <c r="D320">
        <v>1126.7215390548599</v>
      </c>
      <c r="E320">
        <v>622.85600336064397</v>
      </c>
      <c r="F320">
        <v>1136.7990954372563</v>
      </c>
    </row>
    <row r="321" spans="1:6">
      <c r="A321" s="39">
        <v>2027</v>
      </c>
      <c r="B321" s="39">
        <v>5</v>
      </c>
      <c r="C321">
        <v>615.51610000000005</v>
      </c>
      <c r="D321">
        <v>1128.20583075685</v>
      </c>
      <c r="E321">
        <v>622.85600336064397</v>
      </c>
      <c r="F321">
        <v>1136.7990954372563</v>
      </c>
    </row>
    <row r="322" spans="1:6">
      <c r="A322" s="39">
        <v>2027</v>
      </c>
      <c r="B322" s="39">
        <v>6</v>
      </c>
      <c r="C322">
        <v>615.82280000000003</v>
      </c>
      <c r="D322">
        <v>1129.6901224588401</v>
      </c>
      <c r="E322">
        <v>622.85600336064397</v>
      </c>
      <c r="F322">
        <v>1136.7990954372563</v>
      </c>
    </row>
    <row r="323" spans="1:6">
      <c r="A323" s="39">
        <v>2027</v>
      </c>
      <c r="B323" s="39">
        <v>7</v>
      </c>
      <c r="C323">
        <v>616.10889999999995</v>
      </c>
      <c r="D323">
        <v>1131.2624388929501</v>
      </c>
      <c r="E323">
        <v>623.51564630678399</v>
      </c>
      <c r="F323">
        <v>1138.046008157906</v>
      </c>
    </row>
    <row r="324" spans="1:6">
      <c r="A324" s="39">
        <v>2027</v>
      </c>
      <c r="B324" s="39">
        <v>8</v>
      </c>
      <c r="C324">
        <v>616.39499999999998</v>
      </c>
      <c r="D324">
        <v>1132.8347553270601</v>
      </c>
      <c r="E324">
        <v>623.51564630678399</v>
      </c>
      <c r="F324">
        <v>1138.046008157906</v>
      </c>
    </row>
    <row r="325" spans="1:6">
      <c r="A325" s="39">
        <v>2027</v>
      </c>
      <c r="B325" s="39">
        <v>9</v>
      </c>
      <c r="C325">
        <v>616.68110000000001</v>
      </c>
      <c r="D325">
        <v>1134.4070717611701</v>
      </c>
      <c r="E325">
        <v>623.51564630678399</v>
      </c>
      <c r="F325">
        <v>1138.046008157906</v>
      </c>
    </row>
    <row r="326" spans="1:6">
      <c r="A326" s="39">
        <v>2027</v>
      </c>
      <c r="B326" s="39">
        <v>10</v>
      </c>
      <c r="C326">
        <v>617.1463</v>
      </c>
      <c r="D326">
        <v>1135.89759225838</v>
      </c>
      <c r="E326">
        <v>624.57530963040904</v>
      </c>
      <c r="F326">
        <v>1138.959829742161</v>
      </c>
    </row>
    <row r="327" spans="1:6">
      <c r="A327" s="39">
        <v>2027</v>
      </c>
      <c r="B327" s="39">
        <v>11</v>
      </c>
      <c r="C327">
        <v>617.61159999999995</v>
      </c>
      <c r="D327">
        <v>1137.3880127555901</v>
      </c>
      <c r="E327">
        <v>624.57530963040904</v>
      </c>
      <c r="F327">
        <v>1138.959829742161</v>
      </c>
    </row>
    <row r="328" spans="1:6">
      <c r="A328" s="39">
        <v>2027</v>
      </c>
      <c r="B328" s="39">
        <v>12</v>
      </c>
      <c r="C328">
        <v>618.07680000000005</v>
      </c>
      <c r="D328">
        <v>1138.8785332528</v>
      </c>
      <c r="E328">
        <v>624.57530963040904</v>
      </c>
      <c r="F328">
        <v>1138.959829742161</v>
      </c>
    </row>
    <row r="329" spans="1:6">
      <c r="A329" s="39">
        <v>2028</v>
      </c>
      <c r="B329" s="39">
        <v>1</v>
      </c>
      <c r="C329">
        <v>618.49900000000002</v>
      </c>
      <c r="D329">
        <v>1140.2955658716901</v>
      </c>
      <c r="E329">
        <v>625.48750791532098</v>
      </c>
      <c r="F329">
        <v>1140.1906764935491</v>
      </c>
    </row>
    <row r="330" spans="1:6">
      <c r="A330" s="39">
        <v>2028</v>
      </c>
      <c r="B330" s="39">
        <v>2</v>
      </c>
      <c r="C330">
        <v>618.92110000000002</v>
      </c>
      <c r="D330">
        <v>1141.7126984905899</v>
      </c>
      <c r="E330">
        <v>625.48750791532098</v>
      </c>
      <c r="F330">
        <v>1140.1906764935491</v>
      </c>
    </row>
    <row r="331" spans="1:6">
      <c r="A331" s="39">
        <v>2028</v>
      </c>
      <c r="B331" s="39">
        <v>3</v>
      </c>
      <c r="C331">
        <v>619.3433</v>
      </c>
      <c r="D331">
        <v>1143.12973110948</v>
      </c>
      <c r="E331">
        <v>625.48750791532098</v>
      </c>
      <c r="F331">
        <v>1140.1906764935491</v>
      </c>
    </row>
    <row r="332" spans="1:6">
      <c r="A332" s="39">
        <v>2028</v>
      </c>
      <c r="B332" s="39">
        <v>4</v>
      </c>
      <c r="C332">
        <v>619.67589999999996</v>
      </c>
      <c r="D332">
        <v>1144.5277818224401</v>
      </c>
      <c r="E332">
        <v>626.25488686376104</v>
      </c>
      <c r="F332">
        <v>1141.0148529948287</v>
      </c>
    </row>
    <row r="333" spans="1:6">
      <c r="A333" s="39">
        <v>2028</v>
      </c>
      <c r="B333" s="39">
        <v>5</v>
      </c>
      <c r="C333">
        <v>620.0086</v>
      </c>
      <c r="D333">
        <v>1145.9257325353901</v>
      </c>
      <c r="E333">
        <v>626.25488686376104</v>
      </c>
      <c r="F333">
        <v>1141.0148529948287</v>
      </c>
    </row>
    <row r="334" spans="1:6">
      <c r="A334" s="39">
        <v>2028</v>
      </c>
      <c r="B334" s="39">
        <v>6</v>
      </c>
      <c r="C334">
        <v>620.34119999999996</v>
      </c>
      <c r="D334">
        <v>1147.3237832483501</v>
      </c>
      <c r="E334">
        <v>626.25488686376104</v>
      </c>
      <c r="F334">
        <v>1141.0148529948287</v>
      </c>
    </row>
    <row r="335" spans="1:6">
      <c r="A335" s="39">
        <v>2028</v>
      </c>
      <c r="B335" s="39">
        <v>7</v>
      </c>
      <c r="C335">
        <v>620.73479999999995</v>
      </c>
      <c r="D335">
        <v>1148.5720998355901</v>
      </c>
      <c r="E335">
        <v>627.222785690308</v>
      </c>
      <c r="F335">
        <v>1141.6429771261021</v>
      </c>
    </row>
    <row r="336" spans="1:6">
      <c r="A336" s="39">
        <v>2028</v>
      </c>
      <c r="B336" s="39">
        <v>8</v>
      </c>
      <c r="C336">
        <v>621.12840000000006</v>
      </c>
      <c r="D336">
        <v>1149.82041642283</v>
      </c>
      <c r="E336">
        <v>627.222785690308</v>
      </c>
      <c r="F336">
        <v>1141.6429771261021</v>
      </c>
    </row>
    <row r="337" spans="1:6">
      <c r="A337" s="39">
        <v>2028</v>
      </c>
      <c r="B337" s="39">
        <v>9</v>
      </c>
      <c r="C337">
        <v>621.52200000000005</v>
      </c>
      <c r="D337">
        <v>1151.06873301007</v>
      </c>
      <c r="E337">
        <v>627.222785690308</v>
      </c>
      <c r="F337">
        <v>1141.6429771261021</v>
      </c>
    </row>
    <row r="338" spans="1:6">
      <c r="A338" s="39">
        <v>2028</v>
      </c>
      <c r="B338" s="39">
        <v>10</v>
      </c>
      <c r="C338">
        <v>621.88229999999999</v>
      </c>
      <c r="D338">
        <v>1152.24781135076</v>
      </c>
      <c r="E338">
        <v>628.15631948723706</v>
      </c>
      <c r="F338">
        <v>1142.0668184461929</v>
      </c>
    </row>
    <row r="339" spans="1:6">
      <c r="A339" s="39">
        <v>2028</v>
      </c>
      <c r="B339" s="39">
        <v>11</v>
      </c>
      <c r="C339">
        <v>622.24270000000001</v>
      </c>
      <c r="D339">
        <v>1153.42678969144</v>
      </c>
      <c r="E339">
        <v>628.15631948723706</v>
      </c>
      <c r="F339">
        <v>1142.0668184461929</v>
      </c>
    </row>
    <row r="340" spans="1:6">
      <c r="A340" s="39">
        <v>2028</v>
      </c>
      <c r="B340" s="39">
        <v>12</v>
      </c>
      <c r="C340">
        <v>622.60299999999995</v>
      </c>
      <c r="D340">
        <v>1154.6058680321303</v>
      </c>
      <c r="E340">
        <v>628.15631948723706</v>
      </c>
      <c r="F340">
        <v>1142.0668184461929</v>
      </c>
    </row>
    <row r="341" spans="1:6">
      <c r="A341" s="39">
        <v>2029</v>
      </c>
      <c r="B341" s="39">
        <v>1</v>
      </c>
      <c r="C341">
        <v>623.06590000000006</v>
      </c>
      <c r="D341">
        <v>1155.4167806993598</v>
      </c>
      <c r="E341">
        <v>629.32797767264299</v>
      </c>
      <c r="F341">
        <v>1141.6052893560468</v>
      </c>
    </row>
    <row r="342" spans="1:6">
      <c r="A342" s="39">
        <v>2029</v>
      </c>
      <c r="B342" s="39">
        <v>2</v>
      </c>
      <c r="C342">
        <v>623.52869999999996</v>
      </c>
      <c r="D342">
        <v>1156.22779336658</v>
      </c>
      <c r="E342">
        <v>629.32797767264299</v>
      </c>
      <c r="F342">
        <v>1141.6052893560468</v>
      </c>
    </row>
    <row r="343" spans="1:6">
      <c r="A343" s="39">
        <v>2029</v>
      </c>
      <c r="B343" s="39">
        <v>3</v>
      </c>
      <c r="C343">
        <v>623.99159999999995</v>
      </c>
      <c r="D343">
        <v>1157.0387060338098</v>
      </c>
      <c r="E343">
        <v>629.32797767264299</v>
      </c>
      <c r="F343">
        <v>1141.6052893560468</v>
      </c>
    </row>
    <row r="344" spans="1:6">
      <c r="A344" s="39">
        <v>2029</v>
      </c>
      <c r="B344" s="39">
        <v>4</v>
      </c>
      <c r="C344">
        <v>624.34010000000001</v>
      </c>
      <c r="D344">
        <v>1157.8810842242601</v>
      </c>
      <c r="E344">
        <v>630.20109141223202</v>
      </c>
      <c r="F344">
        <v>1141.2895270384579</v>
      </c>
    </row>
    <row r="345" spans="1:6">
      <c r="A345" s="39">
        <v>2029</v>
      </c>
      <c r="B345" s="39">
        <v>5</v>
      </c>
      <c r="C345">
        <v>624.68849999999998</v>
      </c>
      <c r="D345">
        <v>1158.7235624147199</v>
      </c>
      <c r="E345">
        <v>630.20109141223202</v>
      </c>
      <c r="F345">
        <v>1141.2895270384579</v>
      </c>
    </row>
    <row r="346" spans="1:6">
      <c r="A346" s="39">
        <v>2029</v>
      </c>
      <c r="B346" s="39">
        <v>6</v>
      </c>
      <c r="C346">
        <v>625.03700000000003</v>
      </c>
      <c r="D346">
        <v>1159.56594060517</v>
      </c>
      <c r="E346">
        <v>630.20109141223202</v>
      </c>
      <c r="F346">
        <v>1141.2895270384579</v>
      </c>
    </row>
    <row r="347" spans="1:6">
      <c r="A347" s="39">
        <v>2029</v>
      </c>
      <c r="B347" s="39">
        <v>7</v>
      </c>
      <c r="C347">
        <v>625.41949999999997</v>
      </c>
      <c r="D347">
        <v>1160.26936310721</v>
      </c>
      <c r="E347">
        <v>631.14330660473001</v>
      </c>
      <c r="F347">
        <v>1141.06115698037</v>
      </c>
    </row>
    <row r="348" spans="1:6">
      <c r="A348" s="39">
        <v>2029</v>
      </c>
      <c r="B348" s="39">
        <v>8</v>
      </c>
      <c r="C348">
        <v>625.80200000000002</v>
      </c>
      <c r="D348">
        <v>1160.97278560924</v>
      </c>
      <c r="E348">
        <v>631.14330660473001</v>
      </c>
      <c r="F348">
        <v>1141.06115698037</v>
      </c>
    </row>
    <row r="349" spans="1:6">
      <c r="A349" s="39">
        <v>2029</v>
      </c>
      <c r="B349" s="39">
        <v>9</v>
      </c>
      <c r="C349">
        <v>626.18449999999996</v>
      </c>
      <c r="D349">
        <v>1161.6762081112802</v>
      </c>
      <c r="E349">
        <v>631.14330660473001</v>
      </c>
      <c r="F349">
        <v>1141.06115698037</v>
      </c>
    </row>
    <row r="350" spans="1:6">
      <c r="A350" s="39">
        <v>2029</v>
      </c>
      <c r="B350" s="39">
        <v>10</v>
      </c>
      <c r="C350">
        <v>626.47789999999998</v>
      </c>
      <c r="D350">
        <v>1162.4744000335099</v>
      </c>
      <c r="E350">
        <v>631.81694617981202</v>
      </c>
      <c r="F350">
        <v>1141.3490925057379</v>
      </c>
    </row>
    <row r="351" spans="1:6">
      <c r="A351" s="39">
        <v>2029</v>
      </c>
      <c r="B351" s="39">
        <v>11</v>
      </c>
      <c r="C351">
        <v>626.77120000000002</v>
      </c>
      <c r="D351">
        <v>1163.2726919557299</v>
      </c>
      <c r="E351">
        <v>631.81694617981202</v>
      </c>
      <c r="F351">
        <v>1141.3490925057379</v>
      </c>
    </row>
    <row r="352" spans="1:6">
      <c r="A352" s="39">
        <v>2029</v>
      </c>
      <c r="B352" s="39">
        <v>12</v>
      </c>
      <c r="C352">
        <v>627.06460000000004</v>
      </c>
      <c r="D352">
        <v>1164.0708838779601</v>
      </c>
      <c r="E352">
        <v>631.81694617981202</v>
      </c>
      <c r="F352">
        <v>1141.3490925057379</v>
      </c>
    </row>
    <row r="353" spans="1:6">
      <c r="A353" s="39">
        <v>2030</v>
      </c>
      <c r="B353" s="39">
        <v>1</v>
      </c>
      <c r="C353">
        <v>627.39229999999998</v>
      </c>
      <c r="D353">
        <v>1164.8016153713399</v>
      </c>
      <c r="E353">
        <v>632.60384505092998</v>
      </c>
      <c r="F353">
        <v>1142.1563195272299</v>
      </c>
    </row>
    <row r="354" spans="1:6">
      <c r="A354" s="39">
        <v>2030</v>
      </c>
      <c r="B354" s="39">
        <v>2</v>
      </c>
      <c r="C354">
        <v>627.72</v>
      </c>
      <c r="D354">
        <v>1165.53234686471</v>
      </c>
      <c r="E354">
        <v>632.60384505092998</v>
      </c>
      <c r="F354">
        <v>1142.1563195272299</v>
      </c>
    </row>
    <row r="355" spans="1:6">
      <c r="A355" s="39">
        <v>2030</v>
      </c>
      <c r="B355" s="39">
        <v>3</v>
      </c>
      <c r="C355">
        <v>628.04769999999996</v>
      </c>
      <c r="D355">
        <v>1166.2630783580898</v>
      </c>
      <c r="E355">
        <v>632.60384505092998</v>
      </c>
      <c r="F355">
        <v>1142.1563195272299</v>
      </c>
    </row>
    <row r="356" spans="1:6">
      <c r="A356" s="39">
        <v>2030</v>
      </c>
      <c r="B356" s="39">
        <v>4</v>
      </c>
      <c r="C356">
        <v>628.53139999999996</v>
      </c>
      <c r="D356">
        <v>1167.0683145398002</v>
      </c>
      <c r="E356">
        <v>633.79481138245399</v>
      </c>
      <c r="F356">
        <v>1145.5822546844061</v>
      </c>
    </row>
    <row r="357" spans="1:6">
      <c r="A357" s="39">
        <v>2030</v>
      </c>
      <c r="B357" s="39">
        <v>5</v>
      </c>
      <c r="C357">
        <v>629.01509999999996</v>
      </c>
      <c r="D357">
        <v>1167.8735507215201</v>
      </c>
      <c r="E357">
        <v>633.79481138245399</v>
      </c>
      <c r="F357">
        <v>1145.5822546844061</v>
      </c>
    </row>
    <row r="358" spans="1:6">
      <c r="A358" s="39">
        <v>2030</v>
      </c>
      <c r="B358" s="39">
        <v>6</v>
      </c>
      <c r="C358">
        <v>629.49879999999996</v>
      </c>
      <c r="D358">
        <v>1168.67878690323</v>
      </c>
      <c r="E358">
        <v>633.79481138245399</v>
      </c>
      <c r="F358">
        <v>1145.5822546844061</v>
      </c>
    </row>
    <row r="359" spans="1:6">
      <c r="A359" s="39">
        <v>2030</v>
      </c>
      <c r="B359" s="39">
        <v>7</v>
      </c>
      <c r="C359">
        <v>629.77980000000002</v>
      </c>
      <c r="D359">
        <v>1169.4763897484099</v>
      </c>
      <c r="E359">
        <v>634.85405228970797</v>
      </c>
      <c r="F359">
        <v>1144.9767687317321</v>
      </c>
    </row>
    <row r="360" spans="1:6">
      <c r="A360" s="39">
        <v>2030</v>
      </c>
      <c r="B360" s="39">
        <v>8</v>
      </c>
      <c r="C360">
        <v>630.06089999999995</v>
      </c>
      <c r="D360">
        <v>1170.2738925935801</v>
      </c>
      <c r="E360">
        <v>634.85405228970797</v>
      </c>
      <c r="F360">
        <v>1144.9767687317321</v>
      </c>
    </row>
    <row r="361" spans="1:6">
      <c r="A361" s="39">
        <v>2030</v>
      </c>
      <c r="B361" s="39">
        <v>9</v>
      </c>
      <c r="C361">
        <v>630.34190000000001</v>
      </c>
      <c r="D361">
        <v>1171.0714954387599</v>
      </c>
      <c r="E361">
        <v>634.85405228970797</v>
      </c>
      <c r="F361">
        <v>1144.9767687317321</v>
      </c>
    </row>
    <row r="362" spans="1:6">
      <c r="A362" s="39">
        <v>2030</v>
      </c>
      <c r="B362" s="39">
        <v>10</v>
      </c>
      <c r="C362">
        <v>630.55269999999996</v>
      </c>
      <c r="D362">
        <v>1171.59811733274</v>
      </c>
      <c r="E362">
        <v>635.35387882154203</v>
      </c>
      <c r="F362">
        <v>1145.5268288716079</v>
      </c>
    </row>
    <row r="363" spans="1:6">
      <c r="A363" s="39">
        <v>2030</v>
      </c>
      <c r="B363" s="39">
        <v>11</v>
      </c>
      <c r="C363">
        <v>630.76350000000002</v>
      </c>
      <c r="D363">
        <v>1172.1247392267101</v>
      </c>
      <c r="E363">
        <v>635.35387882154203</v>
      </c>
      <c r="F363">
        <v>1145.5268288716079</v>
      </c>
    </row>
    <row r="364" spans="1:6">
      <c r="A364" s="39">
        <v>2030</v>
      </c>
      <c r="B364" s="39">
        <v>12</v>
      </c>
      <c r="C364">
        <v>630.97429999999997</v>
      </c>
      <c r="D364">
        <v>1172.6513611206901</v>
      </c>
      <c r="E364">
        <v>635.35387882154203</v>
      </c>
      <c r="F364">
        <v>1145.5268288716079</v>
      </c>
    </row>
    <row r="365" spans="1:6">
      <c r="A365" s="39">
        <v>2031</v>
      </c>
      <c r="B365" s="39">
        <v>1</v>
      </c>
      <c r="C365">
        <v>631.21889999999996</v>
      </c>
      <c r="D365">
        <v>1173.26028281137</v>
      </c>
      <c r="E365">
        <v>635.82797688548999</v>
      </c>
      <c r="F365">
        <v>1148.4629164404</v>
      </c>
    </row>
    <row r="366" spans="1:6">
      <c r="A366" s="39">
        <v>2031</v>
      </c>
      <c r="B366" s="39">
        <v>2</v>
      </c>
      <c r="C366">
        <v>631.46360000000004</v>
      </c>
      <c r="D366">
        <v>1173.86910450204</v>
      </c>
      <c r="E366">
        <v>635.82797688548999</v>
      </c>
      <c r="F366">
        <v>1148.4629164404</v>
      </c>
    </row>
    <row r="367" spans="1:6">
      <c r="A367" s="39">
        <v>2031</v>
      </c>
      <c r="B367" s="39">
        <v>3</v>
      </c>
      <c r="C367">
        <v>631.70820000000003</v>
      </c>
      <c r="D367">
        <v>1174.4780261927199</v>
      </c>
      <c r="E367">
        <v>635.82797688548999</v>
      </c>
      <c r="F367">
        <v>1148.4629164404</v>
      </c>
    </row>
    <row r="368" spans="1:6">
      <c r="A368" s="39">
        <v>2031</v>
      </c>
      <c r="B368" s="39">
        <v>4</v>
      </c>
      <c r="C368">
        <v>631.923</v>
      </c>
      <c r="D368">
        <v>1175.16425218429</v>
      </c>
      <c r="E368">
        <v>636.30186866907195</v>
      </c>
      <c r="F368">
        <v>1151.340214769878</v>
      </c>
    </row>
    <row r="369" spans="1:6">
      <c r="A369" s="39">
        <v>2031</v>
      </c>
      <c r="B369" s="39">
        <v>5</v>
      </c>
      <c r="C369">
        <v>632.13779999999997</v>
      </c>
      <c r="D369">
        <v>1175.85047817587</v>
      </c>
      <c r="E369">
        <v>636.30186866907195</v>
      </c>
      <c r="F369">
        <v>1151.340214769878</v>
      </c>
    </row>
    <row r="370" spans="1:6">
      <c r="A370" s="39">
        <v>2031</v>
      </c>
      <c r="B370" s="39">
        <v>6</v>
      </c>
      <c r="C370">
        <v>632.35260000000005</v>
      </c>
      <c r="D370">
        <v>1176.5367041674399</v>
      </c>
      <c r="E370">
        <v>636.30186866907195</v>
      </c>
      <c r="F370">
        <v>1151.340214769878</v>
      </c>
    </row>
    <row r="371" spans="1:6">
      <c r="A371" s="39">
        <v>2031</v>
      </c>
      <c r="B371" s="39">
        <v>7</v>
      </c>
      <c r="C371">
        <v>632.70330000000001</v>
      </c>
      <c r="D371">
        <v>1177.0322880096701</v>
      </c>
      <c r="E371">
        <v>637.25876938413103</v>
      </c>
      <c r="F371">
        <v>1153.6470617881289</v>
      </c>
    </row>
    <row r="372" spans="1:6">
      <c r="A372" s="39">
        <v>2031</v>
      </c>
      <c r="B372" s="39">
        <v>8</v>
      </c>
      <c r="C372">
        <v>633.05399999999997</v>
      </c>
      <c r="D372">
        <v>1177.5278718518998</v>
      </c>
      <c r="E372">
        <v>637.25876938413103</v>
      </c>
      <c r="F372">
        <v>1153.6470617881289</v>
      </c>
    </row>
    <row r="373" spans="1:6">
      <c r="A373" s="39">
        <v>2031</v>
      </c>
      <c r="B373" s="39">
        <v>9</v>
      </c>
      <c r="C373">
        <v>633.40470000000005</v>
      </c>
      <c r="D373">
        <v>1178.02345569413</v>
      </c>
      <c r="E373">
        <v>637.25876938413103</v>
      </c>
      <c r="F373">
        <v>1153.6470617881289</v>
      </c>
    </row>
    <row r="374" spans="1:6">
      <c r="A374" s="39">
        <v>2031</v>
      </c>
      <c r="B374" s="39">
        <v>10</v>
      </c>
      <c r="C374">
        <v>633.61829999999998</v>
      </c>
      <c r="D374">
        <v>1178.6831546223102</v>
      </c>
      <c r="E374">
        <v>637.892367273795</v>
      </c>
      <c r="F374">
        <v>1156.4492240484351</v>
      </c>
    </row>
    <row r="375" spans="1:6">
      <c r="A375" s="39">
        <v>2031</v>
      </c>
      <c r="B375" s="39">
        <v>11</v>
      </c>
      <c r="C375">
        <v>633.83199999999999</v>
      </c>
      <c r="D375">
        <v>1179.3427535504802</v>
      </c>
      <c r="E375">
        <v>637.892367273795</v>
      </c>
      <c r="F375">
        <v>1156.4492240484351</v>
      </c>
    </row>
    <row r="376" spans="1:6">
      <c r="A376" s="39">
        <v>2031</v>
      </c>
      <c r="B376" s="39">
        <v>12</v>
      </c>
      <c r="C376">
        <v>634.04570000000001</v>
      </c>
      <c r="D376">
        <v>1180.0023524786602</v>
      </c>
      <c r="E376">
        <v>637.892367273795</v>
      </c>
      <c r="F376">
        <v>1156.4492240484351</v>
      </c>
    </row>
    <row r="377" spans="1:6">
      <c r="A377" s="39">
        <v>2032</v>
      </c>
      <c r="B377" s="39">
        <v>1</v>
      </c>
      <c r="C377">
        <v>634.22130000000004</v>
      </c>
      <c r="D377">
        <v>1180.4479346984899</v>
      </c>
      <c r="E377">
        <v>638.337439460616</v>
      </c>
      <c r="F377">
        <v>1159.1541867971439</v>
      </c>
    </row>
    <row r="378" spans="1:6">
      <c r="A378" s="39">
        <v>2032</v>
      </c>
      <c r="B378" s="39">
        <v>2</v>
      </c>
      <c r="C378">
        <v>634.39689999999996</v>
      </c>
      <c r="D378">
        <v>1180.8935169183301</v>
      </c>
      <c r="E378">
        <v>638.337439460616</v>
      </c>
      <c r="F378">
        <v>1159.1541867971439</v>
      </c>
    </row>
    <row r="379" spans="1:6">
      <c r="A379" s="39">
        <v>2032</v>
      </c>
      <c r="B379" s="39">
        <v>3</v>
      </c>
      <c r="C379">
        <v>634.57249999999999</v>
      </c>
      <c r="D379">
        <v>1181.33909913816</v>
      </c>
      <c r="E379">
        <v>638.337439460616</v>
      </c>
      <c r="F379">
        <v>1159.1541867971439</v>
      </c>
    </row>
    <row r="380" spans="1:6">
      <c r="A380" s="39">
        <v>2032</v>
      </c>
      <c r="B380" s="39">
        <v>4</v>
      </c>
      <c r="C380">
        <v>634.74019999999996</v>
      </c>
      <c r="D380">
        <v>1181.90040801905</v>
      </c>
      <c r="E380">
        <v>638.700159549506</v>
      </c>
      <c r="F380">
        <v>1161.8318934874039</v>
      </c>
    </row>
    <row r="381" spans="1:6">
      <c r="A381" s="39">
        <v>2032</v>
      </c>
      <c r="B381" s="39">
        <v>5</v>
      </c>
      <c r="C381">
        <v>634.90800000000002</v>
      </c>
      <c r="D381">
        <v>1182.4616168999401</v>
      </c>
      <c r="E381">
        <v>638.700159549506</v>
      </c>
      <c r="F381">
        <v>1161.8318934874039</v>
      </c>
    </row>
    <row r="382" spans="1:6">
      <c r="A382" s="39">
        <v>2032</v>
      </c>
      <c r="B382" s="39">
        <v>6</v>
      </c>
      <c r="C382">
        <v>635.07569999999998</v>
      </c>
      <c r="D382">
        <v>1183.0229257808301</v>
      </c>
      <c r="E382">
        <v>638.700159549506</v>
      </c>
      <c r="F382">
        <v>1161.8318934874039</v>
      </c>
    </row>
    <row r="383" spans="1:6">
      <c r="A383" s="39">
        <v>2032</v>
      </c>
      <c r="B383" s="39">
        <v>7</v>
      </c>
      <c r="C383">
        <v>635.26739999999995</v>
      </c>
      <c r="D383">
        <v>1183.6514493074101</v>
      </c>
      <c r="E383">
        <v>639.14287076647304</v>
      </c>
      <c r="F383">
        <v>1164.5164871180068</v>
      </c>
    </row>
    <row r="384" spans="1:6">
      <c r="A384" s="39">
        <v>2032</v>
      </c>
      <c r="B384" s="39">
        <v>8</v>
      </c>
      <c r="C384">
        <v>635.45910000000003</v>
      </c>
      <c r="D384">
        <v>1184.2799728339799</v>
      </c>
      <c r="E384">
        <v>639.14287076647304</v>
      </c>
      <c r="F384">
        <v>1164.5164871180068</v>
      </c>
    </row>
    <row r="385" spans="1:6">
      <c r="A385" s="39">
        <v>2032</v>
      </c>
      <c r="B385" s="39">
        <v>9</v>
      </c>
      <c r="C385">
        <v>635.6508</v>
      </c>
      <c r="D385">
        <v>1184.9084963605601</v>
      </c>
      <c r="E385">
        <v>639.14287076647304</v>
      </c>
      <c r="F385">
        <v>1164.5164871180068</v>
      </c>
    </row>
    <row r="386" spans="1:6">
      <c r="A386" s="39">
        <v>2032</v>
      </c>
      <c r="B386" s="39">
        <v>10</v>
      </c>
      <c r="C386">
        <v>635.83900000000006</v>
      </c>
      <c r="D386">
        <v>1185.6333540615401</v>
      </c>
      <c r="E386">
        <v>639.64945921201502</v>
      </c>
      <c r="F386">
        <v>1167.3946839766249</v>
      </c>
    </row>
    <row r="387" spans="1:6">
      <c r="A387" s="39">
        <v>2032</v>
      </c>
      <c r="B387" s="39">
        <v>11</v>
      </c>
      <c r="C387">
        <v>636.02719999999999</v>
      </c>
      <c r="D387">
        <v>1186.3582117625201</v>
      </c>
      <c r="E387">
        <v>639.64945921201502</v>
      </c>
      <c r="F387">
        <v>1167.3946839766249</v>
      </c>
    </row>
    <row r="388" spans="1:6">
      <c r="A388" s="39">
        <v>2032</v>
      </c>
      <c r="B388" s="39">
        <v>12</v>
      </c>
      <c r="C388">
        <v>636.21540000000005</v>
      </c>
      <c r="D388">
        <v>1187.0830694634999</v>
      </c>
      <c r="E388">
        <v>639.64945921201502</v>
      </c>
      <c r="F388">
        <v>1167.3946839766249</v>
      </c>
    </row>
    <row r="389" spans="1:6">
      <c r="A389" s="39">
        <v>2033</v>
      </c>
      <c r="B389" s="39">
        <v>1</v>
      </c>
      <c r="C389">
        <v>636.42769999999996</v>
      </c>
      <c r="D389">
        <v>1187.51086036109</v>
      </c>
      <c r="E389">
        <v>640.181285888052</v>
      </c>
      <c r="F389">
        <v>1169.7956323809181</v>
      </c>
    </row>
    <row r="390" spans="1:6">
      <c r="A390" s="39">
        <v>2033</v>
      </c>
      <c r="B390" s="39">
        <v>2</v>
      </c>
      <c r="C390">
        <v>636.63990000000001</v>
      </c>
      <c r="D390">
        <v>1187.93875125868</v>
      </c>
      <c r="E390">
        <v>640.181285888052</v>
      </c>
      <c r="F390">
        <v>1169.7956323809181</v>
      </c>
    </row>
    <row r="391" spans="1:6">
      <c r="A391" s="39">
        <v>2033</v>
      </c>
      <c r="B391" s="39">
        <v>3</v>
      </c>
      <c r="C391">
        <v>636.85220000000004</v>
      </c>
      <c r="D391">
        <v>1188.36654215627</v>
      </c>
      <c r="E391">
        <v>640.181285888052</v>
      </c>
      <c r="F391">
        <v>1169.7956323809181</v>
      </c>
    </row>
    <row r="392" spans="1:6">
      <c r="A392" s="39">
        <v>2033</v>
      </c>
      <c r="B392" s="39">
        <v>4</v>
      </c>
      <c r="C392">
        <v>637.07899999999995</v>
      </c>
      <c r="D392">
        <v>1188.94954140967</v>
      </c>
      <c r="E392">
        <v>640.55755786791497</v>
      </c>
      <c r="F392">
        <v>1172.315116854285</v>
      </c>
    </row>
    <row r="393" spans="1:6">
      <c r="A393" s="39">
        <v>2033</v>
      </c>
      <c r="B393" s="39">
        <v>5</v>
      </c>
      <c r="C393">
        <v>637.30589999999995</v>
      </c>
      <c r="D393">
        <v>1189.5324406630803</v>
      </c>
      <c r="E393">
        <v>640.55755786791497</v>
      </c>
      <c r="F393">
        <v>1172.315116854285</v>
      </c>
    </row>
    <row r="394" spans="1:6">
      <c r="A394" s="39">
        <v>2033</v>
      </c>
      <c r="B394" s="39">
        <v>6</v>
      </c>
      <c r="C394">
        <v>637.53269999999998</v>
      </c>
      <c r="D394">
        <v>1190.11543991648</v>
      </c>
      <c r="E394">
        <v>640.55755786791497</v>
      </c>
      <c r="F394">
        <v>1172.315116854285</v>
      </c>
    </row>
    <row r="395" spans="1:6">
      <c r="A395" s="39">
        <v>2033</v>
      </c>
      <c r="B395" s="39">
        <v>7</v>
      </c>
      <c r="C395">
        <v>637.75699999999995</v>
      </c>
      <c r="D395">
        <v>1190.7389910004299</v>
      </c>
      <c r="E395">
        <v>640.88495007404299</v>
      </c>
      <c r="F395">
        <v>1174.334563329347</v>
      </c>
    </row>
    <row r="396" spans="1:6">
      <c r="A396" s="39">
        <v>2033</v>
      </c>
      <c r="B396" s="39">
        <v>8</v>
      </c>
      <c r="C396">
        <v>637.98130000000003</v>
      </c>
      <c r="D396">
        <v>1191.36254208439</v>
      </c>
      <c r="E396">
        <v>640.88495007404299</v>
      </c>
      <c r="F396">
        <v>1174.334563329347</v>
      </c>
    </row>
    <row r="397" spans="1:6">
      <c r="A397" s="39">
        <v>2033</v>
      </c>
      <c r="B397" s="39">
        <v>9</v>
      </c>
      <c r="C397">
        <v>638.2056</v>
      </c>
      <c r="D397">
        <v>1191.9860931683399</v>
      </c>
      <c r="E397">
        <v>640.88495007404299</v>
      </c>
      <c r="F397">
        <v>1174.334563329347</v>
      </c>
    </row>
    <row r="398" spans="1:6">
      <c r="A398" s="39">
        <v>2033</v>
      </c>
      <c r="B398" s="39">
        <v>10</v>
      </c>
      <c r="C398">
        <v>638.44010000000003</v>
      </c>
      <c r="D398">
        <v>1192.66076153015</v>
      </c>
      <c r="E398">
        <v>641.20766756931801</v>
      </c>
      <c r="F398">
        <v>1176.4977838585219</v>
      </c>
    </row>
    <row r="399" spans="1:6">
      <c r="A399" s="39">
        <v>2033</v>
      </c>
      <c r="B399" s="39">
        <v>11</v>
      </c>
      <c r="C399">
        <v>638.67460000000005</v>
      </c>
      <c r="D399">
        <v>1193.3354298919598</v>
      </c>
      <c r="E399">
        <v>641.20766756931801</v>
      </c>
      <c r="F399">
        <v>1176.4977838585219</v>
      </c>
    </row>
    <row r="400" spans="1:6">
      <c r="A400" s="39">
        <v>2033</v>
      </c>
      <c r="B400" s="39">
        <v>12</v>
      </c>
      <c r="C400">
        <v>638.90909999999997</v>
      </c>
      <c r="D400">
        <v>1194.0100982537701</v>
      </c>
      <c r="E400">
        <v>641.20766756931801</v>
      </c>
      <c r="F400">
        <v>1176.4977838585219</v>
      </c>
    </row>
    <row r="401" spans="1:6">
      <c r="A401" s="39">
        <v>2034</v>
      </c>
      <c r="B401" s="39">
        <v>1</v>
      </c>
      <c r="C401">
        <v>639.22029999999995</v>
      </c>
      <c r="D401">
        <v>1194.3902548813101</v>
      </c>
      <c r="E401">
        <v>641.86582981930906</v>
      </c>
      <c r="F401">
        <v>1177.918316271961</v>
      </c>
    </row>
    <row r="402" spans="1:6">
      <c r="A402" s="39">
        <v>2034</v>
      </c>
      <c r="B402" s="39">
        <v>2</v>
      </c>
      <c r="C402">
        <v>639.53150000000005</v>
      </c>
      <c r="D402">
        <v>1194.77041150885</v>
      </c>
      <c r="E402">
        <v>641.86582981930906</v>
      </c>
      <c r="F402">
        <v>1177.918316271961</v>
      </c>
    </row>
    <row r="403" spans="1:6">
      <c r="A403" s="39">
        <v>2034</v>
      </c>
      <c r="B403" s="39">
        <v>3</v>
      </c>
      <c r="C403">
        <v>639.84259999999995</v>
      </c>
      <c r="D403">
        <v>1195.1506681363901</v>
      </c>
      <c r="E403">
        <v>641.86582981930906</v>
      </c>
      <c r="F403">
        <v>1177.918316271961</v>
      </c>
    </row>
    <row r="404" spans="1:6">
      <c r="A404" s="39">
        <v>2034</v>
      </c>
      <c r="B404" s="39">
        <v>4</v>
      </c>
      <c r="C404">
        <v>640.05700000000002</v>
      </c>
      <c r="D404">
        <v>1195.8110707921999</v>
      </c>
      <c r="E404">
        <v>642.17496072963399</v>
      </c>
      <c r="F404">
        <v>1179.9503795258061</v>
      </c>
    </row>
    <row r="405" spans="1:6">
      <c r="A405" s="39">
        <v>2034</v>
      </c>
      <c r="B405" s="39">
        <v>5</v>
      </c>
      <c r="C405">
        <v>640.2713</v>
      </c>
      <c r="D405">
        <v>1196.4715734480201</v>
      </c>
      <c r="E405">
        <v>642.17496072963399</v>
      </c>
      <c r="F405">
        <v>1179.9503795258061</v>
      </c>
    </row>
    <row r="406" spans="1:6">
      <c r="A406" s="39">
        <v>2034</v>
      </c>
      <c r="B406" s="39">
        <v>6</v>
      </c>
      <c r="C406">
        <v>640.48569999999995</v>
      </c>
      <c r="D406">
        <v>1197.1319761038301</v>
      </c>
      <c r="E406">
        <v>642.17496072963399</v>
      </c>
      <c r="F406">
        <v>1179.9503795258061</v>
      </c>
    </row>
    <row r="407" spans="1:6">
      <c r="A407" s="39">
        <v>2034</v>
      </c>
      <c r="B407" s="39">
        <v>7</v>
      </c>
      <c r="C407">
        <v>640.7011</v>
      </c>
      <c r="D407">
        <v>1197.7336003947901</v>
      </c>
      <c r="E407">
        <v>642.50239989790498</v>
      </c>
      <c r="F407">
        <v>1181.9148005463451</v>
      </c>
    </row>
    <row r="408" spans="1:6">
      <c r="A408" s="39">
        <v>2034</v>
      </c>
      <c r="B408" s="39">
        <v>8</v>
      </c>
      <c r="C408">
        <v>640.91650000000004</v>
      </c>
      <c r="D408">
        <v>1198.3352246857601</v>
      </c>
      <c r="E408">
        <v>642.50239989790498</v>
      </c>
      <c r="F408">
        <v>1181.9148005463451</v>
      </c>
    </row>
    <row r="409" spans="1:6">
      <c r="A409" s="39">
        <v>2034</v>
      </c>
      <c r="B409" s="39">
        <v>9</v>
      </c>
      <c r="C409">
        <v>641.13189999999997</v>
      </c>
      <c r="D409">
        <v>1198.9368489767198</v>
      </c>
      <c r="E409">
        <v>642.50239989790498</v>
      </c>
      <c r="F409">
        <v>1181.9148005463451</v>
      </c>
    </row>
    <row r="410" spans="1:6">
      <c r="A410" s="39">
        <v>2034</v>
      </c>
      <c r="B410" s="39">
        <v>10</v>
      </c>
      <c r="C410">
        <v>641.40790000000004</v>
      </c>
      <c r="D410">
        <v>1199.5240746239401</v>
      </c>
      <c r="E410">
        <v>643.01950198842303</v>
      </c>
      <c r="F410">
        <v>1184.016595897107</v>
      </c>
    </row>
    <row r="411" spans="1:6">
      <c r="A411" s="39">
        <v>2034</v>
      </c>
      <c r="B411" s="39">
        <v>11</v>
      </c>
      <c r="C411">
        <v>641.68389999999999</v>
      </c>
      <c r="D411">
        <v>1200.11130027115</v>
      </c>
      <c r="E411">
        <v>643.01950198842303</v>
      </c>
      <c r="F411">
        <v>1184.016595897107</v>
      </c>
    </row>
    <row r="412" spans="1:6">
      <c r="A412" s="39">
        <v>2034</v>
      </c>
      <c r="B412" s="39">
        <v>12</v>
      </c>
      <c r="C412">
        <v>641.95989999999995</v>
      </c>
      <c r="D412">
        <v>1200.6985259183703</v>
      </c>
      <c r="E412">
        <v>643.01950198842303</v>
      </c>
      <c r="F412">
        <v>1184.016595897107</v>
      </c>
    </row>
    <row r="413" spans="1:6">
      <c r="A413" s="39">
        <v>2035</v>
      </c>
      <c r="B413" s="39">
        <v>1</v>
      </c>
      <c r="C413">
        <v>642.11659999999995</v>
      </c>
      <c r="D413">
        <v>1201.1690240929702</v>
      </c>
      <c r="E413">
        <v>643.25587855615504</v>
      </c>
      <c r="F413">
        <v>1186.398985901825</v>
      </c>
    </row>
    <row r="414" spans="1:6">
      <c r="A414" s="39">
        <v>2035</v>
      </c>
      <c r="B414" s="39">
        <v>2</v>
      </c>
      <c r="C414">
        <v>642.27329999999995</v>
      </c>
      <c r="D414">
        <v>1201.6395222675601</v>
      </c>
      <c r="E414">
        <v>643.25587855615504</v>
      </c>
      <c r="F414">
        <v>1186.398985901825</v>
      </c>
    </row>
    <row r="415" spans="1:6">
      <c r="A415" s="39">
        <v>2035</v>
      </c>
      <c r="B415" s="39">
        <v>3</v>
      </c>
      <c r="C415">
        <v>642.42999999999995</v>
      </c>
      <c r="D415">
        <v>1202.11002044216</v>
      </c>
      <c r="E415">
        <v>643.25587855615504</v>
      </c>
      <c r="F415">
        <v>1186.398985901825</v>
      </c>
    </row>
    <row r="416" spans="1:6">
      <c r="A416" s="39">
        <v>2035</v>
      </c>
      <c r="B416" s="39">
        <v>4</v>
      </c>
      <c r="C416">
        <v>642.63120000000004</v>
      </c>
      <c r="D416">
        <v>1202.58259099252</v>
      </c>
      <c r="E416">
        <v>643.64099961016302</v>
      </c>
      <c r="F416">
        <v>1188.5186607183168</v>
      </c>
    </row>
    <row r="417" spans="1:6">
      <c r="A417" s="39">
        <v>2035</v>
      </c>
      <c r="B417" s="39">
        <v>5</v>
      </c>
      <c r="C417">
        <v>642.83240000000001</v>
      </c>
      <c r="D417">
        <v>1203.0551615428899</v>
      </c>
      <c r="E417">
        <v>643.64099961016302</v>
      </c>
      <c r="F417">
        <v>1188.5186607183168</v>
      </c>
    </row>
    <row r="418" spans="1:6">
      <c r="A418" s="39">
        <v>2035</v>
      </c>
      <c r="B418" s="39">
        <v>6</v>
      </c>
      <c r="C418">
        <v>643.03359999999998</v>
      </c>
      <c r="D418">
        <v>1203.5277320932501</v>
      </c>
      <c r="E418">
        <v>643.64099961016302</v>
      </c>
      <c r="F418">
        <v>1188.5186607183168</v>
      </c>
    </row>
    <row r="419" spans="1:6">
      <c r="A419" s="39">
        <v>2035</v>
      </c>
      <c r="B419" s="39">
        <v>7</v>
      </c>
      <c r="C419">
        <v>643.19709999999998</v>
      </c>
      <c r="D419">
        <v>1204.0080734795401</v>
      </c>
      <c r="E419">
        <v>643.84598135068802</v>
      </c>
      <c r="F419">
        <v>1190.8498525595119</v>
      </c>
    </row>
    <row r="420" spans="1:6">
      <c r="A420" s="39">
        <v>2035</v>
      </c>
      <c r="B420" s="39">
        <v>8</v>
      </c>
      <c r="C420">
        <v>643.3605</v>
      </c>
      <c r="D420">
        <v>1204.48851486582</v>
      </c>
      <c r="E420">
        <v>643.84598135068802</v>
      </c>
      <c r="F420">
        <v>1190.8498525595119</v>
      </c>
    </row>
    <row r="421" spans="1:6">
      <c r="A421" s="39">
        <v>2035</v>
      </c>
      <c r="B421" s="39">
        <v>9</v>
      </c>
      <c r="C421">
        <v>643.52390000000003</v>
      </c>
      <c r="D421">
        <v>1204.9689562521098</v>
      </c>
      <c r="E421">
        <v>643.84598135068802</v>
      </c>
      <c r="F421">
        <v>1190.8498525595119</v>
      </c>
    </row>
    <row r="422" spans="1:6">
      <c r="A422" s="39">
        <v>2035</v>
      </c>
      <c r="B422" s="39">
        <v>10</v>
      </c>
      <c r="C422">
        <v>643.72609999999997</v>
      </c>
      <c r="D422">
        <v>1205.4029510272899</v>
      </c>
      <c r="E422">
        <v>644.14372124334398</v>
      </c>
      <c r="F422">
        <v>1193.1845171623559</v>
      </c>
    </row>
    <row r="423" spans="1:6">
      <c r="A423" s="39">
        <v>2035</v>
      </c>
      <c r="B423" s="39">
        <v>11</v>
      </c>
      <c r="C423">
        <v>643.92819999999995</v>
      </c>
      <c r="D423">
        <v>1205.8370458024701</v>
      </c>
      <c r="E423">
        <v>644.14372124334398</v>
      </c>
      <c r="F423">
        <v>1193.1845171623559</v>
      </c>
    </row>
    <row r="424" spans="1:6">
      <c r="A424" s="39">
        <v>2035</v>
      </c>
      <c r="B424" s="39">
        <v>12</v>
      </c>
      <c r="C424">
        <v>644.13030000000003</v>
      </c>
      <c r="D424">
        <v>1206.2711405776499</v>
      </c>
      <c r="E424">
        <v>644.14372124334398</v>
      </c>
      <c r="F424">
        <v>1193.1845171623559</v>
      </c>
    </row>
    <row r="425" spans="1:6">
      <c r="A425" s="39">
        <v>2036</v>
      </c>
      <c r="B425" s="39">
        <v>1</v>
      </c>
      <c r="C425">
        <v>644.29100000000005</v>
      </c>
      <c r="D425">
        <v>1206.5818522740101</v>
      </c>
      <c r="E425">
        <v>644.66325848717702</v>
      </c>
      <c r="F425">
        <v>1195.313439938973</v>
      </c>
    </row>
    <row r="426" spans="1:6">
      <c r="A426" s="39">
        <v>2036</v>
      </c>
      <c r="B426" s="39">
        <v>2</v>
      </c>
      <c r="C426">
        <v>644.45169999999996</v>
      </c>
      <c r="D426">
        <v>1206.8925639703803</v>
      </c>
      <c r="E426">
        <v>644.66325848717702</v>
      </c>
      <c r="F426">
        <v>1195.313439938973</v>
      </c>
    </row>
    <row r="427" spans="1:6">
      <c r="A427" s="39">
        <v>2036</v>
      </c>
      <c r="B427" s="39">
        <v>3</v>
      </c>
      <c r="C427">
        <v>644.61249999999995</v>
      </c>
      <c r="D427">
        <v>1207.20317566674</v>
      </c>
      <c r="E427">
        <v>644.66325848717702</v>
      </c>
      <c r="F427">
        <v>1195.313439938973</v>
      </c>
    </row>
    <row r="428" spans="1:6">
      <c r="A428" s="39">
        <v>2036</v>
      </c>
      <c r="B428" s="39">
        <v>4</v>
      </c>
      <c r="C428">
        <v>644.75099999999998</v>
      </c>
      <c r="D428">
        <v>1207.70340142029</v>
      </c>
      <c r="E428">
        <v>645.01560420457497</v>
      </c>
      <c r="F428">
        <v>1197.6279539074649</v>
      </c>
    </row>
    <row r="429" spans="1:6">
      <c r="A429" s="39">
        <v>2036</v>
      </c>
      <c r="B429" s="39">
        <v>5</v>
      </c>
      <c r="C429">
        <v>644.8895</v>
      </c>
      <c r="D429">
        <v>1208.20362717385</v>
      </c>
      <c r="E429">
        <v>645.01560420457497</v>
      </c>
      <c r="F429">
        <v>1197.6279539074649</v>
      </c>
    </row>
    <row r="430" spans="1:6">
      <c r="A430" s="39">
        <v>2036</v>
      </c>
      <c r="B430" s="39">
        <v>6</v>
      </c>
      <c r="C430">
        <v>645.02800000000002</v>
      </c>
      <c r="D430">
        <v>1208.7038529274</v>
      </c>
      <c r="E430">
        <v>645.01560420457497</v>
      </c>
      <c r="F430">
        <v>1197.6279539074649</v>
      </c>
    </row>
    <row r="431" spans="1:6">
      <c r="A431" s="39">
        <v>2036</v>
      </c>
      <c r="B431" s="39">
        <v>7</v>
      </c>
      <c r="C431">
        <v>645.24670000000003</v>
      </c>
      <c r="D431">
        <v>1209.2066073511101</v>
      </c>
      <c r="E431">
        <v>645.42578422505596</v>
      </c>
      <c r="F431">
        <v>1199.7556495152139</v>
      </c>
    </row>
    <row r="432" spans="1:6">
      <c r="A432" s="39">
        <v>2036</v>
      </c>
      <c r="B432" s="39">
        <v>8</v>
      </c>
      <c r="C432">
        <v>645.46540000000005</v>
      </c>
      <c r="D432">
        <v>1209.7093617748299</v>
      </c>
      <c r="E432">
        <v>645.42578422505596</v>
      </c>
      <c r="F432">
        <v>1199.7556495152139</v>
      </c>
    </row>
    <row r="433" spans="1:6">
      <c r="A433" s="39">
        <v>2036</v>
      </c>
      <c r="B433" s="39">
        <v>9</v>
      </c>
      <c r="C433">
        <v>645.68409999999994</v>
      </c>
      <c r="D433">
        <v>1210.2121161985401</v>
      </c>
      <c r="E433">
        <v>645.42578422505596</v>
      </c>
      <c r="F433">
        <v>1199.7556495152139</v>
      </c>
    </row>
    <row r="434" spans="1:6">
      <c r="A434" s="39">
        <v>2036</v>
      </c>
      <c r="B434" s="39">
        <v>10</v>
      </c>
      <c r="C434">
        <v>645.94640000000004</v>
      </c>
      <c r="D434">
        <v>1210.7812103962799</v>
      </c>
      <c r="E434">
        <v>645.910136251837</v>
      </c>
      <c r="F434">
        <v>1202.1607041439729</v>
      </c>
    </row>
    <row r="435" spans="1:6">
      <c r="A435" s="39">
        <v>2036</v>
      </c>
      <c r="B435" s="39">
        <v>11</v>
      </c>
      <c r="C435">
        <v>646.2088</v>
      </c>
      <c r="D435">
        <v>1211.3502045940299</v>
      </c>
      <c r="E435">
        <v>645.910136251837</v>
      </c>
      <c r="F435">
        <v>1202.1607041439729</v>
      </c>
    </row>
    <row r="436" spans="1:6">
      <c r="A436" s="39">
        <v>2036</v>
      </c>
      <c r="B436" s="39">
        <v>12</v>
      </c>
      <c r="C436">
        <v>646.47119999999995</v>
      </c>
      <c r="D436">
        <v>1211.91919879177</v>
      </c>
      <c r="E436">
        <v>645.910136251837</v>
      </c>
      <c r="F436">
        <v>1202.1607041439729</v>
      </c>
    </row>
    <row r="437" spans="1:6">
      <c r="A437" s="39">
        <v>2037</v>
      </c>
      <c r="B437" s="39">
        <v>1</v>
      </c>
      <c r="C437">
        <v>646.65959999999995</v>
      </c>
      <c r="D437">
        <v>1212.3235904007499</v>
      </c>
      <c r="E437">
        <v>646.54979517414597</v>
      </c>
      <c r="F437">
        <v>1204.4876642794538</v>
      </c>
    </row>
    <row r="438" spans="1:6">
      <c r="A438" s="39">
        <v>2037</v>
      </c>
      <c r="B438" s="39">
        <v>2</v>
      </c>
      <c r="C438">
        <v>646.84810000000004</v>
      </c>
      <c r="D438">
        <v>1212.7278820097299</v>
      </c>
      <c r="E438">
        <v>646.54979517414597</v>
      </c>
      <c r="F438">
        <v>1204.4876642794538</v>
      </c>
    </row>
    <row r="439" spans="1:6">
      <c r="A439" s="39">
        <v>2037</v>
      </c>
      <c r="B439" s="39">
        <v>3</v>
      </c>
      <c r="C439">
        <v>647.03650000000005</v>
      </c>
      <c r="D439">
        <v>1213.1322736187099</v>
      </c>
      <c r="E439">
        <v>646.54979517414597</v>
      </c>
      <c r="F439">
        <v>1204.4876642794538</v>
      </c>
    </row>
    <row r="440" spans="1:6">
      <c r="A440" s="39">
        <v>2037</v>
      </c>
      <c r="B440" s="39">
        <v>4</v>
      </c>
      <c r="C440">
        <v>647.12699999999995</v>
      </c>
      <c r="D440">
        <v>1213.4885768536501</v>
      </c>
      <c r="E440">
        <v>646.97370371572902</v>
      </c>
      <c r="F440">
        <v>1206.928856852631</v>
      </c>
    </row>
    <row r="441" spans="1:6">
      <c r="A441" s="39">
        <v>2037</v>
      </c>
      <c r="B441" s="39">
        <v>5</v>
      </c>
      <c r="C441">
        <v>647.2174</v>
      </c>
      <c r="D441">
        <v>1213.8449800885801</v>
      </c>
      <c r="E441">
        <v>646.97370371572902</v>
      </c>
      <c r="F441">
        <v>1206.928856852631</v>
      </c>
    </row>
    <row r="442" spans="1:6">
      <c r="A442" s="39">
        <v>2037</v>
      </c>
      <c r="B442" s="39">
        <v>6</v>
      </c>
      <c r="C442">
        <v>647.30790000000002</v>
      </c>
      <c r="D442">
        <v>1214.2012833235199</v>
      </c>
      <c r="E442">
        <v>646.97370371572902</v>
      </c>
      <c r="F442">
        <v>1206.928856852631</v>
      </c>
    </row>
    <row r="443" spans="1:6">
      <c r="A443" s="39">
        <v>2037</v>
      </c>
      <c r="B443" s="39">
        <v>7</v>
      </c>
      <c r="C443">
        <v>647.51700000000005</v>
      </c>
      <c r="D443">
        <v>1214.6081024845701</v>
      </c>
      <c r="E443">
        <v>647.56784663299504</v>
      </c>
      <c r="F443">
        <v>1209.304706060025</v>
      </c>
    </row>
    <row r="444" spans="1:6">
      <c r="A444" s="39">
        <v>2037</v>
      </c>
      <c r="B444" s="39">
        <v>8</v>
      </c>
      <c r="C444">
        <v>647.72609999999997</v>
      </c>
      <c r="D444">
        <v>1215.0149216456102</v>
      </c>
      <c r="E444">
        <v>647.56784663299504</v>
      </c>
      <c r="F444">
        <v>1209.304706060025</v>
      </c>
    </row>
    <row r="445" spans="1:6">
      <c r="A445" s="39">
        <v>2037</v>
      </c>
      <c r="B445" s="39">
        <v>9</v>
      </c>
      <c r="C445">
        <v>647.93520000000001</v>
      </c>
      <c r="D445">
        <v>1215.4217408066602</v>
      </c>
      <c r="E445">
        <v>647.56784663299504</v>
      </c>
      <c r="F445">
        <v>1209.304706060025</v>
      </c>
    </row>
    <row r="446" spans="1:6">
      <c r="A446" s="39">
        <v>2037</v>
      </c>
      <c r="B446" s="39">
        <v>10</v>
      </c>
      <c r="C446">
        <v>648.13490000000002</v>
      </c>
      <c r="D446">
        <v>1215.89467124205</v>
      </c>
      <c r="E446">
        <v>648.02813102819005</v>
      </c>
      <c r="F446">
        <v>1211.8470823682399</v>
      </c>
    </row>
    <row r="447" spans="1:6">
      <c r="A447" s="39">
        <v>2037</v>
      </c>
      <c r="B447" s="39">
        <v>11</v>
      </c>
      <c r="C447">
        <v>648.33450000000005</v>
      </c>
      <c r="D447">
        <v>1216.36770167743</v>
      </c>
      <c r="E447">
        <v>648.02813102819005</v>
      </c>
      <c r="F447">
        <v>1211.8470823682399</v>
      </c>
    </row>
    <row r="448" spans="1:6">
      <c r="A448" s="39">
        <v>2037</v>
      </c>
      <c r="B448" s="39">
        <v>12</v>
      </c>
      <c r="C448">
        <v>648.53420000000006</v>
      </c>
      <c r="D448">
        <v>1216.84063211282</v>
      </c>
      <c r="E448">
        <v>648.02813102819005</v>
      </c>
      <c r="F448">
        <v>1211.8470823682399</v>
      </c>
    </row>
    <row r="449" spans="1:6">
      <c r="A449" s="39">
        <v>2038</v>
      </c>
      <c r="B449" s="39">
        <v>1</v>
      </c>
      <c r="C449">
        <v>648.81849999999997</v>
      </c>
      <c r="D449">
        <v>1217.3016833153501</v>
      </c>
      <c r="E449">
        <v>648.61488628038899</v>
      </c>
      <c r="F449">
        <v>1214.339361284121</v>
      </c>
    </row>
    <row r="450" spans="1:6">
      <c r="A450" s="39">
        <v>2038</v>
      </c>
      <c r="B450" s="39">
        <v>2</v>
      </c>
      <c r="C450">
        <v>649.10289999999998</v>
      </c>
      <c r="D450">
        <v>1217.7626345178801</v>
      </c>
      <c r="E450">
        <v>648.61488628038899</v>
      </c>
      <c r="F450">
        <v>1214.339361284121</v>
      </c>
    </row>
    <row r="451" spans="1:6">
      <c r="A451" s="39">
        <v>2038</v>
      </c>
      <c r="B451" s="39">
        <v>3</v>
      </c>
      <c r="C451">
        <v>649.38720000000001</v>
      </c>
      <c r="D451">
        <v>1218.2236857204098</v>
      </c>
      <c r="E451">
        <v>648.61488628038899</v>
      </c>
      <c r="F451">
        <v>1214.339361284121</v>
      </c>
    </row>
    <row r="452" spans="1:6">
      <c r="A452" s="39">
        <v>2038</v>
      </c>
      <c r="B452" s="39">
        <v>4</v>
      </c>
      <c r="C452">
        <v>649.53099999999995</v>
      </c>
      <c r="D452">
        <v>1218.63779940216</v>
      </c>
      <c r="E452">
        <v>649.02857799679498</v>
      </c>
      <c r="F452">
        <v>1216.731057572425</v>
      </c>
    </row>
    <row r="453" spans="1:6">
      <c r="A453" s="39">
        <v>2038</v>
      </c>
      <c r="B453" s="39">
        <v>5</v>
      </c>
      <c r="C453">
        <v>649.6748</v>
      </c>
      <c r="D453">
        <v>1219.05191308391</v>
      </c>
      <c r="E453">
        <v>649.02857799679498</v>
      </c>
      <c r="F453">
        <v>1216.731057572425</v>
      </c>
    </row>
    <row r="454" spans="1:6">
      <c r="A454" s="39">
        <v>2038</v>
      </c>
      <c r="B454" s="39">
        <v>6</v>
      </c>
      <c r="C454">
        <v>649.81859999999995</v>
      </c>
      <c r="D454">
        <v>1219.46602676566</v>
      </c>
      <c r="E454">
        <v>649.02857799679498</v>
      </c>
      <c r="F454">
        <v>1216.731057572425</v>
      </c>
    </row>
    <row r="455" spans="1:6">
      <c r="A455" s="39">
        <v>2038</v>
      </c>
      <c r="B455" s="39">
        <v>7</v>
      </c>
      <c r="C455">
        <v>650.08889999999997</v>
      </c>
      <c r="D455">
        <v>1219.8370079387701</v>
      </c>
      <c r="E455">
        <v>649.61092148383204</v>
      </c>
      <c r="F455">
        <v>1218.586877800238</v>
      </c>
    </row>
    <row r="456" spans="1:6">
      <c r="A456" s="39">
        <v>2038</v>
      </c>
      <c r="B456" s="39">
        <v>8</v>
      </c>
      <c r="C456">
        <v>650.35919999999999</v>
      </c>
      <c r="D456">
        <v>1220.2079891118801</v>
      </c>
      <c r="E456">
        <v>649.61092148383204</v>
      </c>
      <c r="F456">
        <v>1218.586877800238</v>
      </c>
    </row>
    <row r="457" spans="1:6">
      <c r="A457" s="39">
        <v>2038</v>
      </c>
      <c r="B457" s="39">
        <v>9</v>
      </c>
      <c r="C457">
        <v>650.62940000000003</v>
      </c>
      <c r="D457">
        <v>1220.5790702849899</v>
      </c>
      <c r="E457">
        <v>649.61092148383204</v>
      </c>
      <c r="F457">
        <v>1218.586877800238</v>
      </c>
    </row>
    <row r="458" spans="1:6">
      <c r="A458" s="39">
        <v>2038</v>
      </c>
      <c r="B458" s="39">
        <v>10</v>
      </c>
      <c r="C458">
        <v>650.81970000000001</v>
      </c>
      <c r="D458">
        <v>1221.0140819803801</v>
      </c>
      <c r="E458">
        <v>649.96401111492605</v>
      </c>
      <c r="F458">
        <v>1220.837566949614</v>
      </c>
    </row>
    <row r="459" spans="1:6">
      <c r="A459" s="39">
        <v>2038</v>
      </c>
      <c r="B459" s="39">
        <v>11</v>
      </c>
      <c r="C459">
        <v>651.00990000000002</v>
      </c>
      <c r="D459">
        <v>1221.44919367578</v>
      </c>
      <c r="E459">
        <v>649.96401111492605</v>
      </c>
      <c r="F459">
        <v>1220.837566949614</v>
      </c>
    </row>
    <row r="460" spans="1:6">
      <c r="A460" s="39">
        <v>2038</v>
      </c>
      <c r="B460" s="39">
        <v>12</v>
      </c>
      <c r="C460">
        <v>651.2002</v>
      </c>
      <c r="D460">
        <v>1221.8842053711701</v>
      </c>
      <c r="E460">
        <v>649.96401111492605</v>
      </c>
      <c r="F460">
        <v>1220.837566949614</v>
      </c>
    </row>
    <row r="461" spans="1:6">
      <c r="A461" s="39">
        <v>2039</v>
      </c>
      <c r="B461" s="39">
        <v>1</v>
      </c>
      <c r="C461">
        <v>651.35389999999995</v>
      </c>
      <c r="D461">
        <v>1222.27230051983</v>
      </c>
      <c r="E461">
        <v>650.27116529403304</v>
      </c>
      <c r="F461">
        <v>1223.016947381067</v>
      </c>
    </row>
    <row r="462" spans="1:6">
      <c r="A462" s="39">
        <v>2039</v>
      </c>
      <c r="B462" s="39">
        <v>2</v>
      </c>
      <c r="C462">
        <v>651.50760000000002</v>
      </c>
      <c r="D462">
        <v>1222.6603956684999</v>
      </c>
      <c r="E462">
        <v>650.27116529403304</v>
      </c>
      <c r="F462">
        <v>1223.016947381067</v>
      </c>
    </row>
    <row r="463" spans="1:6">
      <c r="A463" s="39">
        <v>2039</v>
      </c>
      <c r="B463" s="39">
        <v>3</v>
      </c>
      <c r="C463">
        <v>651.66129999999998</v>
      </c>
      <c r="D463">
        <v>1223.04849081716</v>
      </c>
      <c r="E463">
        <v>650.27116529403304</v>
      </c>
      <c r="F463">
        <v>1223.016947381067</v>
      </c>
    </row>
    <row r="464" spans="1:6">
      <c r="A464" s="39">
        <v>2039</v>
      </c>
      <c r="B464" s="39">
        <v>4</v>
      </c>
      <c r="C464">
        <v>651.78319999999997</v>
      </c>
      <c r="D464">
        <v>1223.3961594932002</v>
      </c>
      <c r="E464">
        <v>650.63297428416695</v>
      </c>
      <c r="F464">
        <v>1225.157505294093</v>
      </c>
    </row>
    <row r="465" spans="1:6">
      <c r="A465" s="39">
        <v>2039</v>
      </c>
      <c r="B465" s="39">
        <v>5</v>
      </c>
      <c r="C465">
        <v>651.90509999999995</v>
      </c>
      <c r="D465">
        <v>1223.74382816925</v>
      </c>
      <c r="E465">
        <v>650.63297428416695</v>
      </c>
      <c r="F465">
        <v>1225.157505294093</v>
      </c>
    </row>
    <row r="466" spans="1:6">
      <c r="A466" s="39">
        <v>2039</v>
      </c>
      <c r="B466" s="39">
        <v>6</v>
      </c>
      <c r="C466">
        <v>652.02700000000004</v>
      </c>
      <c r="D466">
        <v>1224.0914968452901</v>
      </c>
      <c r="E466">
        <v>650.63297428416695</v>
      </c>
      <c r="F466">
        <v>1225.157505294093</v>
      </c>
    </row>
    <row r="467" spans="1:6">
      <c r="A467" s="39">
        <v>2039</v>
      </c>
      <c r="B467" s="39">
        <v>7</v>
      </c>
      <c r="C467">
        <v>652.2799</v>
      </c>
      <c r="D467">
        <v>1224.5009945597999</v>
      </c>
      <c r="E467">
        <v>651.18206207736796</v>
      </c>
      <c r="F467">
        <v>1227.2089481416319</v>
      </c>
    </row>
    <row r="468" spans="1:6">
      <c r="A468" s="39">
        <v>2039</v>
      </c>
      <c r="B468" s="39">
        <v>8</v>
      </c>
      <c r="C468">
        <v>652.53279999999995</v>
      </c>
      <c r="D468">
        <v>1224.9104922742999</v>
      </c>
      <c r="E468">
        <v>651.18206207736796</v>
      </c>
      <c r="F468">
        <v>1227.2089481416319</v>
      </c>
    </row>
    <row r="469" spans="1:6">
      <c r="A469" s="39">
        <v>2039</v>
      </c>
      <c r="B469" s="39">
        <v>9</v>
      </c>
      <c r="C469">
        <v>652.78560000000004</v>
      </c>
      <c r="D469">
        <v>1225.3200899888097</v>
      </c>
      <c r="E469">
        <v>651.18206207736796</v>
      </c>
      <c r="F469">
        <v>1227.2089481416319</v>
      </c>
    </row>
    <row r="470" spans="1:6">
      <c r="A470" s="39">
        <v>2039</v>
      </c>
      <c r="B470" s="39">
        <v>10</v>
      </c>
      <c r="C470">
        <v>653.02700000000004</v>
      </c>
      <c r="D470">
        <v>1225.7269428273501</v>
      </c>
      <c r="E470">
        <v>651.76263363180101</v>
      </c>
      <c r="F470">
        <v>1229.3533273515391</v>
      </c>
    </row>
    <row r="471" spans="1:6">
      <c r="A471" s="39">
        <v>2039</v>
      </c>
      <c r="B471" s="39">
        <v>11</v>
      </c>
      <c r="C471">
        <v>653.26840000000004</v>
      </c>
      <c r="D471">
        <v>1226.1337956658899</v>
      </c>
      <c r="E471">
        <v>651.76263363180101</v>
      </c>
      <c r="F471">
        <v>1229.3533273515391</v>
      </c>
    </row>
    <row r="472" spans="1:6">
      <c r="A472" s="39">
        <v>2039</v>
      </c>
      <c r="B472" s="39">
        <v>12</v>
      </c>
      <c r="C472">
        <v>653.50969999999995</v>
      </c>
      <c r="D472">
        <v>1226.5407485044302</v>
      </c>
      <c r="E472">
        <v>651.76263363180101</v>
      </c>
      <c r="F472">
        <v>1229.3533273515391</v>
      </c>
    </row>
    <row r="473" spans="1:6">
      <c r="A473" s="39">
        <v>2040</v>
      </c>
      <c r="B473" s="39">
        <v>1</v>
      </c>
      <c r="C473">
        <v>653.78660000000002</v>
      </c>
      <c r="D473">
        <v>1227.1070992565801</v>
      </c>
      <c r="E473">
        <v>652.41582501246705</v>
      </c>
      <c r="F473">
        <v>1231.930723766523</v>
      </c>
    </row>
    <row r="474" spans="1:6">
      <c r="A474" s="39">
        <v>2040</v>
      </c>
      <c r="B474" s="39">
        <v>2</v>
      </c>
      <c r="C474">
        <v>654.06349999999998</v>
      </c>
      <c r="D474">
        <v>1227.67345000873</v>
      </c>
      <c r="E474">
        <v>652.41582501246705</v>
      </c>
      <c r="F474">
        <v>1231.930723766523</v>
      </c>
    </row>
    <row r="475" spans="1:6">
      <c r="A475" s="39">
        <v>2040</v>
      </c>
      <c r="B475" s="39">
        <v>3</v>
      </c>
      <c r="C475">
        <v>654.34040000000005</v>
      </c>
      <c r="D475">
        <v>1228.2398007608799</v>
      </c>
      <c r="E475">
        <v>652.41582501246705</v>
      </c>
      <c r="F475">
        <v>1231.930723766523</v>
      </c>
    </row>
    <row r="476" spans="1:6">
      <c r="A476" s="39">
        <v>2040</v>
      </c>
      <c r="B476" s="39">
        <v>4</v>
      </c>
      <c r="C476">
        <v>654.42650000000003</v>
      </c>
      <c r="D476">
        <v>1229.14524812337</v>
      </c>
      <c r="E476">
        <v>653.99835135763897</v>
      </c>
      <c r="F476">
        <v>1237.0935237089511</v>
      </c>
    </row>
    <row r="477" spans="1:6">
      <c r="A477" s="39">
        <v>2040</v>
      </c>
      <c r="B477" s="39">
        <v>5</v>
      </c>
      <c r="C477">
        <v>654.51260000000002</v>
      </c>
      <c r="D477">
        <v>1230.0506954858499</v>
      </c>
      <c r="E477">
        <v>653.99835135763897</v>
      </c>
      <c r="F477">
        <v>1237.0935237089511</v>
      </c>
    </row>
    <row r="478" spans="1:6">
      <c r="A478" s="39">
        <v>2040</v>
      </c>
      <c r="B478" s="39">
        <v>6</v>
      </c>
      <c r="C478">
        <v>654.59870000000001</v>
      </c>
      <c r="D478">
        <v>1230.9561428483401</v>
      </c>
      <c r="E478">
        <v>653.99835135763897</v>
      </c>
      <c r="F478">
        <v>1237.0935237089511</v>
      </c>
    </row>
    <row r="479" spans="1:6">
      <c r="A479" s="39">
        <v>2040</v>
      </c>
      <c r="B479" s="39">
        <v>7</v>
      </c>
      <c r="C479">
        <v>655.26679999999999</v>
      </c>
      <c r="D479">
        <v>1231.0201807583098</v>
      </c>
      <c r="E479">
        <v>654.07268040368604</v>
      </c>
      <c r="F479">
        <v>1237.634225274614</v>
      </c>
    </row>
    <row r="480" spans="1:6">
      <c r="A480" s="39">
        <v>2040</v>
      </c>
      <c r="B480" s="39">
        <v>8</v>
      </c>
      <c r="C480">
        <v>655.93489999999997</v>
      </c>
      <c r="D480">
        <v>1231.0842186682701</v>
      </c>
      <c r="E480">
        <v>654.07268040368604</v>
      </c>
      <c r="F480">
        <v>1237.634225274614</v>
      </c>
    </row>
    <row r="481" spans="1:6">
      <c r="A481" s="39">
        <v>2040</v>
      </c>
      <c r="B481" s="39">
        <v>9</v>
      </c>
      <c r="C481">
        <v>656.60299999999995</v>
      </c>
      <c r="D481">
        <v>1231.1482565782399</v>
      </c>
      <c r="E481">
        <v>654.07268040368604</v>
      </c>
      <c r="F481">
        <v>1237.634225274614</v>
      </c>
    </row>
    <row r="482" spans="1:6">
      <c r="A482" s="39">
        <v>2040</v>
      </c>
      <c r="B482" s="39">
        <v>10</v>
      </c>
      <c r="C482">
        <v>656.48099999999999</v>
      </c>
      <c r="D482">
        <v>1231.34757099948</v>
      </c>
      <c r="E482">
        <v>654.25826954705599</v>
      </c>
      <c r="F482">
        <v>1238.4622874840341</v>
      </c>
    </row>
    <row r="483" spans="1:6">
      <c r="A483" s="39">
        <v>2040</v>
      </c>
      <c r="B483" s="39">
        <v>11</v>
      </c>
      <c r="C483">
        <v>656.35900000000004</v>
      </c>
      <c r="D483">
        <v>1231.5468854207102</v>
      </c>
      <c r="E483">
        <v>654.25826954705599</v>
      </c>
      <c r="F483">
        <v>1238.4622874840341</v>
      </c>
    </row>
    <row r="484" spans="1:6">
      <c r="A484" s="39">
        <v>2040</v>
      </c>
      <c r="B484" s="39">
        <v>12</v>
      </c>
      <c r="C484">
        <v>656.23699999999997</v>
      </c>
      <c r="D484">
        <v>1231.7461998419499</v>
      </c>
      <c r="E484">
        <v>654.25826954705599</v>
      </c>
      <c r="F484">
        <v>1238.4622874840341</v>
      </c>
    </row>
    <row r="485" spans="1:6">
      <c r="A485" s="39">
        <v>2041</v>
      </c>
      <c r="B485" s="39">
        <v>1</v>
      </c>
      <c r="C485">
        <v>656.37400000000002</v>
      </c>
      <c r="D485">
        <v>1232.1515749564401</v>
      </c>
      <c r="E485">
        <v>654.73093814378603</v>
      </c>
      <c r="F485">
        <v>1240.224591573354</v>
      </c>
    </row>
    <row r="486" spans="1:6">
      <c r="A486" s="39">
        <v>2041</v>
      </c>
      <c r="B486" s="39">
        <v>2</v>
      </c>
      <c r="C486">
        <v>656.51099999999997</v>
      </c>
      <c r="D486">
        <v>1232.55695007094</v>
      </c>
      <c r="E486">
        <v>654.73093814378603</v>
      </c>
      <c r="F486">
        <v>1240.224591573354</v>
      </c>
    </row>
    <row r="487" spans="1:6">
      <c r="A487" s="39">
        <v>2041</v>
      </c>
      <c r="B487" s="39">
        <v>3</v>
      </c>
      <c r="C487">
        <v>656.64800000000002</v>
      </c>
      <c r="D487">
        <v>1232.96232518543</v>
      </c>
      <c r="E487">
        <v>654.73093814378603</v>
      </c>
      <c r="F487">
        <v>1240.224591573354</v>
      </c>
    </row>
    <row r="488" spans="1:6">
      <c r="A488" s="39">
        <v>2041</v>
      </c>
      <c r="B488" s="39">
        <v>4</v>
      </c>
      <c r="C488">
        <v>656.81320000000005</v>
      </c>
      <c r="D488">
        <v>1233.3125230160899</v>
      </c>
      <c r="E488">
        <v>655.28626014106806</v>
      </c>
      <c r="F488">
        <v>1242.0853523950718</v>
      </c>
    </row>
    <row r="489" spans="1:6">
      <c r="A489" s="39">
        <v>2041</v>
      </c>
      <c r="B489" s="39">
        <v>5</v>
      </c>
      <c r="C489">
        <v>656.97839999999997</v>
      </c>
      <c r="D489">
        <v>1233.6627208467501</v>
      </c>
      <c r="E489">
        <v>655.28626014106806</v>
      </c>
      <c r="F489">
        <v>1242.0853523950718</v>
      </c>
    </row>
    <row r="490" spans="1:6">
      <c r="A490" s="39">
        <v>2041</v>
      </c>
      <c r="B490" s="39">
        <v>6</v>
      </c>
      <c r="C490">
        <v>657.14359999999999</v>
      </c>
      <c r="D490">
        <v>1234.0129186774102</v>
      </c>
      <c r="E490">
        <v>655.28626014106806</v>
      </c>
      <c r="F490">
        <v>1242.0853523950718</v>
      </c>
    </row>
    <row r="491" spans="1:6">
      <c r="A491" s="39">
        <v>2041</v>
      </c>
      <c r="B491" s="39">
        <v>7</v>
      </c>
      <c r="C491">
        <v>657.33439999999996</v>
      </c>
      <c r="D491">
        <v>1234.35827244862</v>
      </c>
      <c r="E491">
        <v>655.82690655289002</v>
      </c>
      <c r="F491">
        <v>1243.7461683715301</v>
      </c>
    </row>
    <row r="492" spans="1:6">
      <c r="A492" s="39">
        <v>2041</v>
      </c>
      <c r="B492" s="39">
        <v>8</v>
      </c>
      <c r="C492">
        <v>657.52520000000004</v>
      </c>
      <c r="D492">
        <v>1234.7036262198399</v>
      </c>
      <c r="E492">
        <v>655.82690655289002</v>
      </c>
      <c r="F492">
        <v>1243.7461683715301</v>
      </c>
    </row>
    <row r="493" spans="1:6">
      <c r="A493" s="39">
        <v>2041</v>
      </c>
      <c r="B493" s="39">
        <v>9</v>
      </c>
      <c r="C493">
        <v>657.71600000000001</v>
      </c>
      <c r="D493">
        <v>1235.0489799910501</v>
      </c>
      <c r="E493">
        <v>655.82690655289002</v>
      </c>
      <c r="F493">
        <v>1243.7461683715301</v>
      </c>
    </row>
    <row r="494" spans="1:6">
      <c r="A494" s="39">
        <v>2041</v>
      </c>
      <c r="B494" s="39">
        <v>10</v>
      </c>
      <c r="C494">
        <v>657.90309999999999</v>
      </c>
      <c r="D494">
        <v>1235.39057266698</v>
      </c>
      <c r="E494">
        <v>656.41871122321504</v>
      </c>
      <c r="F494">
        <v>1245.5866374971349</v>
      </c>
    </row>
    <row r="495" spans="1:6">
      <c r="A495" s="39">
        <v>2041</v>
      </c>
      <c r="B495" s="39">
        <v>11</v>
      </c>
      <c r="C495">
        <v>658.09019999999998</v>
      </c>
      <c r="D495">
        <v>1235.7321653428999</v>
      </c>
      <c r="E495">
        <v>656.41871122321504</v>
      </c>
      <c r="F495">
        <v>1245.5866374971349</v>
      </c>
    </row>
    <row r="496" spans="1:6">
      <c r="A496" s="39">
        <v>2041</v>
      </c>
      <c r="B496" s="39">
        <v>12</v>
      </c>
      <c r="C496">
        <v>658.27729999999997</v>
      </c>
      <c r="D496">
        <v>1236.0737580188299</v>
      </c>
      <c r="E496">
        <v>656.41871122321504</v>
      </c>
      <c r="F496">
        <v>1245.5866374971349</v>
      </c>
    </row>
    <row r="497" spans="1:6">
      <c r="A497" s="39">
        <v>2042</v>
      </c>
      <c r="B497" s="39">
        <v>1</v>
      </c>
      <c r="C497">
        <v>658.47119999999995</v>
      </c>
      <c r="D497">
        <v>1236.4596624493101</v>
      </c>
      <c r="E497">
        <v>656.87360938199402</v>
      </c>
      <c r="F497">
        <v>1247.3145076777159</v>
      </c>
    </row>
    <row r="498" spans="1:6">
      <c r="A498" s="39">
        <v>2042</v>
      </c>
      <c r="B498" s="39">
        <v>2</v>
      </c>
      <c r="C498">
        <v>658.66510000000005</v>
      </c>
      <c r="D498">
        <v>1236.8455668798001</v>
      </c>
      <c r="E498">
        <v>656.87360938199402</v>
      </c>
      <c r="F498">
        <v>1247.3145076777159</v>
      </c>
    </row>
    <row r="499" spans="1:6">
      <c r="A499" s="39">
        <v>2042</v>
      </c>
      <c r="B499" s="39">
        <v>3</v>
      </c>
      <c r="C499">
        <v>658.85900000000004</v>
      </c>
      <c r="D499">
        <v>1237.2314713102801</v>
      </c>
      <c r="E499">
        <v>656.87360938199402</v>
      </c>
      <c r="F499">
        <v>1247.3145076777159</v>
      </c>
    </row>
    <row r="500" spans="1:6">
      <c r="A500" s="39">
        <v>2042</v>
      </c>
      <c r="B500" s="39">
        <v>4</v>
      </c>
      <c r="C500">
        <v>658.92489999999998</v>
      </c>
      <c r="D500">
        <v>1237.3748205818699</v>
      </c>
      <c r="E500">
        <v>657.30057736144602</v>
      </c>
      <c r="F500">
        <v>1248.8307220298038</v>
      </c>
    </row>
    <row r="501" spans="1:6">
      <c r="A501" s="39">
        <v>2042</v>
      </c>
      <c r="B501" s="39">
        <v>5</v>
      </c>
      <c r="C501">
        <v>658.99069999999995</v>
      </c>
      <c r="D501">
        <v>1237.51826985345</v>
      </c>
      <c r="E501">
        <v>657.30057736144602</v>
      </c>
      <c r="F501">
        <v>1248.8307220298038</v>
      </c>
    </row>
    <row r="502" spans="1:6">
      <c r="A502" s="39">
        <v>2042</v>
      </c>
      <c r="B502" s="39">
        <v>6</v>
      </c>
      <c r="C502">
        <v>659.05650000000003</v>
      </c>
      <c r="D502">
        <v>1237.6617191250398</v>
      </c>
      <c r="E502">
        <v>657.30057736144602</v>
      </c>
      <c r="F502">
        <v>1248.8307220298038</v>
      </c>
    </row>
    <row r="503" spans="1:6">
      <c r="A503" s="39">
        <v>2042</v>
      </c>
      <c r="B503" s="39">
        <v>7</v>
      </c>
      <c r="C503">
        <v>659.24260000000004</v>
      </c>
      <c r="D503">
        <v>1238.02177569438</v>
      </c>
      <c r="E503">
        <v>657.79629920976595</v>
      </c>
      <c r="F503">
        <v>1250.7245608640239</v>
      </c>
    </row>
    <row r="504" spans="1:6">
      <c r="A504" s="39">
        <v>2042</v>
      </c>
      <c r="B504" s="39">
        <v>8</v>
      </c>
      <c r="C504">
        <v>659.42859999999996</v>
      </c>
      <c r="D504">
        <v>1238.38193226371</v>
      </c>
      <c r="E504">
        <v>657.79629920976595</v>
      </c>
      <c r="F504">
        <v>1250.7245608640239</v>
      </c>
    </row>
    <row r="505" spans="1:6">
      <c r="A505" s="39">
        <v>2042</v>
      </c>
      <c r="B505" s="39">
        <v>9</v>
      </c>
      <c r="C505">
        <v>659.61469999999997</v>
      </c>
      <c r="D505">
        <v>1238.7419888330501</v>
      </c>
      <c r="E505">
        <v>657.79629920976595</v>
      </c>
      <c r="F505">
        <v>1250.7245608640239</v>
      </c>
    </row>
    <row r="506" spans="1:6">
      <c r="A506" s="39">
        <v>2042</v>
      </c>
      <c r="B506" s="39">
        <v>10</v>
      </c>
      <c r="C506">
        <v>659.76350000000002</v>
      </c>
      <c r="D506">
        <v>1238.95134515575</v>
      </c>
      <c r="E506">
        <v>658.40988186198501</v>
      </c>
      <c r="F506">
        <v>1252.3337991201849</v>
      </c>
    </row>
    <row r="507" spans="1:6">
      <c r="A507" s="39">
        <v>2042</v>
      </c>
      <c r="B507" s="39">
        <v>11</v>
      </c>
      <c r="C507">
        <v>659.91229999999996</v>
      </c>
      <c r="D507">
        <v>1239.1607014784399</v>
      </c>
      <c r="E507">
        <v>658.40988186198501</v>
      </c>
      <c r="F507">
        <v>1252.3337991201849</v>
      </c>
    </row>
    <row r="508" spans="1:6">
      <c r="A508" s="39">
        <v>2042</v>
      </c>
      <c r="B508" s="39">
        <v>12</v>
      </c>
      <c r="C508">
        <v>660.06119999999999</v>
      </c>
      <c r="D508">
        <v>1239.3699578011401</v>
      </c>
      <c r="E508">
        <v>658.40988186198501</v>
      </c>
      <c r="F508">
        <v>1252.3337991201849</v>
      </c>
    </row>
    <row r="509" spans="1:6">
      <c r="A509" s="39">
        <v>2043</v>
      </c>
      <c r="B509" s="39">
        <v>1</v>
      </c>
      <c r="C509">
        <v>660.2287</v>
      </c>
      <c r="D509">
        <v>1239.7152640249701</v>
      </c>
      <c r="E509">
        <v>658.91818479873302</v>
      </c>
      <c r="F509">
        <v>1254.1620642839671</v>
      </c>
    </row>
    <row r="510" spans="1:6">
      <c r="A510" s="39">
        <v>2043</v>
      </c>
      <c r="B510" s="39">
        <v>2</v>
      </c>
      <c r="C510">
        <v>660.39620000000002</v>
      </c>
      <c r="D510">
        <v>1240.0605702488101</v>
      </c>
      <c r="E510">
        <v>658.91818479873302</v>
      </c>
      <c r="F510">
        <v>1254.1620642839671</v>
      </c>
    </row>
    <row r="511" spans="1:6">
      <c r="A511" s="39">
        <v>2043</v>
      </c>
      <c r="B511" s="39">
        <v>3</v>
      </c>
      <c r="C511">
        <v>660.56370000000004</v>
      </c>
      <c r="D511">
        <v>1240.4058764726401</v>
      </c>
      <c r="E511">
        <v>658.91818479873302</v>
      </c>
      <c r="F511">
        <v>1254.1620642839671</v>
      </c>
    </row>
    <row r="512" spans="1:6">
      <c r="A512" s="39">
        <v>2043</v>
      </c>
      <c r="B512" s="39">
        <v>4</v>
      </c>
      <c r="C512">
        <v>660.6721</v>
      </c>
      <c r="D512">
        <v>1240.66672609074</v>
      </c>
      <c r="E512">
        <v>659.48882732641198</v>
      </c>
      <c r="F512">
        <v>1255.8757296655081</v>
      </c>
    </row>
    <row r="513" spans="1:6">
      <c r="A513" s="39">
        <v>2043</v>
      </c>
      <c r="B513" s="39">
        <v>5</v>
      </c>
      <c r="C513">
        <v>660.78060000000005</v>
      </c>
      <c r="D513">
        <v>1240.9274757088499</v>
      </c>
      <c r="E513">
        <v>659.48882732641198</v>
      </c>
      <c r="F513">
        <v>1255.8757296655081</v>
      </c>
    </row>
    <row r="514" spans="1:6">
      <c r="A514" s="39">
        <v>2043</v>
      </c>
      <c r="B514" s="39">
        <v>6</v>
      </c>
      <c r="C514">
        <v>660.88900000000001</v>
      </c>
      <c r="D514">
        <v>1241.1883253269498</v>
      </c>
      <c r="E514">
        <v>659.48882732641198</v>
      </c>
      <c r="F514">
        <v>1255.8757296655081</v>
      </c>
    </row>
    <row r="515" spans="1:6">
      <c r="A515" s="39">
        <v>2043</v>
      </c>
      <c r="B515" s="39">
        <v>7</v>
      </c>
      <c r="C515">
        <v>661.06790000000001</v>
      </c>
      <c r="D515">
        <v>1241.4955713660499</v>
      </c>
      <c r="E515">
        <v>660.04672977389305</v>
      </c>
      <c r="F515">
        <v>1257.459758167457</v>
      </c>
    </row>
    <row r="516" spans="1:6">
      <c r="A516" s="39">
        <v>2043</v>
      </c>
      <c r="B516" s="39">
        <v>8</v>
      </c>
      <c r="C516">
        <v>661.24680000000001</v>
      </c>
      <c r="D516">
        <v>1241.8028174051401</v>
      </c>
      <c r="E516">
        <v>660.04672977389305</v>
      </c>
      <c r="F516">
        <v>1257.459758167457</v>
      </c>
    </row>
    <row r="517" spans="1:6">
      <c r="A517" s="39">
        <v>2043</v>
      </c>
      <c r="B517" s="39">
        <v>9</v>
      </c>
      <c r="C517">
        <v>661.42570000000001</v>
      </c>
      <c r="D517">
        <v>1242.11006344424</v>
      </c>
      <c r="E517">
        <v>660.04672977389305</v>
      </c>
      <c r="F517">
        <v>1257.459758167457</v>
      </c>
    </row>
    <row r="518" spans="1:6">
      <c r="A518" s="39">
        <v>2043</v>
      </c>
      <c r="B518" s="39">
        <v>10</v>
      </c>
      <c r="C518">
        <v>661.59230000000002</v>
      </c>
      <c r="D518">
        <v>1242.3886789763101</v>
      </c>
      <c r="E518">
        <v>660.707968434299</v>
      </c>
      <c r="F518">
        <v>1259.0436263402312</v>
      </c>
    </row>
    <row r="519" spans="1:6">
      <c r="A519" s="39">
        <v>2043</v>
      </c>
      <c r="B519" s="39">
        <v>11</v>
      </c>
      <c r="C519">
        <v>661.75879999999995</v>
      </c>
      <c r="D519">
        <v>1242.6673945083799</v>
      </c>
      <c r="E519">
        <v>660.707968434299</v>
      </c>
      <c r="F519">
        <v>1259.0436263402312</v>
      </c>
    </row>
    <row r="520" spans="1:6">
      <c r="A520" s="39">
        <v>2043</v>
      </c>
      <c r="B520" s="39">
        <v>12</v>
      </c>
      <c r="C520">
        <v>661.92539999999997</v>
      </c>
      <c r="D520">
        <v>1242.9460100404499</v>
      </c>
      <c r="E520">
        <v>660.707968434299</v>
      </c>
      <c r="F520">
        <v>1259.0436263402312</v>
      </c>
    </row>
    <row r="521" spans="1:6">
      <c r="A521" s="39">
        <v>2044</v>
      </c>
      <c r="B521" s="39">
        <v>1</v>
      </c>
      <c r="C521">
        <v>662.08989999999994</v>
      </c>
      <c r="D521">
        <v>1243.2796544574301</v>
      </c>
      <c r="E521">
        <v>661.15213208883995</v>
      </c>
      <c r="F521">
        <v>1260.7459831669203</v>
      </c>
    </row>
    <row r="522" spans="1:6">
      <c r="A522" s="39">
        <v>2044</v>
      </c>
      <c r="B522" s="39">
        <v>2</v>
      </c>
      <c r="C522">
        <v>662.25440000000003</v>
      </c>
      <c r="D522">
        <v>1243.61329887441</v>
      </c>
      <c r="E522">
        <v>661.15213208883995</v>
      </c>
      <c r="F522">
        <v>1260.7459831669203</v>
      </c>
    </row>
    <row r="523" spans="1:6">
      <c r="A523" s="39">
        <v>2044</v>
      </c>
      <c r="B523" s="39">
        <v>3</v>
      </c>
      <c r="C523">
        <v>662.41880000000003</v>
      </c>
      <c r="D523">
        <v>1243.9470432913899</v>
      </c>
      <c r="E523">
        <v>661.15213208883995</v>
      </c>
      <c r="F523">
        <v>1260.7459831669203</v>
      </c>
    </row>
    <row r="524" spans="1:6">
      <c r="A524" s="39">
        <v>2044</v>
      </c>
      <c r="B524" s="39">
        <v>4</v>
      </c>
      <c r="C524">
        <v>662.51250000000005</v>
      </c>
      <c r="D524">
        <v>1244.1498363119599</v>
      </c>
      <c r="E524">
        <v>661.68655684848795</v>
      </c>
      <c r="F524">
        <v>1262.262384290852</v>
      </c>
    </row>
    <row r="525" spans="1:6">
      <c r="A525" s="39">
        <v>2044</v>
      </c>
      <c r="B525" s="39">
        <v>5</v>
      </c>
      <c r="C525">
        <v>662.60609999999997</v>
      </c>
      <c r="D525">
        <v>1244.3527293325301</v>
      </c>
      <c r="E525">
        <v>661.68655684848795</v>
      </c>
      <c r="F525">
        <v>1262.262384290852</v>
      </c>
    </row>
    <row r="526" spans="1:6">
      <c r="A526" s="39">
        <v>2044</v>
      </c>
      <c r="B526" s="39">
        <v>6</v>
      </c>
      <c r="C526">
        <v>662.69979999999998</v>
      </c>
      <c r="D526">
        <v>1244.5555223531001</v>
      </c>
      <c r="E526">
        <v>661.68655684848795</v>
      </c>
      <c r="F526">
        <v>1262.262384290852</v>
      </c>
    </row>
    <row r="527" spans="1:6">
      <c r="A527" s="39">
        <v>2044</v>
      </c>
      <c r="B527" s="39">
        <v>7</v>
      </c>
      <c r="C527">
        <v>662.87220000000002</v>
      </c>
      <c r="D527">
        <v>1244.8268554675299</v>
      </c>
      <c r="E527">
        <v>662.24347875184606</v>
      </c>
      <c r="F527">
        <v>1263.8975931877239</v>
      </c>
    </row>
    <row r="528" spans="1:6">
      <c r="A528" s="39">
        <v>2044</v>
      </c>
      <c r="B528" s="39">
        <v>8</v>
      </c>
      <c r="C528">
        <v>663.04470000000003</v>
      </c>
      <c r="D528">
        <v>1245.0980885819699</v>
      </c>
      <c r="E528">
        <v>662.24347875184606</v>
      </c>
      <c r="F528">
        <v>1263.8975931877239</v>
      </c>
    </row>
    <row r="529" spans="1:6">
      <c r="A529" s="39">
        <v>2044</v>
      </c>
      <c r="B529" s="39">
        <v>9</v>
      </c>
      <c r="C529">
        <v>663.21709999999996</v>
      </c>
      <c r="D529">
        <v>1245.3694216964</v>
      </c>
      <c r="E529">
        <v>662.24347875184606</v>
      </c>
      <c r="F529">
        <v>1263.8975931877239</v>
      </c>
    </row>
    <row r="530" spans="1:6">
      <c r="A530" s="39">
        <v>2044</v>
      </c>
      <c r="B530" s="39">
        <v>10</v>
      </c>
      <c r="C530">
        <v>663.39319999999998</v>
      </c>
      <c r="D530">
        <v>1245.6482129792</v>
      </c>
      <c r="E530">
        <v>662.98118407096695</v>
      </c>
      <c r="F530">
        <v>1265.577994559693</v>
      </c>
    </row>
    <row r="531" spans="1:6">
      <c r="A531" s="39">
        <v>2044</v>
      </c>
      <c r="B531" s="39">
        <v>11</v>
      </c>
      <c r="C531">
        <v>663.5693</v>
      </c>
      <c r="D531">
        <v>1245.9270042620101</v>
      </c>
      <c r="E531">
        <v>662.98118407096695</v>
      </c>
      <c r="F531">
        <v>1265.577994559693</v>
      </c>
    </row>
    <row r="532" spans="1:6">
      <c r="A532" s="39">
        <v>2044</v>
      </c>
      <c r="B532" s="39">
        <v>12</v>
      </c>
      <c r="C532">
        <v>663.74540000000002</v>
      </c>
      <c r="D532">
        <v>1246.2057955448099</v>
      </c>
      <c r="E532">
        <v>662.98118407096695</v>
      </c>
      <c r="F532">
        <v>1265.577994559693</v>
      </c>
    </row>
    <row r="533" spans="1:6">
      <c r="A533" s="39">
        <v>2045</v>
      </c>
      <c r="B533" s="39">
        <v>1</v>
      </c>
      <c r="C533">
        <v>663.96569999999997</v>
      </c>
      <c r="D533">
        <v>1246.6647483828401</v>
      </c>
      <c r="E533">
        <v>663.46010044785805</v>
      </c>
      <c r="F533">
        <v>1267.4379027513119</v>
      </c>
    </row>
    <row r="534" spans="1:6">
      <c r="A534" s="39">
        <v>2045</v>
      </c>
      <c r="B534" s="39">
        <v>2</v>
      </c>
      <c r="C534">
        <v>664.18600000000004</v>
      </c>
      <c r="D534">
        <v>1247.1237012208799</v>
      </c>
      <c r="E534">
        <v>663.46010044785805</v>
      </c>
      <c r="F534">
        <v>1267.4379027513119</v>
      </c>
    </row>
    <row r="535" spans="1:6">
      <c r="A535" s="39">
        <v>2045</v>
      </c>
      <c r="B535" s="39">
        <v>3</v>
      </c>
      <c r="C535">
        <v>664.40639999999996</v>
      </c>
      <c r="D535">
        <v>1247.5825540589099</v>
      </c>
      <c r="E535">
        <v>663.46010044785805</v>
      </c>
      <c r="F535">
        <v>1267.4379027513119</v>
      </c>
    </row>
    <row r="536" spans="1:6">
      <c r="A536" s="39">
        <v>2045</v>
      </c>
      <c r="B536" s="39">
        <v>4</v>
      </c>
      <c r="C536">
        <v>664.56610000000001</v>
      </c>
      <c r="D536">
        <v>1247.8986618451199</v>
      </c>
      <c r="E536">
        <v>664.11032942847498</v>
      </c>
      <c r="F536">
        <v>1269.1326971783351</v>
      </c>
    </row>
    <row r="537" spans="1:6">
      <c r="A537" s="39">
        <v>2045</v>
      </c>
      <c r="B537" s="39">
        <v>5</v>
      </c>
      <c r="C537">
        <v>664.72590000000002</v>
      </c>
      <c r="D537">
        <v>1248.2146696313298</v>
      </c>
      <c r="E537">
        <v>664.11032942847498</v>
      </c>
      <c r="F537">
        <v>1269.1326971783351</v>
      </c>
    </row>
    <row r="538" spans="1:6">
      <c r="A538" s="39">
        <v>2045</v>
      </c>
      <c r="B538" s="39">
        <v>6</v>
      </c>
      <c r="C538">
        <v>664.88559999999995</v>
      </c>
      <c r="D538">
        <v>1248.5307774175399</v>
      </c>
      <c r="E538">
        <v>664.11032942847498</v>
      </c>
      <c r="F538">
        <v>1269.1326971783351</v>
      </c>
    </row>
    <row r="539" spans="1:6">
      <c r="A539" s="39">
        <v>2045</v>
      </c>
      <c r="B539" s="39">
        <v>7</v>
      </c>
      <c r="C539">
        <v>665.125</v>
      </c>
      <c r="D539">
        <v>1248.8868447500099</v>
      </c>
      <c r="E539">
        <v>664.73515023700395</v>
      </c>
      <c r="F539">
        <v>1270.8278270744358</v>
      </c>
    </row>
    <row r="540" spans="1:6">
      <c r="A540" s="39">
        <v>2045</v>
      </c>
      <c r="B540" s="39">
        <v>8</v>
      </c>
      <c r="C540">
        <v>665.36440000000005</v>
      </c>
      <c r="D540">
        <v>1249.24291208247</v>
      </c>
      <c r="E540">
        <v>664.73515023700395</v>
      </c>
      <c r="F540">
        <v>1270.8278270744358</v>
      </c>
    </row>
    <row r="541" spans="1:6">
      <c r="A541" s="39">
        <v>2045</v>
      </c>
      <c r="B541" s="39">
        <v>9</v>
      </c>
      <c r="C541">
        <v>665.60379999999998</v>
      </c>
      <c r="D541">
        <v>1249.59897941494</v>
      </c>
      <c r="E541">
        <v>664.73515023700395</v>
      </c>
      <c r="F541">
        <v>1270.8278270744358</v>
      </c>
    </row>
    <row r="542" spans="1:6">
      <c r="A542" s="39">
        <v>2045</v>
      </c>
      <c r="B542" s="39">
        <v>10</v>
      </c>
      <c r="C542">
        <v>665.83839999999998</v>
      </c>
      <c r="D542">
        <v>1249.91137049803</v>
      </c>
      <c r="E542">
        <v>665.550762169476</v>
      </c>
      <c r="F542">
        <v>1272.3872053649741</v>
      </c>
    </row>
    <row r="543" spans="1:6">
      <c r="A543" s="39">
        <v>2045</v>
      </c>
      <c r="B543" s="39">
        <v>11</v>
      </c>
      <c r="C543">
        <v>666.07309999999995</v>
      </c>
      <c r="D543">
        <v>1250.2236615811203</v>
      </c>
      <c r="E543">
        <v>665.550762169476</v>
      </c>
      <c r="F543">
        <v>1272.3872053649741</v>
      </c>
    </row>
    <row r="544" spans="1:6">
      <c r="A544" s="39">
        <v>2045</v>
      </c>
      <c r="B544" s="39">
        <v>12</v>
      </c>
      <c r="C544">
        <v>666.30769999999995</v>
      </c>
      <c r="D544">
        <v>1250.5360526642098</v>
      </c>
      <c r="E544">
        <v>665.550762169476</v>
      </c>
      <c r="F544">
        <v>1272.3872053649741</v>
      </c>
    </row>
    <row r="545" spans="1:6">
      <c r="A545" s="39">
        <v>2046</v>
      </c>
      <c r="B545" s="39">
        <v>1</v>
      </c>
      <c r="C545">
        <v>666.52059999999994</v>
      </c>
      <c r="D545">
        <v>1250.9869041117299</v>
      </c>
      <c r="E545">
        <v>666.04221881196599</v>
      </c>
      <c r="F545">
        <v>1274.328390987044</v>
      </c>
    </row>
    <row r="546" spans="1:6">
      <c r="A546" s="39">
        <v>2046</v>
      </c>
      <c r="B546" s="39">
        <v>2</v>
      </c>
      <c r="C546">
        <v>666.73360000000002</v>
      </c>
      <c r="D546">
        <v>1251.4376555592601</v>
      </c>
      <c r="E546">
        <v>666.04221881196599</v>
      </c>
      <c r="F546">
        <v>1274.328390987044</v>
      </c>
    </row>
    <row r="547" spans="1:6">
      <c r="A547" s="39">
        <v>2046</v>
      </c>
      <c r="B547" s="39">
        <v>3</v>
      </c>
      <c r="C547">
        <v>666.94650000000001</v>
      </c>
      <c r="D547">
        <v>1251.8885070067799</v>
      </c>
      <c r="E547">
        <v>666.04221881196599</v>
      </c>
      <c r="F547">
        <v>1274.328390987044</v>
      </c>
    </row>
    <row r="548" spans="1:6">
      <c r="A548" s="39">
        <v>2046</v>
      </c>
      <c r="B548" s="39">
        <v>4</v>
      </c>
      <c r="C548">
        <v>667.12609999999995</v>
      </c>
      <c r="D548">
        <v>1252.16139703967</v>
      </c>
      <c r="E548">
        <v>666.661788091934</v>
      </c>
      <c r="F548">
        <v>1276.075230335266</v>
      </c>
    </row>
    <row r="549" spans="1:6">
      <c r="A549" s="39">
        <v>2046</v>
      </c>
      <c r="B549" s="39">
        <v>5</v>
      </c>
      <c r="C549">
        <v>667.3057</v>
      </c>
      <c r="D549">
        <v>1252.43428707256</v>
      </c>
      <c r="E549">
        <v>666.661788091934</v>
      </c>
      <c r="F549">
        <v>1276.075230335266</v>
      </c>
    </row>
    <row r="550" spans="1:6">
      <c r="A550" s="39">
        <v>2046</v>
      </c>
      <c r="B550" s="39">
        <v>6</v>
      </c>
      <c r="C550">
        <v>667.48530000000005</v>
      </c>
      <c r="D550">
        <v>1252.70717710545</v>
      </c>
      <c r="E550">
        <v>666.661788091934</v>
      </c>
      <c r="F550">
        <v>1276.075230335266</v>
      </c>
    </row>
    <row r="551" spans="1:6">
      <c r="A551" s="39">
        <v>2046</v>
      </c>
      <c r="B551" s="39">
        <v>7</v>
      </c>
      <c r="C551">
        <v>667.76110000000006</v>
      </c>
      <c r="D551">
        <v>1253.0780357169901</v>
      </c>
      <c r="E551">
        <v>667.35001290628804</v>
      </c>
      <c r="F551">
        <v>1277.8106605092721</v>
      </c>
    </row>
    <row r="552" spans="1:6">
      <c r="A552" s="39">
        <v>2046</v>
      </c>
      <c r="B552" s="39">
        <v>8</v>
      </c>
      <c r="C552">
        <v>668.03679999999997</v>
      </c>
      <c r="D552">
        <v>1253.4489943285398</v>
      </c>
      <c r="E552">
        <v>667.35001290628804</v>
      </c>
      <c r="F552">
        <v>1277.8106605092721</v>
      </c>
    </row>
    <row r="553" spans="1:6">
      <c r="A553" s="39">
        <v>2046</v>
      </c>
      <c r="B553" s="39">
        <v>9</v>
      </c>
      <c r="C553">
        <v>668.31259999999997</v>
      </c>
      <c r="D553">
        <v>1253.81985294008</v>
      </c>
      <c r="E553">
        <v>667.35001290628804</v>
      </c>
      <c r="F553">
        <v>1277.8106605092721</v>
      </c>
    </row>
    <row r="554" spans="1:6">
      <c r="A554" s="39">
        <v>2046</v>
      </c>
      <c r="B554" s="39">
        <v>10</v>
      </c>
      <c r="C554">
        <v>668.59050000000002</v>
      </c>
      <c r="D554">
        <v>1254.2049303262299</v>
      </c>
      <c r="E554">
        <v>668.18492054141996</v>
      </c>
      <c r="F554">
        <v>1279.4428469834902</v>
      </c>
    </row>
    <row r="555" spans="1:6">
      <c r="A555" s="39">
        <v>2046</v>
      </c>
      <c r="B555" s="39">
        <v>11</v>
      </c>
      <c r="C555">
        <v>668.86829999999998</v>
      </c>
      <c r="D555">
        <v>1254.5901077123899</v>
      </c>
      <c r="E555">
        <v>668.18492054141996</v>
      </c>
      <c r="F555">
        <v>1279.4428469834902</v>
      </c>
    </row>
    <row r="556" spans="1:6">
      <c r="A556" s="39">
        <v>2046</v>
      </c>
      <c r="B556" s="39">
        <v>12</v>
      </c>
      <c r="C556">
        <v>669.14620000000002</v>
      </c>
      <c r="D556">
        <v>1254.9751850985399</v>
      </c>
      <c r="E556">
        <v>668.18492054141996</v>
      </c>
      <c r="F556">
        <v>1279.4428469834902</v>
      </c>
    </row>
    <row r="557" spans="1:6">
      <c r="A557" s="39">
        <v>2047</v>
      </c>
      <c r="B557" s="39">
        <v>1</v>
      </c>
      <c r="C557">
        <v>669.43589999999995</v>
      </c>
      <c r="D557">
        <v>1255.4187865091801</v>
      </c>
      <c r="E557">
        <v>669.00472711950704</v>
      </c>
      <c r="F557">
        <v>1281.1482615025629</v>
      </c>
    </row>
    <row r="558" spans="1:6">
      <c r="A558" s="39">
        <v>2047</v>
      </c>
      <c r="B558" s="39">
        <v>2</v>
      </c>
      <c r="C558">
        <v>669.72559999999999</v>
      </c>
      <c r="D558">
        <v>1255.8623879198201</v>
      </c>
      <c r="E558">
        <v>669.00472711950704</v>
      </c>
      <c r="F558">
        <v>1281.1482615025629</v>
      </c>
    </row>
    <row r="559" spans="1:6">
      <c r="A559" s="39">
        <v>2047</v>
      </c>
      <c r="B559" s="39">
        <v>3</v>
      </c>
      <c r="C559">
        <v>670.01530000000002</v>
      </c>
      <c r="D559">
        <v>1256.3059893304601</v>
      </c>
      <c r="E559">
        <v>669.00472711950704</v>
      </c>
      <c r="F559">
        <v>1281.1482615025629</v>
      </c>
    </row>
    <row r="560" spans="1:6">
      <c r="A560" s="39">
        <v>2047</v>
      </c>
      <c r="B560" s="39">
        <v>4</v>
      </c>
      <c r="C560">
        <v>670.20590000000004</v>
      </c>
      <c r="D560">
        <v>1256.6136846168902</v>
      </c>
      <c r="E560">
        <v>669.72187860899203</v>
      </c>
      <c r="F560">
        <v>1283.0631495084679</v>
      </c>
    </row>
    <row r="561" spans="1:6">
      <c r="A561" s="39">
        <v>2047</v>
      </c>
      <c r="B561" s="39">
        <v>5</v>
      </c>
      <c r="C561">
        <v>670.39649999999995</v>
      </c>
      <c r="D561">
        <v>1256.92137990333</v>
      </c>
      <c r="E561">
        <v>669.72187860899203</v>
      </c>
      <c r="F561">
        <v>1283.0631495084679</v>
      </c>
    </row>
    <row r="562" spans="1:6">
      <c r="A562" s="39">
        <v>2047</v>
      </c>
      <c r="B562" s="39">
        <v>6</v>
      </c>
      <c r="C562">
        <v>670.58709999999996</v>
      </c>
      <c r="D562">
        <v>1257.2290751897601</v>
      </c>
      <c r="E562">
        <v>669.72187860899203</v>
      </c>
      <c r="F562">
        <v>1283.0631495084679</v>
      </c>
    </row>
    <row r="563" spans="1:6">
      <c r="A563" s="39">
        <v>2047</v>
      </c>
      <c r="B563" s="39">
        <v>7</v>
      </c>
      <c r="C563">
        <v>670.86779999999999</v>
      </c>
      <c r="D563">
        <v>1257.5867465459</v>
      </c>
      <c r="E563">
        <v>670.52058545007003</v>
      </c>
      <c r="F563">
        <v>1284.70827272978</v>
      </c>
    </row>
    <row r="564" spans="1:6">
      <c r="A564" s="39">
        <v>2047</v>
      </c>
      <c r="B564" s="39">
        <v>8</v>
      </c>
      <c r="C564">
        <v>671.14840000000004</v>
      </c>
      <c r="D564">
        <v>1257.9445179020299</v>
      </c>
      <c r="E564">
        <v>670.52058545007003</v>
      </c>
      <c r="F564">
        <v>1284.70827272978</v>
      </c>
    </row>
    <row r="565" spans="1:6">
      <c r="A565" s="39">
        <v>2047</v>
      </c>
      <c r="B565" s="39">
        <v>9</v>
      </c>
      <c r="C565">
        <v>671.42909999999995</v>
      </c>
      <c r="D565">
        <v>1258.3021892581701</v>
      </c>
      <c r="E565">
        <v>670.52058545007003</v>
      </c>
      <c r="F565">
        <v>1284.70827272978</v>
      </c>
    </row>
    <row r="566" spans="1:6">
      <c r="A566" s="39">
        <v>2047</v>
      </c>
      <c r="B566" s="39">
        <v>10</v>
      </c>
      <c r="C566">
        <v>671.68960000000004</v>
      </c>
      <c r="D566">
        <v>1258.6519408200897</v>
      </c>
      <c r="E566">
        <v>671.45398498041095</v>
      </c>
      <c r="F566">
        <v>1286.5766952907591</v>
      </c>
    </row>
    <row r="567" spans="1:6">
      <c r="A567" s="39">
        <v>2047</v>
      </c>
      <c r="B567" s="39">
        <v>11</v>
      </c>
      <c r="C567">
        <v>671.95</v>
      </c>
      <c r="D567">
        <v>1259.0017923820099</v>
      </c>
      <c r="E567">
        <v>671.45398498041095</v>
      </c>
      <c r="F567">
        <v>1286.5766952907591</v>
      </c>
    </row>
    <row r="568" spans="1:6">
      <c r="A568" s="39">
        <v>2047</v>
      </c>
      <c r="B568" s="39">
        <v>12</v>
      </c>
      <c r="C568">
        <v>672.21050000000002</v>
      </c>
      <c r="D568">
        <v>1259.3515439439298</v>
      </c>
      <c r="E568">
        <v>671.45398498041095</v>
      </c>
      <c r="F568">
        <v>1286.5766952907591</v>
      </c>
    </row>
    <row r="569" spans="1:6">
      <c r="A569" s="39">
        <v>2048</v>
      </c>
      <c r="B569" s="39">
        <v>1</v>
      </c>
      <c r="C569">
        <v>672.46950000000004</v>
      </c>
      <c r="D569">
        <v>1259.7715983435401</v>
      </c>
      <c r="E569">
        <v>672.20144750587303</v>
      </c>
      <c r="F569">
        <v>1288.0046301720722</v>
      </c>
    </row>
    <row r="570" spans="1:6">
      <c r="A570" s="39">
        <v>2048</v>
      </c>
      <c r="B570" s="39">
        <v>2</v>
      </c>
      <c r="C570">
        <v>672.72860000000003</v>
      </c>
      <c r="D570">
        <v>1260.1915527431402</v>
      </c>
      <c r="E570">
        <v>672.20144750587303</v>
      </c>
      <c r="F570">
        <v>1288.0046301720722</v>
      </c>
    </row>
    <row r="571" spans="1:6">
      <c r="A571" s="39">
        <v>2048</v>
      </c>
      <c r="B571" s="39">
        <v>3</v>
      </c>
      <c r="C571">
        <v>672.98770000000002</v>
      </c>
      <c r="D571">
        <v>1260.6115071427498</v>
      </c>
      <c r="E571">
        <v>672.20144750587303</v>
      </c>
      <c r="F571">
        <v>1288.0046301720722</v>
      </c>
    </row>
    <row r="572" spans="1:6">
      <c r="A572" s="39">
        <v>2048</v>
      </c>
      <c r="B572" s="39">
        <v>4</v>
      </c>
      <c r="C572">
        <v>673.16819999999996</v>
      </c>
      <c r="D572">
        <v>1260.8756762166199</v>
      </c>
      <c r="E572">
        <v>672.95597624455604</v>
      </c>
      <c r="F572">
        <v>1290.0893352455917</v>
      </c>
    </row>
    <row r="573" spans="1:6">
      <c r="A573" s="39">
        <v>2048</v>
      </c>
      <c r="B573" s="39">
        <v>5</v>
      </c>
      <c r="C573">
        <v>673.34879999999998</v>
      </c>
      <c r="D573">
        <v>1261.1397452904801</v>
      </c>
      <c r="E573">
        <v>672.95597624455604</v>
      </c>
      <c r="F573">
        <v>1290.0893352455917</v>
      </c>
    </row>
    <row r="574" spans="1:6">
      <c r="A574" s="39">
        <v>2048</v>
      </c>
      <c r="B574" s="39">
        <v>6</v>
      </c>
      <c r="C574">
        <v>673.52940000000001</v>
      </c>
      <c r="D574">
        <v>1261.4038143643502</v>
      </c>
      <c r="E574">
        <v>672.95597624455604</v>
      </c>
      <c r="F574">
        <v>1290.0893352455917</v>
      </c>
    </row>
    <row r="575" spans="1:6">
      <c r="A575" s="39">
        <v>2048</v>
      </c>
      <c r="B575" s="39">
        <v>7</v>
      </c>
      <c r="C575">
        <v>673.82600000000002</v>
      </c>
      <c r="D575">
        <v>1261.7473054258999</v>
      </c>
      <c r="E575">
        <v>673.80574029877505</v>
      </c>
      <c r="F575">
        <v>1291.6431182085589</v>
      </c>
    </row>
    <row r="576" spans="1:6">
      <c r="A576" s="39">
        <v>2048</v>
      </c>
      <c r="B576" s="39">
        <v>8</v>
      </c>
      <c r="C576">
        <v>674.12270000000001</v>
      </c>
      <c r="D576">
        <v>1262.0906964874498</v>
      </c>
      <c r="E576">
        <v>673.80574029877505</v>
      </c>
      <c r="F576">
        <v>1291.6431182085589</v>
      </c>
    </row>
    <row r="577" spans="1:6">
      <c r="A577" s="39">
        <v>2048</v>
      </c>
      <c r="B577" s="39">
        <v>9</v>
      </c>
      <c r="C577">
        <v>674.41930000000002</v>
      </c>
      <c r="D577">
        <v>1262.4341875489999</v>
      </c>
      <c r="E577">
        <v>673.80574029877505</v>
      </c>
      <c r="F577">
        <v>1291.6431182085589</v>
      </c>
    </row>
    <row r="578" spans="1:6">
      <c r="A578" s="39">
        <v>2048</v>
      </c>
      <c r="B578" s="39">
        <v>10</v>
      </c>
      <c r="C578">
        <v>674.67</v>
      </c>
      <c r="D578">
        <v>1262.7506877307701</v>
      </c>
      <c r="E578">
        <v>674.67776637704003</v>
      </c>
      <c r="F578">
        <v>1293.7503201240302</v>
      </c>
    </row>
    <row r="579" spans="1:6">
      <c r="A579" s="39">
        <v>2048</v>
      </c>
      <c r="B579" s="39">
        <v>11</v>
      </c>
      <c r="C579">
        <v>674.92060000000004</v>
      </c>
      <c r="D579">
        <v>1263.06728791254</v>
      </c>
      <c r="E579">
        <v>674.67776637704003</v>
      </c>
      <c r="F579">
        <v>1293.7503201240302</v>
      </c>
    </row>
    <row r="580" spans="1:6">
      <c r="A580" s="39">
        <v>2048</v>
      </c>
      <c r="B580" s="39">
        <v>12</v>
      </c>
      <c r="C580">
        <v>675.1712</v>
      </c>
      <c r="D580">
        <v>1263.3838880943099</v>
      </c>
      <c r="E580">
        <v>674.67776637704003</v>
      </c>
      <c r="F580">
        <v>1293.7503201240302</v>
      </c>
    </row>
    <row r="581" spans="1:6">
      <c r="A581" s="39">
        <v>2049</v>
      </c>
      <c r="B581" s="39">
        <v>1</v>
      </c>
      <c r="C581">
        <v>675.45029999999997</v>
      </c>
      <c r="D581">
        <v>1263.8629238057799</v>
      </c>
      <c r="E581">
        <v>675.31792306486</v>
      </c>
      <c r="F581">
        <v>1294.8976923240962</v>
      </c>
    </row>
    <row r="582" spans="1:6">
      <c r="A582" s="39">
        <v>2049</v>
      </c>
      <c r="B582" s="39">
        <v>2</v>
      </c>
      <c r="C582">
        <v>675.72929999999997</v>
      </c>
      <c r="D582">
        <v>1264.3420595172599</v>
      </c>
      <c r="E582">
        <v>675.31792306486</v>
      </c>
      <c r="F582">
        <v>1294.8976923240962</v>
      </c>
    </row>
    <row r="583" spans="1:6">
      <c r="A583" s="39">
        <v>2049</v>
      </c>
      <c r="B583" s="39">
        <v>3</v>
      </c>
      <c r="C583">
        <v>676.00840000000005</v>
      </c>
      <c r="D583">
        <v>1264.82109522873</v>
      </c>
      <c r="E583">
        <v>675.31792306486</v>
      </c>
      <c r="F583">
        <v>1294.8976923240962</v>
      </c>
    </row>
    <row r="584" spans="1:6">
      <c r="A584" s="39">
        <v>2049</v>
      </c>
      <c r="B584" s="39">
        <v>4</v>
      </c>
      <c r="C584">
        <v>676.19</v>
      </c>
      <c r="D584">
        <v>1265.0831063821799</v>
      </c>
      <c r="E584">
        <v>676.07440606018304</v>
      </c>
      <c r="F584">
        <v>1297.1539970982765</v>
      </c>
    </row>
    <row r="585" spans="1:6">
      <c r="A585" s="39">
        <v>2049</v>
      </c>
      <c r="B585" s="39">
        <v>5</v>
      </c>
      <c r="C585">
        <v>676.37170000000003</v>
      </c>
      <c r="D585">
        <v>1265.3450175356302</v>
      </c>
      <c r="E585">
        <v>676.07440606018304</v>
      </c>
      <c r="F585">
        <v>1297.1539970982765</v>
      </c>
    </row>
    <row r="586" spans="1:6">
      <c r="A586" s="39">
        <v>2049</v>
      </c>
      <c r="B586" s="39">
        <v>6</v>
      </c>
      <c r="C586">
        <v>676.55340000000001</v>
      </c>
      <c r="D586">
        <v>1265.60692868908</v>
      </c>
      <c r="E586">
        <v>676.07440606018304</v>
      </c>
      <c r="F586">
        <v>1297.1539970982765</v>
      </c>
    </row>
    <row r="587" spans="1:6">
      <c r="A587" s="39">
        <v>2049</v>
      </c>
      <c r="B587" s="39">
        <v>7</v>
      </c>
      <c r="C587">
        <v>676.86900000000003</v>
      </c>
      <c r="D587">
        <v>1265.9593009018499</v>
      </c>
      <c r="E587">
        <v>676.96461902566205</v>
      </c>
      <c r="F587">
        <v>1298.615397930454</v>
      </c>
    </row>
    <row r="588" spans="1:6">
      <c r="A588" s="39">
        <v>2049</v>
      </c>
      <c r="B588" s="39">
        <v>8</v>
      </c>
      <c r="C588">
        <v>677.18460000000005</v>
      </c>
      <c r="D588">
        <v>1266.3116731146299</v>
      </c>
      <c r="E588">
        <v>676.96461902566205</v>
      </c>
      <c r="F588">
        <v>1298.615397930454</v>
      </c>
    </row>
    <row r="589" spans="1:6">
      <c r="A589" s="39">
        <v>2049</v>
      </c>
      <c r="B589" s="39">
        <v>9</v>
      </c>
      <c r="C589">
        <v>677.50019999999995</v>
      </c>
      <c r="D589">
        <v>1266.6640453274001</v>
      </c>
      <c r="E589">
        <v>676.96461902566205</v>
      </c>
      <c r="F589">
        <v>1298.615397930454</v>
      </c>
    </row>
    <row r="590" spans="1:6">
      <c r="A590" s="39">
        <v>2049</v>
      </c>
      <c r="B590" s="39">
        <v>10</v>
      </c>
      <c r="C590">
        <v>677.75220000000002</v>
      </c>
      <c r="D590">
        <v>1266.98916186116</v>
      </c>
      <c r="E590">
        <v>677.93332394010702</v>
      </c>
      <c r="F590">
        <v>1300.9639432671081</v>
      </c>
    </row>
    <row r="591" spans="1:6">
      <c r="A591" s="39">
        <v>2049</v>
      </c>
      <c r="B591" s="39">
        <v>11</v>
      </c>
      <c r="C591">
        <v>678.00429999999994</v>
      </c>
      <c r="D591">
        <v>1267.31417839493</v>
      </c>
      <c r="E591">
        <v>677.93332394010702</v>
      </c>
      <c r="F591">
        <v>1300.9639432671081</v>
      </c>
    </row>
    <row r="592" spans="1:6">
      <c r="A592" s="39">
        <v>2049</v>
      </c>
      <c r="B592" s="39">
        <v>12</v>
      </c>
      <c r="C592">
        <v>678.25639999999999</v>
      </c>
      <c r="D592">
        <v>1267.6391949286899</v>
      </c>
      <c r="E592">
        <v>677.93332394010702</v>
      </c>
      <c r="F592">
        <v>1300.9639432671081</v>
      </c>
    </row>
    <row r="593" spans="1:6">
      <c r="A593" s="39">
        <v>2050</v>
      </c>
      <c r="B593" s="39">
        <v>1</v>
      </c>
      <c r="C593">
        <v>678.56590000000006</v>
      </c>
      <c r="D593">
        <v>1268.23738466788</v>
      </c>
      <c r="E593">
        <v>678.87261565026301</v>
      </c>
      <c r="F593">
        <v>1301.8276443325062</v>
      </c>
    </row>
    <row r="594" spans="1:6">
      <c r="A594" s="39">
        <v>2050</v>
      </c>
      <c r="B594" s="39">
        <v>2</v>
      </c>
      <c r="C594">
        <v>678.87549999999999</v>
      </c>
      <c r="D594">
        <v>1268.8354744070598</v>
      </c>
      <c r="E594">
        <v>678.87261565026301</v>
      </c>
      <c r="F594">
        <v>1301.8276443325062</v>
      </c>
    </row>
    <row r="595" spans="1:6">
      <c r="A595" s="39">
        <v>2050</v>
      </c>
      <c r="B595" s="39">
        <v>3</v>
      </c>
      <c r="C595">
        <v>679.18499999999995</v>
      </c>
      <c r="D595">
        <v>1269.4336641462501</v>
      </c>
      <c r="E595">
        <v>678.87261565026301</v>
      </c>
      <c r="F595">
        <v>1301.8276443325062</v>
      </c>
    </row>
    <row r="596" spans="1:6">
      <c r="A596" s="39">
        <v>2050</v>
      </c>
      <c r="B596" s="39">
        <v>4</v>
      </c>
      <c r="C596">
        <v>679.32010000000002</v>
      </c>
      <c r="D596">
        <v>1270.2800103167701</v>
      </c>
      <c r="E596">
        <v>679.78171827601102</v>
      </c>
      <c r="F596">
        <v>1304.2573457656874</v>
      </c>
    </row>
    <row r="597" spans="1:6">
      <c r="A597" s="39">
        <v>2050</v>
      </c>
      <c r="B597" s="39">
        <v>5</v>
      </c>
      <c r="C597">
        <v>679.45529999999997</v>
      </c>
      <c r="D597">
        <v>1271.12625648728</v>
      </c>
      <c r="E597">
        <v>679.78171827601102</v>
      </c>
      <c r="F597">
        <v>1304.2573457656874</v>
      </c>
    </row>
    <row r="598" spans="1:6">
      <c r="A598" s="39">
        <v>2050</v>
      </c>
      <c r="B598" s="39">
        <v>6</v>
      </c>
      <c r="C598">
        <v>679.59040000000005</v>
      </c>
      <c r="D598">
        <v>1271.9726026578001</v>
      </c>
      <c r="E598">
        <v>679.78171827601102</v>
      </c>
      <c r="F598">
        <v>1304.2573457656874</v>
      </c>
    </row>
    <row r="599" spans="1:6">
      <c r="A599" s="39">
        <v>2050</v>
      </c>
      <c r="B599" s="39">
        <v>7</v>
      </c>
      <c r="C599">
        <v>680.24379999999996</v>
      </c>
      <c r="D599">
        <v>1271.8634336847899</v>
      </c>
      <c r="E599">
        <v>680.64694494995797</v>
      </c>
      <c r="F599">
        <v>1305.6253139652244</v>
      </c>
    </row>
    <row r="600" spans="1:6">
      <c r="A600" s="39">
        <v>2050</v>
      </c>
      <c r="B600" s="39">
        <v>8</v>
      </c>
      <c r="C600">
        <v>680.8972</v>
      </c>
      <c r="D600">
        <v>1271.7542647117698</v>
      </c>
      <c r="E600">
        <v>680.64694494995797</v>
      </c>
      <c r="F600">
        <v>1305.6253139652244</v>
      </c>
    </row>
    <row r="601" spans="1:6">
      <c r="A601" s="39">
        <v>2050</v>
      </c>
      <c r="B601" s="39">
        <v>9</v>
      </c>
      <c r="C601">
        <v>681.55060000000003</v>
      </c>
      <c r="D601">
        <v>1271.6450957387599</v>
      </c>
      <c r="E601">
        <v>680.64694494995797</v>
      </c>
      <c r="F601">
        <v>1305.6253139652244</v>
      </c>
    </row>
    <row r="602" spans="1:6">
      <c r="A602" s="39">
        <v>2050</v>
      </c>
      <c r="B602" s="39">
        <v>10</v>
      </c>
      <c r="C602">
        <v>681.54600000000005</v>
      </c>
      <c r="D602">
        <v>1271.9657624225099</v>
      </c>
      <c r="E602">
        <v>681.50504519331002</v>
      </c>
      <c r="F602">
        <v>1308.2177877404079</v>
      </c>
    </row>
    <row r="603" spans="1:6">
      <c r="A603" s="39">
        <v>2050</v>
      </c>
      <c r="B603" s="39">
        <v>11</v>
      </c>
      <c r="C603">
        <v>681.54129999999998</v>
      </c>
      <c r="D603">
        <v>1272.2865291062699</v>
      </c>
      <c r="E603">
        <v>681.50504519331002</v>
      </c>
      <c r="F603">
        <v>1308.2177877404079</v>
      </c>
    </row>
    <row r="604" spans="1:6">
      <c r="A604" s="39">
        <v>2050</v>
      </c>
      <c r="B604" s="39">
        <v>12</v>
      </c>
      <c r="C604">
        <v>681.5367</v>
      </c>
      <c r="D604">
        <v>1272.6071957900199</v>
      </c>
      <c r="E604">
        <v>681.50504519331002</v>
      </c>
      <c r="F604">
        <v>1308.2177877404079</v>
      </c>
    </row>
    <row r="605" spans="1:6">
      <c r="A605" s="39">
        <v>2051</v>
      </c>
      <c r="B605" s="39">
        <v>1</v>
      </c>
      <c r="C605">
        <v>681.69587109933934</v>
      </c>
      <c r="D605">
        <v>1272.6264027187735</v>
      </c>
      <c r="E605">
        <v>682.44601918490207</v>
      </c>
    </row>
    <row r="606" spans="1:6">
      <c r="A606" s="39">
        <v>2051</v>
      </c>
      <c r="B606" s="39">
        <v>2</v>
      </c>
      <c r="C606">
        <v>682.0363487275896</v>
      </c>
      <c r="D606">
        <v>1273.3443238522273</v>
      </c>
      <c r="E606">
        <v>682.44601918490207</v>
      </c>
    </row>
    <row r="607" spans="1:6">
      <c r="A607" s="39">
        <v>2051</v>
      </c>
      <c r="B607" s="39">
        <v>3</v>
      </c>
      <c r="C607">
        <v>682.37652701504874</v>
      </c>
      <c r="D607">
        <v>1274.0625664724603</v>
      </c>
      <c r="E607">
        <v>682.44601918490207</v>
      </c>
    </row>
    <row r="608" spans="1:6">
      <c r="A608" s="39">
        <v>2051</v>
      </c>
      <c r="B608" s="39">
        <v>4</v>
      </c>
      <c r="C608">
        <v>682.46468930923265</v>
      </c>
      <c r="D608">
        <v>1275.4981432520856</v>
      </c>
      <c r="E608">
        <v>683.50935985757519</v>
      </c>
    </row>
    <row r="609" spans="1:5">
      <c r="A609" s="39">
        <v>2051</v>
      </c>
      <c r="B609" s="39">
        <v>5</v>
      </c>
      <c r="C609">
        <v>682.55295823005292</v>
      </c>
      <c r="D609">
        <v>1276.9339093173617</v>
      </c>
      <c r="E609">
        <v>683.50935985757519</v>
      </c>
    </row>
    <row r="610" spans="1:5">
      <c r="A610" s="39">
        <v>2051</v>
      </c>
      <c r="B610" s="39">
        <v>6</v>
      </c>
      <c r="C610">
        <v>682.64103287657713</v>
      </c>
      <c r="D610">
        <v>1278.3701653664937</v>
      </c>
      <c r="E610">
        <v>683.50935985757519</v>
      </c>
    </row>
    <row r="611" spans="1:5">
      <c r="A611" s="39">
        <v>2051</v>
      </c>
      <c r="B611" s="39">
        <v>7</v>
      </c>
      <c r="C611">
        <v>683.63542640960065</v>
      </c>
      <c r="D611">
        <v>1277.7950561685902</v>
      </c>
      <c r="E611">
        <v>684.3493007603538</v>
      </c>
    </row>
    <row r="612" spans="1:5">
      <c r="A612" s="39">
        <v>2051</v>
      </c>
      <c r="B612" s="39">
        <v>8</v>
      </c>
      <c r="C612">
        <v>684.63015397550384</v>
      </c>
      <c r="D612">
        <v>1277.219629523481</v>
      </c>
      <c r="E612">
        <v>684.3493007603538</v>
      </c>
    </row>
    <row r="613" spans="1:5">
      <c r="A613" s="39">
        <v>2051</v>
      </c>
      <c r="B613" s="39">
        <v>9</v>
      </c>
      <c r="C613">
        <v>685.62521510747899</v>
      </c>
      <c r="D613">
        <v>1276.6438858809361</v>
      </c>
      <c r="E613">
        <v>684.3493007603538</v>
      </c>
    </row>
    <row r="614" spans="1:5">
      <c r="A614" s="39">
        <v>2051</v>
      </c>
      <c r="B614" s="39">
        <v>10</v>
      </c>
      <c r="C614">
        <v>685.36103625484361</v>
      </c>
      <c r="D614">
        <v>1276.9606795083807</v>
      </c>
      <c r="E614">
        <v>685.09558421554743</v>
      </c>
    </row>
    <row r="615" spans="1:5">
      <c r="A615" s="39">
        <v>2051</v>
      </c>
      <c r="B615" s="39">
        <v>11</v>
      </c>
      <c r="C615">
        <v>685.09675175465702</v>
      </c>
      <c r="D615">
        <v>1277.27765027121</v>
      </c>
      <c r="E615">
        <v>685.09558421554743</v>
      </c>
    </row>
    <row r="616" spans="1:5">
      <c r="A616" s="39">
        <v>2051</v>
      </c>
      <c r="B616" s="39">
        <v>12</v>
      </c>
      <c r="C616">
        <v>684.83286474980548</v>
      </c>
      <c r="D616">
        <v>1277.5942949629116</v>
      </c>
      <c r="E616">
        <v>685.09558421554743</v>
      </c>
    </row>
    <row r="617" spans="1:5">
      <c r="A617" s="39">
        <v>2052</v>
      </c>
      <c r="B617" s="39">
        <v>1</v>
      </c>
      <c r="C617">
        <v>684.84027958653246</v>
      </c>
      <c r="D617">
        <v>1277.0300233974569</v>
      </c>
    </row>
    <row r="618" spans="1:5">
      <c r="A618" s="39">
        <v>2052</v>
      </c>
      <c r="B618" s="39">
        <v>2</v>
      </c>
      <c r="C618">
        <v>685.21191438733945</v>
      </c>
      <c r="D618">
        <v>1277.8686581101717</v>
      </c>
    </row>
    <row r="619" spans="1:5">
      <c r="A619" s="39">
        <v>2052</v>
      </c>
      <c r="B619" s="39">
        <v>3</v>
      </c>
      <c r="C619">
        <v>685.58305118799672</v>
      </c>
      <c r="D619">
        <v>1278.7078575225792</v>
      </c>
    </row>
    <row r="620" spans="1:5">
      <c r="A620" s="39">
        <v>2052</v>
      </c>
      <c r="B620" s="39">
        <v>4</v>
      </c>
      <c r="C620">
        <v>685.62383499906366</v>
      </c>
      <c r="D620">
        <v>1280.7375913288492</v>
      </c>
    </row>
    <row r="621" spans="1:5">
      <c r="A621" s="39">
        <v>2052</v>
      </c>
      <c r="B621" s="39">
        <v>5</v>
      </c>
      <c r="C621">
        <v>685.66473878207501</v>
      </c>
      <c r="D621">
        <v>1282.7680967079377</v>
      </c>
    </row>
    <row r="622" spans="1:5">
      <c r="A622" s="39">
        <v>2052</v>
      </c>
      <c r="B622" s="39">
        <v>6</v>
      </c>
      <c r="C622">
        <v>685.70535982674278</v>
      </c>
      <c r="D622">
        <v>1284.7997760041351</v>
      </c>
    </row>
    <row r="623" spans="1:5">
      <c r="A623" s="39">
        <v>2052</v>
      </c>
      <c r="B623" s="39">
        <v>7</v>
      </c>
      <c r="C623">
        <v>687.04396312356914</v>
      </c>
      <c r="D623">
        <v>1283.7542961118816</v>
      </c>
    </row>
    <row r="624" spans="1:5">
      <c r="A624" s="39">
        <v>2052</v>
      </c>
      <c r="B624" s="39">
        <v>8</v>
      </c>
      <c r="C624">
        <v>688.38357351524144</v>
      </c>
      <c r="D624">
        <v>1282.7078591194822</v>
      </c>
    </row>
    <row r="625" spans="1:4">
      <c r="A625" s="39">
        <v>2052</v>
      </c>
      <c r="B625" s="39">
        <v>9</v>
      </c>
      <c r="C625">
        <v>689.72419009120802</v>
      </c>
      <c r="D625">
        <v>1281.6604658828078</v>
      </c>
    </row>
    <row r="626" spans="1:4">
      <c r="A626" s="39">
        <v>2052</v>
      </c>
      <c r="B626" s="39">
        <v>10</v>
      </c>
      <c r="C626">
        <v>689.19742763703846</v>
      </c>
      <c r="D626">
        <v>1281.9739726215103</v>
      </c>
    </row>
    <row r="627" spans="1:4">
      <c r="A627" s="39">
        <v>2052</v>
      </c>
      <c r="B627" s="39">
        <v>11</v>
      </c>
      <c r="C627">
        <v>688.6707515227356</v>
      </c>
      <c r="D627">
        <v>1282.2876084510206</v>
      </c>
    </row>
    <row r="628" spans="1:4">
      <c r="A628" s="39">
        <v>2052</v>
      </c>
      <c r="B628" s="39">
        <v>12</v>
      </c>
      <c r="C628">
        <v>688.14497097724211</v>
      </c>
      <c r="D628">
        <v>1282.6005639216569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E1B3-A63E-45BA-A8FD-AAE8EB4C8F67}">
  <dimension ref="A1:U84"/>
  <sheetViews>
    <sheetView workbookViewId="0">
      <selection activeCell="AJ31" sqref="AJ31"/>
    </sheetView>
  </sheetViews>
  <sheetFormatPr defaultRowHeight="14.5"/>
  <sheetData>
    <row r="1" spans="1:21">
      <c r="A1" s="41" t="s">
        <v>24</v>
      </c>
      <c r="B1" s="42" t="s">
        <v>73</v>
      </c>
      <c r="C1" s="42" t="s">
        <v>74</v>
      </c>
      <c r="D1" s="42" t="s">
        <v>75</v>
      </c>
      <c r="E1" s="42" t="s">
        <v>76</v>
      </c>
      <c r="F1" s="42" t="s">
        <v>77</v>
      </c>
      <c r="G1" s="42" t="s">
        <v>78</v>
      </c>
      <c r="H1" s="42" t="s">
        <v>79</v>
      </c>
      <c r="I1" s="42" t="s">
        <v>80</v>
      </c>
      <c r="J1" s="42" t="s">
        <v>81</v>
      </c>
      <c r="K1" t="s">
        <v>83</v>
      </c>
      <c r="L1" t="s">
        <v>84</v>
      </c>
      <c r="M1" t="s">
        <v>85</v>
      </c>
      <c r="N1" t="s">
        <v>86</v>
      </c>
      <c r="O1" t="s">
        <v>87</v>
      </c>
      <c r="P1" t="s">
        <v>88</v>
      </c>
      <c r="Q1" t="s">
        <v>89</v>
      </c>
      <c r="R1" t="s">
        <v>90</v>
      </c>
      <c r="S1" t="s">
        <v>91</v>
      </c>
      <c r="T1" t="s">
        <v>92</v>
      </c>
      <c r="U1" t="s">
        <v>93</v>
      </c>
    </row>
    <row r="2" spans="1:21">
      <c r="A2" s="43">
        <v>2012</v>
      </c>
      <c r="B2" s="44">
        <v>1.1979653793672025</v>
      </c>
      <c r="C2" s="44">
        <v>1.0311873981499109</v>
      </c>
      <c r="D2" s="44">
        <v>1.1735120718122267</v>
      </c>
      <c r="E2" s="44">
        <v>1.1916013095994067</v>
      </c>
      <c r="F2" s="44">
        <v>1.0919556370616037</v>
      </c>
      <c r="G2" s="44">
        <v>1.0682883416869333</v>
      </c>
      <c r="H2" s="44">
        <v>1.3794608149829195</v>
      </c>
      <c r="I2" s="44">
        <v>1.3115739932924413</v>
      </c>
      <c r="J2" s="44">
        <v>1</v>
      </c>
      <c r="K2">
        <v>1.2097069739949786</v>
      </c>
      <c r="L2">
        <v>1.0189466322501783</v>
      </c>
      <c r="M2">
        <v>1.1705648607163281</v>
      </c>
      <c r="N2">
        <v>1.1558632949007575</v>
      </c>
      <c r="O2">
        <v>1.069571138227646</v>
      </c>
      <c r="P2">
        <v>1.0186355167309593</v>
      </c>
      <c r="Q2">
        <v>1.5022985411356242</v>
      </c>
      <c r="R2">
        <v>1.3104785408954331</v>
      </c>
      <c r="S2">
        <v>1</v>
      </c>
      <c r="T2" s="49">
        <f>SUM(D2:J2)</f>
        <v>8.2163921684355294</v>
      </c>
      <c r="U2">
        <f>SUM(M2:S2)</f>
        <v>8.2274118926067477</v>
      </c>
    </row>
    <row r="3" spans="1:21">
      <c r="A3" s="43">
        <v>2013</v>
      </c>
      <c r="B3" s="45">
        <v>1.148268463457049</v>
      </c>
      <c r="C3" s="45">
        <v>1.0276714315723725</v>
      </c>
      <c r="D3" s="45">
        <v>1.1496413792549842</v>
      </c>
      <c r="E3" s="45">
        <v>1.1683349343134202</v>
      </c>
      <c r="F3" s="45">
        <v>1.074433539998229</v>
      </c>
      <c r="G3" s="45">
        <v>1.0578846842765053</v>
      </c>
      <c r="H3" s="45">
        <v>1.3267399279490057</v>
      </c>
      <c r="I3" s="45">
        <v>1.258093608031253</v>
      </c>
      <c r="J3" s="46">
        <v>1</v>
      </c>
      <c r="K3">
        <v>1.1568780335585889</v>
      </c>
      <c r="L3">
        <v>1.0166244708092553</v>
      </c>
      <c r="M3">
        <v>1.1468066737607163</v>
      </c>
      <c r="N3">
        <v>1.1366085032826307</v>
      </c>
      <c r="O3">
        <v>1.0524066978770086</v>
      </c>
      <c r="P3">
        <v>1.0163603921520834</v>
      </c>
      <c r="Q3">
        <v>1.3734490082408632</v>
      </c>
      <c r="R3">
        <v>1.257994294790949</v>
      </c>
      <c r="S3">
        <v>1</v>
      </c>
      <c r="T3" s="49">
        <f t="shared" ref="T3:T42" si="0">SUM(D3:J3)</f>
        <v>8.0351280738233974</v>
      </c>
      <c r="U3">
        <f t="shared" ref="U3:U42" si="1">SUM(M3:S3)</f>
        <v>7.9836255701042509</v>
      </c>
    </row>
    <row r="4" spans="1:21">
      <c r="A4" s="43">
        <v>2014</v>
      </c>
      <c r="B4" s="44">
        <v>1.104712573679308</v>
      </c>
      <c r="C4" s="44">
        <v>1.0241577930942998</v>
      </c>
      <c r="D4" s="44">
        <v>1.1276162281435584</v>
      </c>
      <c r="E4" s="44">
        <v>1.1459213869215688</v>
      </c>
      <c r="F4" s="44">
        <v>1.0596356577553303</v>
      </c>
      <c r="G4" s="44">
        <v>1.0475823441633745</v>
      </c>
      <c r="H4" s="44">
        <v>1.2849214641955222</v>
      </c>
      <c r="I4" s="44">
        <v>1.2106527734028314</v>
      </c>
      <c r="J4" s="47">
        <v>1</v>
      </c>
      <c r="K4">
        <v>1.1094920481201112</v>
      </c>
      <c r="L4">
        <v>1.014368731163354</v>
      </c>
      <c r="M4">
        <v>1.124927869039718</v>
      </c>
      <c r="N4">
        <v>1.1180959268813215</v>
      </c>
      <c r="O4">
        <v>1.0392123300004317</v>
      </c>
      <c r="P4">
        <v>1.0152728952844787</v>
      </c>
      <c r="Q4">
        <v>1.2895098128566469</v>
      </c>
      <c r="R4">
        <v>1.2110649724455811</v>
      </c>
      <c r="S4">
        <v>1</v>
      </c>
      <c r="T4" s="49">
        <f t="shared" si="0"/>
        <v>7.8763298545821847</v>
      </c>
      <c r="U4">
        <f t="shared" si="1"/>
        <v>7.7980838065081777</v>
      </c>
    </row>
    <row r="5" spans="1:21">
      <c r="A5" s="43">
        <v>2015</v>
      </c>
      <c r="B5" s="44">
        <v>1.0785913380635912</v>
      </c>
      <c r="C5" s="44">
        <v>1.0206359512990271</v>
      </c>
      <c r="D5" s="44">
        <v>1.1070349156289374</v>
      </c>
      <c r="E5" s="44">
        <v>1.1239237115517036</v>
      </c>
      <c r="F5" s="44">
        <v>1.0459303224022483</v>
      </c>
      <c r="G5" s="44">
        <v>1.0373803346565784</v>
      </c>
      <c r="H5" s="44">
        <v>1.2526135812425199</v>
      </c>
      <c r="I5" s="44">
        <v>1.1661558477319462</v>
      </c>
      <c r="J5" s="47">
        <v>1</v>
      </c>
      <c r="K5">
        <v>1.0656847546318045</v>
      </c>
      <c r="L5">
        <v>1.0119587903000629</v>
      </c>
      <c r="M5">
        <v>1.1045321029599737</v>
      </c>
      <c r="N5">
        <v>1.0999784132673291</v>
      </c>
      <c r="O5">
        <v>1.0272188893524834</v>
      </c>
      <c r="P5">
        <v>1.0146166072903107</v>
      </c>
      <c r="Q5">
        <v>1.2317336460489192</v>
      </c>
      <c r="R5">
        <v>1.1663331088357825</v>
      </c>
      <c r="S5">
        <v>1</v>
      </c>
      <c r="T5" s="49">
        <f t="shared" si="0"/>
        <v>7.7330387132139347</v>
      </c>
      <c r="U5">
        <f t="shared" si="1"/>
        <v>7.6444127677547993</v>
      </c>
    </row>
    <row r="6" spans="1:21">
      <c r="A6" s="43">
        <v>2016</v>
      </c>
      <c r="B6" s="44">
        <v>1.0533546968666676</v>
      </c>
      <c r="C6" s="44">
        <v>1.0171673953175366</v>
      </c>
      <c r="D6" s="44">
        <v>1.0876476172394154</v>
      </c>
      <c r="E6" s="44">
        <v>1.100468528462798</v>
      </c>
      <c r="F6" s="44">
        <v>1.0303913389661505</v>
      </c>
      <c r="G6" s="44">
        <v>1.037299997364306</v>
      </c>
      <c r="H6" s="44">
        <v>1.2267082178889865</v>
      </c>
      <c r="I6" s="44">
        <v>1.1267758390178766</v>
      </c>
      <c r="J6" s="47">
        <v>1</v>
      </c>
      <c r="K6">
        <v>1.0544450703476229</v>
      </c>
      <c r="L6">
        <v>1.0092287129576518</v>
      </c>
      <c r="M6">
        <v>1.0852853103909528</v>
      </c>
      <c r="N6">
        <v>1.0803474087685201</v>
      </c>
      <c r="O6">
        <v>1.013247399855957</v>
      </c>
      <c r="P6">
        <v>1.0133082585986313</v>
      </c>
      <c r="Q6">
        <v>1.1900331944235101</v>
      </c>
      <c r="R6">
        <v>1.1268595826554726</v>
      </c>
      <c r="S6">
        <v>1</v>
      </c>
      <c r="T6" s="49">
        <f t="shared" si="0"/>
        <v>7.6092915389395328</v>
      </c>
      <c r="U6">
        <f t="shared" si="1"/>
        <v>7.5090811546930434</v>
      </c>
    </row>
    <row r="7" spans="1:21">
      <c r="A7" s="43">
        <v>2017</v>
      </c>
      <c r="B7" s="44">
        <v>1.04246074202146</v>
      </c>
      <c r="C7" s="44">
        <v>1.0137136269016844</v>
      </c>
      <c r="D7" s="44">
        <v>1.0698979153515442</v>
      </c>
      <c r="E7" s="44">
        <v>1.0776268037394281</v>
      </c>
      <c r="F7" s="44">
        <v>1.0181425942498366</v>
      </c>
      <c r="G7" s="44">
        <v>1.0331728592113179</v>
      </c>
      <c r="H7" s="44">
        <v>1.1855131708815614</v>
      </c>
      <c r="I7" s="44">
        <v>1.0929557743829657</v>
      </c>
      <c r="J7" s="47">
        <v>1</v>
      </c>
      <c r="K7">
        <v>1.0433239300345916</v>
      </c>
      <c r="L7">
        <v>1.0073790365372084</v>
      </c>
      <c r="M7">
        <v>1.0675869906117239</v>
      </c>
      <c r="N7">
        <v>1.0611499373361311</v>
      </c>
      <c r="O7">
        <v>1.0029374234562354</v>
      </c>
      <c r="P7">
        <v>1.0098771376885451</v>
      </c>
      <c r="Q7">
        <v>1.159540165018601</v>
      </c>
      <c r="R7">
        <v>1.0930842751713084</v>
      </c>
      <c r="S7">
        <v>1</v>
      </c>
      <c r="T7" s="49">
        <f t="shared" si="0"/>
        <v>7.4773091178166542</v>
      </c>
      <c r="U7">
        <f t="shared" si="1"/>
        <v>7.3941759292825449</v>
      </c>
    </row>
    <row r="8" spans="1:21">
      <c r="A8" s="43">
        <v>2018</v>
      </c>
      <c r="B8" s="44">
        <v>1.0316794541179033</v>
      </c>
      <c r="C8" s="44">
        <v>1.0102243353144944</v>
      </c>
      <c r="D8" s="44">
        <v>1.0532659916564475</v>
      </c>
      <c r="E8" s="44">
        <v>1.0554442516415443</v>
      </c>
      <c r="F8" s="44">
        <v>1.0051450769927268</v>
      </c>
      <c r="G8" s="44">
        <v>1.0296060268263918</v>
      </c>
      <c r="H8" s="44">
        <v>1.1401413017751161</v>
      </c>
      <c r="I8" s="44">
        <v>1.0623643890905918</v>
      </c>
      <c r="J8" s="47">
        <v>1</v>
      </c>
      <c r="K8">
        <v>1.0323200834197717</v>
      </c>
      <c r="L8">
        <v>1.0053950482794491</v>
      </c>
      <c r="M8">
        <v>1.0513982995469999</v>
      </c>
      <c r="N8">
        <v>1.0426740457772175</v>
      </c>
      <c r="O8">
        <v>1.0036519165179847</v>
      </c>
      <c r="P8">
        <v>1.011246560529244</v>
      </c>
      <c r="Q8">
        <v>1.1362691538710237</v>
      </c>
      <c r="R8">
        <v>1.0649521263312072</v>
      </c>
      <c r="S8">
        <v>1</v>
      </c>
      <c r="T8" s="49">
        <f t="shared" si="0"/>
        <v>7.3459670379828186</v>
      </c>
      <c r="U8">
        <f t="shared" si="1"/>
        <v>7.3101921025736765</v>
      </c>
    </row>
    <row r="9" spans="1:21">
      <c r="A9" s="43">
        <v>2019</v>
      </c>
      <c r="B9" s="44">
        <v>1.0210096679373122</v>
      </c>
      <c r="C9" s="44">
        <v>1.0066852633511811</v>
      </c>
      <c r="D9" s="44">
        <v>1.0345846411685458</v>
      </c>
      <c r="E9" s="44">
        <v>1.0351889548122402</v>
      </c>
      <c r="F9" s="44">
        <v>1.004899620936148</v>
      </c>
      <c r="G9" s="44">
        <v>1.0223475135043449</v>
      </c>
      <c r="H9" s="44">
        <v>1.0873865707705312</v>
      </c>
      <c r="I9" s="44">
        <v>1.0385631683198384</v>
      </c>
      <c r="J9" s="47">
        <v>1</v>
      </c>
      <c r="K9">
        <v>1.0214322934167448</v>
      </c>
      <c r="L9">
        <v>1.002387198383768</v>
      </c>
      <c r="M9">
        <v>1.0329605543941378</v>
      </c>
      <c r="N9">
        <v>1.0259856680199808</v>
      </c>
      <c r="O9">
        <v>0.99942909815505521</v>
      </c>
      <c r="P9">
        <v>1.0081587237309797</v>
      </c>
      <c r="Q9">
        <v>1.0822361892928978</v>
      </c>
      <c r="R9">
        <v>1.0389798348796133</v>
      </c>
      <c r="S9">
        <v>1</v>
      </c>
      <c r="T9" s="49">
        <f t="shared" si="0"/>
        <v>7.2229704695116475</v>
      </c>
      <c r="U9">
        <f t="shared" si="1"/>
        <v>7.1877500684726652</v>
      </c>
    </row>
    <row r="10" spans="1:21">
      <c r="A10" s="43">
        <v>2020</v>
      </c>
      <c r="B10" s="44">
        <v>1.010450230311871</v>
      </c>
      <c r="C10" s="44">
        <v>1.0034252540261206</v>
      </c>
      <c r="D10" s="44">
        <v>1.0169063088010795</v>
      </c>
      <c r="E10" s="44">
        <v>1.016358155046948</v>
      </c>
      <c r="F10" s="44">
        <v>0.99972596117624324</v>
      </c>
      <c r="G10" s="44">
        <v>1.0118267536610062</v>
      </c>
      <c r="H10" s="44">
        <v>1.0392542044547259</v>
      </c>
      <c r="I10" s="44">
        <v>1.0176623942473761</v>
      </c>
      <c r="J10" s="47">
        <v>1</v>
      </c>
      <c r="K10">
        <v>1.0106593359865355</v>
      </c>
      <c r="L10">
        <v>0.99839132843160971</v>
      </c>
      <c r="M10">
        <v>1.0161913860616381</v>
      </c>
      <c r="N10">
        <v>1.0114431555633976</v>
      </c>
      <c r="O10">
        <v>1.0015355796881029</v>
      </c>
      <c r="P10">
        <v>1.0043434164464149</v>
      </c>
      <c r="Q10">
        <v>1.0377675649890237</v>
      </c>
      <c r="R10">
        <v>1.0185770484290328</v>
      </c>
      <c r="S10">
        <v>1</v>
      </c>
      <c r="T10" s="49">
        <f t="shared" si="0"/>
        <v>7.1017337773873788</v>
      </c>
      <c r="U10">
        <f t="shared" si="1"/>
        <v>7.0898581511776095</v>
      </c>
    </row>
    <row r="11" spans="1:21">
      <c r="A11" s="48">
        <v>2021</v>
      </c>
      <c r="B11" s="44">
        <v>1</v>
      </c>
      <c r="C11" s="44">
        <v>1</v>
      </c>
      <c r="D11" s="44">
        <v>1</v>
      </c>
      <c r="E11" s="44">
        <v>1</v>
      </c>
      <c r="F11" s="44">
        <v>1</v>
      </c>
      <c r="G11" s="44">
        <v>1</v>
      </c>
      <c r="H11" s="44">
        <v>1</v>
      </c>
      <c r="I11" s="44">
        <v>1</v>
      </c>
      <c r="J11" s="47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 s="49">
        <f t="shared" si="0"/>
        <v>7</v>
      </c>
      <c r="U11">
        <f t="shared" si="1"/>
        <v>7</v>
      </c>
    </row>
    <row r="12" spans="1:21">
      <c r="A12" s="48">
        <v>2022</v>
      </c>
      <c r="B12" s="44">
        <v>0.98455027275821416</v>
      </c>
      <c r="C12" s="44">
        <v>0.99637863571959884</v>
      </c>
      <c r="D12" s="44">
        <v>0.98438190025654981</v>
      </c>
      <c r="E12" s="44">
        <v>0.98472610466730182</v>
      </c>
      <c r="F12" s="44">
        <v>0.99691297312306304</v>
      </c>
      <c r="G12" s="44">
        <v>0.99493564303999193</v>
      </c>
      <c r="H12" s="44">
        <v>0.96366896833327542</v>
      </c>
      <c r="I12" s="44">
        <v>0.98384147499747032</v>
      </c>
      <c r="J12" s="47">
        <v>1</v>
      </c>
      <c r="K12">
        <v>0.98945308710166835</v>
      </c>
      <c r="L12">
        <v>0.99748714190291343</v>
      </c>
      <c r="M12">
        <v>0.98510417762539526</v>
      </c>
      <c r="N12">
        <v>0.98896367025046739</v>
      </c>
      <c r="O12">
        <v>0.99435303981781309</v>
      </c>
      <c r="P12">
        <v>0.99499789599614541</v>
      </c>
      <c r="Q12">
        <v>0.96790771072282389</v>
      </c>
      <c r="R12">
        <v>0.98349732265925804</v>
      </c>
      <c r="S12">
        <v>1</v>
      </c>
      <c r="T12" s="49">
        <f t="shared" si="0"/>
        <v>6.9084670644176525</v>
      </c>
      <c r="U12">
        <f t="shared" si="1"/>
        <v>6.9148238170719036</v>
      </c>
    </row>
    <row r="13" spans="1:21">
      <c r="A13" s="48">
        <v>2023</v>
      </c>
      <c r="B13" s="44">
        <v>0.96712164883204921</v>
      </c>
      <c r="C13" s="44">
        <v>0.99265025573893628</v>
      </c>
      <c r="D13" s="44">
        <v>0.96993503448065688</v>
      </c>
      <c r="E13" s="44">
        <v>0.97011028163984336</v>
      </c>
      <c r="F13" s="44">
        <v>0.99138222036522761</v>
      </c>
      <c r="G13" s="44">
        <v>0.98966599253661081</v>
      </c>
      <c r="H13" s="44">
        <v>0.93110783804200514</v>
      </c>
      <c r="I13" s="44">
        <v>0.96990958008958683</v>
      </c>
      <c r="J13" s="47">
        <v>1</v>
      </c>
      <c r="K13">
        <v>0.97901741157502187</v>
      </c>
      <c r="L13">
        <v>0.9904115801631761</v>
      </c>
      <c r="M13">
        <v>0.97121170643456034</v>
      </c>
      <c r="N13">
        <v>0.97831308449446308</v>
      </c>
      <c r="O13">
        <v>0.98423351510867152</v>
      </c>
      <c r="P13">
        <v>0.98904710751870917</v>
      </c>
      <c r="Q13">
        <v>0.9402321386632253</v>
      </c>
      <c r="R13">
        <v>0.96868329547195242</v>
      </c>
      <c r="S13">
        <v>1</v>
      </c>
      <c r="T13" s="49">
        <f t="shared" si="0"/>
        <v>6.8221109471539307</v>
      </c>
      <c r="U13">
        <f t="shared" si="1"/>
        <v>6.8317208476915816</v>
      </c>
    </row>
    <row r="14" spans="1:21">
      <c r="A14" s="48">
        <v>2024</v>
      </c>
      <c r="B14" s="44">
        <v>0.9457067289280805</v>
      </c>
      <c r="C14" s="44">
        <v>0.99048403921099759</v>
      </c>
      <c r="D14" s="44">
        <v>0.95588534661990132</v>
      </c>
      <c r="E14" s="44">
        <v>0.95606138646225913</v>
      </c>
      <c r="F14" s="44">
        <v>0.98146237910605094</v>
      </c>
      <c r="G14" s="44">
        <v>0.98333553808133944</v>
      </c>
      <c r="H14" s="44">
        <v>0.90263447158518595</v>
      </c>
      <c r="I14" s="44">
        <v>0.95795003254841204</v>
      </c>
      <c r="J14" s="47">
        <v>1</v>
      </c>
      <c r="K14">
        <v>0.95515034845587377</v>
      </c>
      <c r="L14">
        <v>0.98253189192473822</v>
      </c>
      <c r="M14">
        <v>0.95757557468952015</v>
      </c>
      <c r="N14">
        <v>0.96783811065552716</v>
      </c>
      <c r="O14">
        <v>0.97294408324131432</v>
      </c>
      <c r="P14">
        <v>0.98338399275644506</v>
      </c>
      <c r="Q14">
        <v>0.91605742972949378</v>
      </c>
      <c r="R14">
        <v>0.9563074280231858</v>
      </c>
      <c r="S14">
        <v>1</v>
      </c>
      <c r="T14" s="49">
        <f t="shared" si="0"/>
        <v>6.7373291544031488</v>
      </c>
      <c r="U14">
        <f t="shared" si="1"/>
        <v>6.7541066190954862</v>
      </c>
    </row>
    <row r="15" spans="1:21">
      <c r="A15" s="48">
        <v>2025</v>
      </c>
      <c r="B15" s="44">
        <v>0.92289824160068024</v>
      </c>
      <c r="C15" s="44">
        <v>0.98641372076281264</v>
      </c>
      <c r="D15" s="44">
        <v>0.92357199284182723</v>
      </c>
      <c r="E15" s="44">
        <v>0.94254866691225925</v>
      </c>
      <c r="F15" s="44">
        <v>0.96928096308612399</v>
      </c>
      <c r="G15" s="44">
        <v>0.97680497094861063</v>
      </c>
      <c r="H15" s="44">
        <v>0.878075572117331</v>
      </c>
      <c r="I15" s="44">
        <v>0.94710742277779947</v>
      </c>
      <c r="J15" s="47">
        <v>1</v>
      </c>
      <c r="K15">
        <v>0.93129995758368256</v>
      </c>
      <c r="L15">
        <v>0.9747414268898198</v>
      </c>
      <c r="M15">
        <v>0.92535620843559918</v>
      </c>
      <c r="N15">
        <v>0.95738405716588237</v>
      </c>
      <c r="O15">
        <v>0.96109695091029335</v>
      </c>
      <c r="P15">
        <v>0.97820476857296013</v>
      </c>
      <c r="Q15">
        <v>0.89477928211250102</v>
      </c>
      <c r="R15">
        <v>0.9451269132850546</v>
      </c>
      <c r="S15">
        <v>1</v>
      </c>
      <c r="T15" s="49">
        <f t="shared" si="0"/>
        <v>6.637389588683952</v>
      </c>
      <c r="U15">
        <f t="shared" si="1"/>
        <v>6.6619481804822911</v>
      </c>
    </row>
    <row r="16" spans="1:21">
      <c r="A16" s="48">
        <v>2026</v>
      </c>
      <c r="B16" s="44">
        <v>0.89949983220007534</v>
      </c>
      <c r="C16" s="44">
        <v>0.98200259244514909</v>
      </c>
      <c r="D16" s="44">
        <v>0.89347220532592209</v>
      </c>
      <c r="E16" s="44">
        <v>0.9296490535501275</v>
      </c>
      <c r="F16" s="44">
        <v>0.95640284438144563</v>
      </c>
      <c r="G16" s="44">
        <v>0.97055669084234342</v>
      </c>
      <c r="H16" s="44">
        <v>0.85680144908173272</v>
      </c>
      <c r="I16" s="44">
        <v>0.93897819438162267</v>
      </c>
      <c r="J16" s="47">
        <v>1</v>
      </c>
      <c r="K16">
        <v>0.90899895230254413</v>
      </c>
      <c r="L16">
        <v>0.966882272827703</v>
      </c>
      <c r="M16">
        <v>0.89523863260562597</v>
      </c>
      <c r="N16">
        <v>0.94711648923329461</v>
      </c>
      <c r="O16">
        <v>0.9494141266223024</v>
      </c>
      <c r="P16">
        <v>0.97366827731957328</v>
      </c>
      <c r="Q16">
        <v>0.87647574040879306</v>
      </c>
      <c r="R16">
        <v>0.93665562247400802</v>
      </c>
      <c r="S16">
        <v>1</v>
      </c>
      <c r="T16" s="49">
        <f t="shared" si="0"/>
        <v>6.5458604375631939</v>
      </c>
      <c r="U16">
        <f t="shared" si="1"/>
        <v>6.5785688886635976</v>
      </c>
    </row>
    <row r="17" spans="1:21">
      <c r="A17" s="48">
        <v>2027</v>
      </c>
      <c r="B17" s="44">
        <v>0.87708820503851037</v>
      </c>
      <c r="C17" s="44">
        <v>0.97785233603317867</v>
      </c>
      <c r="D17" s="44">
        <v>0.86546198390432671</v>
      </c>
      <c r="E17" s="44">
        <v>0.91716335680593852</v>
      </c>
      <c r="F17" s="44">
        <v>0.9442412859577699</v>
      </c>
      <c r="G17" s="44">
        <v>0.96475803187856524</v>
      </c>
      <c r="H17" s="44">
        <v>0.8322155837178955</v>
      </c>
      <c r="I17" s="44">
        <v>0.93348058404849454</v>
      </c>
      <c r="J17" s="47">
        <v>1</v>
      </c>
      <c r="K17">
        <v>0.88777925205832919</v>
      </c>
      <c r="L17">
        <v>0.96003951458368719</v>
      </c>
      <c r="M17">
        <v>0.86711318514830149</v>
      </c>
      <c r="N17">
        <v>0.93719650888766426</v>
      </c>
      <c r="O17">
        <v>0.93867847332735665</v>
      </c>
      <c r="P17">
        <v>0.96992658196517501</v>
      </c>
      <c r="Q17">
        <v>0.86064959798039742</v>
      </c>
      <c r="R17">
        <v>0.9309494458265003</v>
      </c>
      <c r="S17">
        <v>1</v>
      </c>
      <c r="T17" s="49">
        <f t="shared" si="0"/>
        <v>6.4573208263129906</v>
      </c>
      <c r="U17">
        <f t="shared" si="1"/>
        <v>6.5045137931353949</v>
      </c>
    </row>
    <row r="18" spans="1:21">
      <c r="A18" s="48">
        <v>2028</v>
      </c>
      <c r="B18" s="44">
        <v>0.85459913617586114</v>
      </c>
      <c r="C18" s="44">
        <v>0.9735789748408229</v>
      </c>
      <c r="D18" s="44">
        <v>0.83938330974296771</v>
      </c>
      <c r="E18" s="44">
        <v>0.90504138012500635</v>
      </c>
      <c r="F18" s="44">
        <v>0.93157144414010085</v>
      </c>
      <c r="G18" s="44">
        <v>0.95906433749091247</v>
      </c>
      <c r="H18" s="44">
        <v>0.80895307912272407</v>
      </c>
      <c r="I18" s="44">
        <v>0.92954019894398277</v>
      </c>
      <c r="J18" s="47">
        <v>1</v>
      </c>
      <c r="K18">
        <v>0.86826260904120112</v>
      </c>
      <c r="L18">
        <v>0.95422558629806442</v>
      </c>
      <c r="M18">
        <v>0.84083478455439542</v>
      </c>
      <c r="N18">
        <v>0.92771103206560923</v>
      </c>
      <c r="O18">
        <v>0.92860740205804504</v>
      </c>
      <c r="P18">
        <v>0.96700303701378187</v>
      </c>
      <c r="Q18">
        <v>0.8469267359858601</v>
      </c>
      <c r="R18">
        <v>0.92689096301680529</v>
      </c>
      <c r="S18">
        <v>1</v>
      </c>
      <c r="T18" s="49">
        <f t="shared" si="0"/>
        <v>6.3735537495656942</v>
      </c>
      <c r="U18">
        <f t="shared" si="1"/>
        <v>6.4379739546944963</v>
      </c>
    </row>
    <row r="19" spans="1:21">
      <c r="A19" s="48">
        <v>2029</v>
      </c>
      <c r="B19" s="44">
        <v>0.83413646205476677</v>
      </c>
      <c r="C19" s="44">
        <v>0.97023270855092003</v>
      </c>
      <c r="D19" s="44">
        <v>0.8138579061695983</v>
      </c>
      <c r="E19" s="44">
        <v>0.89335743102852394</v>
      </c>
      <c r="F19" s="44">
        <v>0.91972596766282733</v>
      </c>
      <c r="G19" s="44">
        <v>0.9525942066275439</v>
      </c>
      <c r="H19" s="44">
        <v>0.76972901594913956</v>
      </c>
      <c r="I19" s="44">
        <v>0.92553962243512744</v>
      </c>
      <c r="J19" s="47">
        <v>1</v>
      </c>
      <c r="K19">
        <v>0.85055972685124148</v>
      </c>
      <c r="L19">
        <v>0.94969929658366337</v>
      </c>
      <c r="M19">
        <v>0.81494026234915762</v>
      </c>
      <c r="N19">
        <v>0.90605484713064854</v>
      </c>
      <c r="O19">
        <v>0.91963385456890168</v>
      </c>
      <c r="P19">
        <v>0.96366407603452475</v>
      </c>
      <c r="Q19">
        <v>0.81623774718222797</v>
      </c>
      <c r="R19">
        <v>0.92295521693725235</v>
      </c>
      <c r="S19">
        <v>1</v>
      </c>
      <c r="T19" s="49">
        <f t="shared" si="0"/>
        <v>6.27480414987276</v>
      </c>
      <c r="U19">
        <f t="shared" si="1"/>
        <v>6.3434860042027132</v>
      </c>
    </row>
    <row r="20" spans="1:21">
      <c r="A20" s="48">
        <v>2030</v>
      </c>
      <c r="B20" s="44">
        <v>0.81567421300267362</v>
      </c>
      <c r="C20" s="44">
        <v>0.96910415631377378</v>
      </c>
      <c r="D20" s="44">
        <v>0.7899992415310042</v>
      </c>
      <c r="E20" s="44">
        <v>0.87254645602478409</v>
      </c>
      <c r="F20" s="44">
        <v>0.90918211993358844</v>
      </c>
      <c r="G20" s="44">
        <v>0.94783992664016081</v>
      </c>
      <c r="H20" s="44">
        <v>0.73450947588516147</v>
      </c>
      <c r="I20" s="44">
        <v>0.92442322763767815</v>
      </c>
      <c r="J20" s="47">
        <v>1</v>
      </c>
      <c r="K20">
        <v>0.83473625481336122</v>
      </c>
      <c r="L20">
        <v>0.94610651764367215</v>
      </c>
      <c r="M20">
        <v>0.79089951163315553</v>
      </c>
      <c r="N20">
        <v>0.88645539886178948</v>
      </c>
      <c r="O20">
        <v>0.91130884741243467</v>
      </c>
      <c r="P20">
        <v>0.96103616138522363</v>
      </c>
      <c r="Q20">
        <v>0.7893007629493396</v>
      </c>
      <c r="R20">
        <v>0.92183526382412706</v>
      </c>
      <c r="S20">
        <v>1</v>
      </c>
      <c r="T20" s="49">
        <f t="shared" si="0"/>
        <v>6.178500447652377</v>
      </c>
      <c r="U20">
        <f t="shared" si="1"/>
        <v>6.2608359460660701</v>
      </c>
    </row>
    <row r="21" spans="1:21">
      <c r="A21" s="48">
        <v>2031</v>
      </c>
      <c r="B21" s="44">
        <v>0.79769835877677819</v>
      </c>
      <c r="C21" s="44">
        <v>0.96874245037436113</v>
      </c>
      <c r="D21" s="44">
        <v>0.76781231445156761</v>
      </c>
      <c r="E21" s="44">
        <v>0.85331196668494425</v>
      </c>
      <c r="F21" s="44">
        <v>0.89884881449608445</v>
      </c>
      <c r="G21" s="44">
        <v>0.94355128590732174</v>
      </c>
      <c r="H21" s="44">
        <v>0.70330739379396534</v>
      </c>
      <c r="I21" s="44">
        <v>0.92456111157842547</v>
      </c>
      <c r="J21" s="47">
        <v>1</v>
      </c>
      <c r="K21">
        <v>0.81958401844882156</v>
      </c>
      <c r="L21">
        <v>0.94285469240982078</v>
      </c>
      <c r="M21">
        <v>0.76847114348409273</v>
      </c>
      <c r="N21">
        <v>0.86817454770562785</v>
      </c>
      <c r="O21">
        <v>0.90312583602168739</v>
      </c>
      <c r="P21">
        <v>0.95895841525705472</v>
      </c>
      <c r="Q21">
        <v>0.76573830640927054</v>
      </c>
      <c r="R21">
        <v>0.92207704807270541</v>
      </c>
      <c r="S21">
        <v>1</v>
      </c>
      <c r="T21" s="49">
        <f t="shared" si="0"/>
        <v>6.0913928869123088</v>
      </c>
      <c r="U21">
        <f t="shared" si="1"/>
        <v>6.1865452969504382</v>
      </c>
    </row>
    <row r="22" spans="1:21">
      <c r="A22" s="48">
        <v>2032</v>
      </c>
      <c r="B22" s="44">
        <v>0.7795673189799982</v>
      </c>
      <c r="C22" s="44">
        <v>0.96709204624575418</v>
      </c>
      <c r="D22" s="44">
        <v>0.74708593397478884</v>
      </c>
      <c r="E22" s="44">
        <v>0.83464447839815348</v>
      </c>
      <c r="F22" s="44">
        <v>0.88784466635248693</v>
      </c>
      <c r="G22" s="44">
        <v>0.93929539371882909</v>
      </c>
      <c r="H22" s="44">
        <v>0.67584702719370759</v>
      </c>
      <c r="I22" s="44">
        <v>0.92458936684866078</v>
      </c>
      <c r="J22" s="47">
        <v>1</v>
      </c>
      <c r="K22">
        <v>0.80455104141300471</v>
      </c>
      <c r="L22">
        <v>0.93962516909112104</v>
      </c>
      <c r="M22">
        <v>0.74760642649127962</v>
      </c>
      <c r="N22">
        <v>0.85056509002448122</v>
      </c>
      <c r="O22">
        <v>0.89436128053193797</v>
      </c>
      <c r="P22">
        <v>0.95687541353759142</v>
      </c>
      <c r="Q22">
        <v>0.74513360307120591</v>
      </c>
      <c r="R22">
        <v>0.92214965186276421</v>
      </c>
      <c r="S22">
        <v>1</v>
      </c>
      <c r="T22" s="49">
        <f t="shared" si="0"/>
        <v>6.0093068664866269</v>
      </c>
      <c r="U22">
        <f t="shared" si="1"/>
        <v>6.1166914655192599</v>
      </c>
    </row>
    <row r="23" spans="1:21">
      <c r="A23" s="48">
        <v>2033</v>
      </c>
      <c r="B23" s="44">
        <v>0.76147059268878592</v>
      </c>
      <c r="C23" s="44">
        <v>0.96549745987475422</v>
      </c>
      <c r="D23" s="44">
        <v>0.72775038714586804</v>
      </c>
      <c r="E23" s="44">
        <v>0.81714729099444838</v>
      </c>
      <c r="F23" s="44">
        <v>0.87667071608205149</v>
      </c>
      <c r="G23" s="44">
        <v>0.93521115699878565</v>
      </c>
      <c r="H23" s="44">
        <v>0.65172217729506177</v>
      </c>
      <c r="I23" s="44">
        <v>0.92463966130504993</v>
      </c>
      <c r="J23" s="47">
        <v>1</v>
      </c>
      <c r="K23">
        <v>0.78981471583063134</v>
      </c>
      <c r="L23">
        <v>0.93612777728068464</v>
      </c>
      <c r="M23">
        <v>0.72818250776065907</v>
      </c>
      <c r="N23">
        <v>0.83413780673177584</v>
      </c>
      <c r="O23">
        <v>0.88550011103348902</v>
      </c>
      <c r="P23">
        <v>0.95503532856480067</v>
      </c>
      <c r="Q23">
        <v>0.72712196790149008</v>
      </c>
      <c r="R23">
        <v>0.92235496760216962</v>
      </c>
      <c r="S23">
        <v>1</v>
      </c>
      <c r="T23" s="49">
        <f t="shared" si="0"/>
        <v>5.9331413898212659</v>
      </c>
      <c r="U23">
        <f t="shared" si="1"/>
        <v>6.0523326895943841</v>
      </c>
    </row>
    <row r="24" spans="1:21">
      <c r="A24" s="48">
        <v>2034</v>
      </c>
      <c r="B24" s="44">
        <v>0.74451777554574439</v>
      </c>
      <c r="C24" s="44">
        <v>0.96470706820597296</v>
      </c>
      <c r="D24" s="44">
        <v>0.70973496937379832</v>
      </c>
      <c r="E24" s="44">
        <v>0.80135777697646893</v>
      </c>
      <c r="F24" s="44">
        <v>0.8660719227794047</v>
      </c>
      <c r="G24" s="44">
        <v>0.93151479749561805</v>
      </c>
      <c r="H24" s="44">
        <v>0.6305429440185838</v>
      </c>
      <c r="I24" s="44">
        <v>0.92616864427013512</v>
      </c>
      <c r="J24" s="47">
        <v>1</v>
      </c>
      <c r="K24">
        <v>0.77598152011328103</v>
      </c>
      <c r="L24">
        <v>0.93352620048293022</v>
      </c>
      <c r="M24">
        <v>0.7101147118900295</v>
      </c>
      <c r="N24">
        <v>0.8193502644666768</v>
      </c>
      <c r="O24">
        <v>0.8772379547955258</v>
      </c>
      <c r="P24">
        <v>0.95368579664669439</v>
      </c>
      <c r="Q24">
        <v>0.71140979526102766</v>
      </c>
      <c r="R24">
        <v>0.92383501537788426</v>
      </c>
      <c r="S24">
        <v>1</v>
      </c>
      <c r="T24" s="49">
        <f t="shared" si="0"/>
        <v>5.8653910549140091</v>
      </c>
      <c r="U24">
        <f t="shared" si="1"/>
        <v>5.9956335384378381</v>
      </c>
    </row>
    <row r="25" spans="1:21">
      <c r="A25" s="48">
        <v>2035</v>
      </c>
      <c r="B25" s="44">
        <v>0.72846254165025381</v>
      </c>
      <c r="C25" s="44">
        <v>0.9644702414010845</v>
      </c>
      <c r="D25" s="44">
        <v>0.69297617434726244</v>
      </c>
      <c r="E25" s="44">
        <v>0.78704242439196093</v>
      </c>
      <c r="F25" s="44">
        <v>0.85634307737978554</v>
      </c>
      <c r="G25" s="44">
        <v>0.92820056811503171</v>
      </c>
      <c r="H25" s="44">
        <v>0.61196866156544794</v>
      </c>
      <c r="I25" s="44">
        <v>0.92775167299503936</v>
      </c>
      <c r="J25" s="47">
        <v>1</v>
      </c>
      <c r="K25">
        <v>0.76322292236982503</v>
      </c>
      <c r="L25">
        <v>0.9316917312552323</v>
      </c>
      <c r="M25">
        <v>0.69329607853609021</v>
      </c>
      <c r="N25">
        <v>0.80617439946847791</v>
      </c>
      <c r="O25">
        <v>0.86964392209085606</v>
      </c>
      <c r="P25">
        <v>0.95274808642290865</v>
      </c>
      <c r="Q25">
        <v>0.69770425634950251</v>
      </c>
      <c r="R25">
        <v>0.92569077218469142</v>
      </c>
      <c r="S25">
        <v>1</v>
      </c>
      <c r="T25" s="49">
        <f t="shared" si="0"/>
        <v>5.8042825787945276</v>
      </c>
      <c r="U25">
        <f t="shared" si="1"/>
        <v>5.9452575150525266</v>
      </c>
    </row>
    <row r="26" spans="1:21">
      <c r="A26" s="48">
        <v>2036</v>
      </c>
      <c r="B26" s="44">
        <v>0.71258688654187208</v>
      </c>
      <c r="C26" s="44">
        <v>0.96440262135849286</v>
      </c>
      <c r="D26" s="44">
        <v>0.67738281333141004</v>
      </c>
      <c r="E26" s="44">
        <v>0.77361121911841391</v>
      </c>
      <c r="F26" s="44">
        <v>0.84612452419740691</v>
      </c>
      <c r="G26" s="44">
        <v>0.924889243510715</v>
      </c>
      <c r="H26" s="44">
        <v>0.59551394090893328</v>
      </c>
      <c r="I26" s="44">
        <v>0.92949674977769037</v>
      </c>
      <c r="J26" s="47">
        <v>1</v>
      </c>
      <c r="K26">
        <v>0.7513512588790614</v>
      </c>
      <c r="L26">
        <v>0.93063762218192281</v>
      </c>
      <c r="M26">
        <v>0.6776276921105765</v>
      </c>
      <c r="N26">
        <v>0.7938306516823791</v>
      </c>
      <c r="O26">
        <v>0.86149831270138866</v>
      </c>
      <c r="P26">
        <v>0.9519836696471401</v>
      </c>
      <c r="Q26">
        <v>0.68571214837792593</v>
      </c>
      <c r="R26">
        <v>0.92744111698214871</v>
      </c>
      <c r="S26">
        <v>1</v>
      </c>
      <c r="T26" s="49">
        <f t="shared" si="0"/>
        <v>5.7470184908445692</v>
      </c>
      <c r="U26">
        <f t="shared" si="1"/>
        <v>5.8980935915015591</v>
      </c>
    </row>
    <row r="27" spans="1:21">
      <c r="A27" s="48">
        <v>2037</v>
      </c>
      <c r="B27" s="44">
        <v>0.69703043093386119</v>
      </c>
      <c r="C27" s="44">
        <v>0.96393559869754619</v>
      </c>
      <c r="D27" s="44">
        <v>0.66284600849986519</v>
      </c>
      <c r="E27" s="44">
        <v>0.76079547160982253</v>
      </c>
      <c r="F27" s="44">
        <v>0.83599104323849793</v>
      </c>
      <c r="G27" s="44">
        <v>0.92149806940320722</v>
      </c>
      <c r="H27" s="44">
        <v>0.58095833195635016</v>
      </c>
      <c r="I27" s="44">
        <v>0.9310257193450947</v>
      </c>
      <c r="J27" s="47">
        <v>1</v>
      </c>
      <c r="K27">
        <v>0.73936675619874959</v>
      </c>
      <c r="L27">
        <v>0.92907658895929512</v>
      </c>
      <c r="M27">
        <v>0.66300875669752668</v>
      </c>
      <c r="N27">
        <v>0.78214580463389982</v>
      </c>
      <c r="O27">
        <v>0.8532624458442799</v>
      </c>
      <c r="P27">
        <v>0.95115056260286468</v>
      </c>
      <c r="Q27">
        <v>0.67522193245352669</v>
      </c>
      <c r="R27">
        <v>0.92907387533770736</v>
      </c>
      <c r="S27">
        <v>1</v>
      </c>
      <c r="T27" s="49">
        <f t="shared" si="0"/>
        <v>5.6931146440528382</v>
      </c>
      <c r="U27">
        <f t="shared" si="1"/>
        <v>5.8538633775698043</v>
      </c>
    </row>
    <row r="28" spans="1:21">
      <c r="A28" s="48">
        <v>2038</v>
      </c>
      <c r="B28" s="44">
        <v>0.68192897398423824</v>
      </c>
      <c r="C28" s="44">
        <v>0.96442321665480168</v>
      </c>
      <c r="D28" s="44">
        <v>0.64926789849068878</v>
      </c>
      <c r="E28" s="44">
        <v>0.74908970156040677</v>
      </c>
      <c r="F28" s="44">
        <v>0.82558750936513026</v>
      </c>
      <c r="G28" s="44">
        <v>0.91828925030279673</v>
      </c>
      <c r="H28" s="44">
        <v>0.56791102848516484</v>
      </c>
      <c r="I28" s="44">
        <v>0.93117102454845302</v>
      </c>
      <c r="J28" s="47">
        <v>1</v>
      </c>
      <c r="K28">
        <v>0.72823385730427592</v>
      </c>
      <c r="L28">
        <v>0.92771115249597746</v>
      </c>
      <c r="M28">
        <v>0.64922857292242042</v>
      </c>
      <c r="N28">
        <v>0.77127757056110191</v>
      </c>
      <c r="O28">
        <v>0.84537696807069473</v>
      </c>
      <c r="P28">
        <v>0.95052373184799421</v>
      </c>
      <c r="Q28">
        <v>0.66604530450630939</v>
      </c>
      <c r="R28">
        <v>0.92934366744468899</v>
      </c>
      <c r="S28">
        <v>1</v>
      </c>
      <c r="T28" s="49">
        <f t="shared" si="0"/>
        <v>5.6413164127526407</v>
      </c>
      <c r="U28">
        <f t="shared" si="1"/>
        <v>5.8117958153532099</v>
      </c>
    </row>
    <row r="29" spans="1:21">
      <c r="A29" s="48">
        <v>2039</v>
      </c>
      <c r="B29" s="44">
        <v>0.66668383163898992</v>
      </c>
      <c r="C29" s="44">
        <v>0.96374272333482991</v>
      </c>
      <c r="D29" s="44">
        <v>0.63446622963383836</v>
      </c>
      <c r="E29" s="44">
        <v>0.73588795461378342</v>
      </c>
      <c r="F29" s="44">
        <v>0.81500506458129118</v>
      </c>
      <c r="G29" s="44">
        <v>0.91442975854173858</v>
      </c>
      <c r="H29" s="44">
        <v>0.55198111565723662</v>
      </c>
      <c r="I29" s="44">
        <v>0.93134859963286354</v>
      </c>
      <c r="J29" s="47">
        <v>1</v>
      </c>
      <c r="K29">
        <v>0.71720885198361106</v>
      </c>
      <c r="L29">
        <v>0.92612595221647231</v>
      </c>
      <c r="M29">
        <v>0.63433838636237394</v>
      </c>
      <c r="N29">
        <v>0.75899150502960611</v>
      </c>
      <c r="O29">
        <v>0.83714425136765869</v>
      </c>
      <c r="P29">
        <v>0.94945737252339879</v>
      </c>
      <c r="Q29">
        <v>0.63967528166744048</v>
      </c>
      <c r="R29">
        <v>0.9294343582836978</v>
      </c>
      <c r="S29">
        <v>1</v>
      </c>
      <c r="T29" s="49">
        <f t="shared" si="0"/>
        <v>5.5831187226607515</v>
      </c>
      <c r="U29">
        <f t="shared" si="1"/>
        <v>5.7490411552341758</v>
      </c>
    </row>
    <row r="30" spans="1:21">
      <c r="A30" s="48">
        <v>2040</v>
      </c>
      <c r="B30" s="44">
        <v>0.65255953533209743</v>
      </c>
      <c r="C30" s="44">
        <v>0.96363825221451049</v>
      </c>
      <c r="D30" s="44">
        <v>0.62062816414041022</v>
      </c>
      <c r="E30" s="44">
        <v>0.72392174317996794</v>
      </c>
      <c r="F30" s="44">
        <v>0.80507986967032652</v>
      </c>
      <c r="G30" s="44">
        <v>0.91162570764432704</v>
      </c>
      <c r="H30" s="44">
        <v>0.53806988769034814</v>
      </c>
      <c r="I30" s="44">
        <v>0.93130868817520229</v>
      </c>
      <c r="J30" s="47">
        <v>1</v>
      </c>
      <c r="K30">
        <v>0.70645579328227182</v>
      </c>
      <c r="L30">
        <v>0.92512024819091399</v>
      </c>
      <c r="M30">
        <v>0.6204136163187276</v>
      </c>
      <c r="N30">
        <v>0.74743649649132049</v>
      </c>
      <c r="O30">
        <v>0.82851208000081022</v>
      </c>
      <c r="P30">
        <v>0.9484570113592149</v>
      </c>
      <c r="Q30">
        <v>0.61714065068112167</v>
      </c>
      <c r="R30">
        <v>0.92947038240820634</v>
      </c>
      <c r="S30">
        <v>1</v>
      </c>
      <c r="T30" s="49">
        <f t="shared" si="0"/>
        <v>5.5306340605005824</v>
      </c>
      <c r="U30">
        <f t="shared" si="1"/>
        <v>5.6914302372594019</v>
      </c>
    </row>
    <row r="31" spans="1:21">
      <c r="A31" s="48">
        <v>2041</v>
      </c>
      <c r="B31" s="44">
        <v>0.63877953275539578</v>
      </c>
      <c r="C31" s="44">
        <v>0.96430907574039437</v>
      </c>
      <c r="D31" s="44">
        <v>0.60768624489098833</v>
      </c>
      <c r="E31" s="44">
        <v>0.71308191379820907</v>
      </c>
      <c r="F31" s="44">
        <v>0.79568247713160345</v>
      </c>
      <c r="G31" s="44">
        <v>0.90916328772073673</v>
      </c>
      <c r="H31" s="44">
        <v>0.52592245205258559</v>
      </c>
      <c r="I31" s="44">
        <v>0.92862440486404307</v>
      </c>
      <c r="J31" s="47">
        <v>1</v>
      </c>
      <c r="K31">
        <v>0.69677076942862559</v>
      </c>
      <c r="L31">
        <v>0.92463902171147605</v>
      </c>
      <c r="M31">
        <v>0.60740145238695264</v>
      </c>
      <c r="N31">
        <v>0.73741400164138093</v>
      </c>
      <c r="O31">
        <v>0.82076661366523274</v>
      </c>
      <c r="P31">
        <v>0.94804720383086283</v>
      </c>
      <c r="Q31">
        <v>0.59771073060211699</v>
      </c>
      <c r="R31">
        <v>0.92700627324344376</v>
      </c>
      <c r="S31">
        <v>1</v>
      </c>
      <c r="T31" s="49">
        <f t="shared" si="0"/>
        <v>5.4801607804581662</v>
      </c>
      <c r="U31">
        <f t="shared" si="1"/>
        <v>5.6383462753699893</v>
      </c>
    </row>
    <row r="32" spans="1:21">
      <c r="A32" s="48">
        <v>2042</v>
      </c>
      <c r="B32" s="44">
        <v>0.62564897890453153</v>
      </c>
      <c r="C32" s="44">
        <v>0.96574940828669709</v>
      </c>
      <c r="D32" s="44">
        <v>0.59558187504158622</v>
      </c>
      <c r="E32" s="44">
        <v>0.70348431700673808</v>
      </c>
      <c r="F32" s="44">
        <v>0.78679401924632608</v>
      </c>
      <c r="G32" s="44">
        <v>0.90702712458551304</v>
      </c>
      <c r="H32" s="44">
        <v>0.51534108960051939</v>
      </c>
      <c r="I32" s="44">
        <v>0.9260976956608381</v>
      </c>
      <c r="J32" s="47">
        <v>1</v>
      </c>
      <c r="K32">
        <v>0.68801054220064817</v>
      </c>
      <c r="L32">
        <v>0.92479664057943312</v>
      </c>
      <c r="M32">
        <v>0.59523449752762814</v>
      </c>
      <c r="N32">
        <v>0.72844682483352952</v>
      </c>
      <c r="O32">
        <v>0.81338700434954647</v>
      </c>
      <c r="P32">
        <v>0.9478851307395858</v>
      </c>
      <c r="Q32">
        <v>0.58093860532974351</v>
      </c>
      <c r="R32">
        <v>0.92446492721899176</v>
      </c>
      <c r="S32">
        <v>1</v>
      </c>
      <c r="T32" s="49">
        <f t="shared" si="0"/>
        <v>5.4343261211415204</v>
      </c>
      <c r="U32">
        <f t="shared" si="1"/>
        <v>5.5903569899990249</v>
      </c>
    </row>
    <row r="33" spans="1:21">
      <c r="A33" s="48">
        <v>2043</v>
      </c>
      <c r="B33" s="44">
        <v>0.61304152295700265</v>
      </c>
      <c r="C33" s="44">
        <v>0.96752176952287017</v>
      </c>
      <c r="D33" s="44">
        <v>0.58425939524485571</v>
      </c>
      <c r="E33" s="44">
        <v>0.69455719218690093</v>
      </c>
      <c r="F33" s="44">
        <v>0.77777374686683898</v>
      </c>
      <c r="G33" s="44">
        <v>0.90494026681994832</v>
      </c>
      <c r="H33" s="44">
        <v>0.50609389741736732</v>
      </c>
      <c r="I33" s="44">
        <v>0.92064969641430672</v>
      </c>
      <c r="J33" s="47">
        <v>1</v>
      </c>
      <c r="K33">
        <v>0.68036261655514807</v>
      </c>
      <c r="L33">
        <v>0.92497508067570178</v>
      </c>
      <c r="M33">
        <v>0.58385498227552024</v>
      </c>
      <c r="N33">
        <v>0.720015567822341</v>
      </c>
      <c r="O33">
        <v>0.80623600511751103</v>
      </c>
      <c r="P33">
        <v>0.94779865713127209</v>
      </c>
      <c r="Q33">
        <v>0.56630449460214383</v>
      </c>
      <c r="R33">
        <v>0.91908870672568954</v>
      </c>
      <c r="S33">
        <v>1</v>
      </c>
      <c r="T33" s="49">
        <f t="shared" si="0"/>
        <v>5.3882741949502178</v>
      </c>
      <c r="U33">
        <f t="shared" si="1"/>
        <v>5.5432984136744778</v>
      </c>
    </row>
    <row r="34" spans="1:21">
      <c r="A34" s="48">
        <v>2044</v>
      </c>
      <c r="B34" s="44">
        <v>0.60030642142432045</v>
      </c>
      <c r="C34" s="44">
        <v>0.96869018432628684</v>
      </c>
      <c r="D34" s="44">
        <v>0.57366655951676393</v>
      </c>
      <c r="E34" s="44">
        <v>0.68610276319572594</v>
      </c>
      <c r="F34" s="44">
        <v>0.768869623772096</v>
      </c>
      <c r="G34" s="44">
        <v>0.90277610836691502</v>
      </c>
      <c r="H34" s="44">
        <v>0.49800670559077387</v>
      </c>
      <c r="I34" s="44">
        <v>0.91372387829449542</v>
      </c>
      <c r="J34" s="47">
        <v>1</v>
      </c>
      <c r="K34">
        <v>0.67281125465245706</v>
      </c>
      <c r="L34">
        <v>0.92548749947014686</v>
      </c>
      <c r="M34">
        <v>0.57321286821191952</v>
      </c>
      <c r="N34">
        <v>0.7118257353931009</v>
      </c>
      <c r="O34">
        <v>0.79831569370008226</v>
      </c>
      <c r="P34">
        <v>0.9476332619444735</v>
      </c>
      <c r="Q34">
        <v>0.55355532023375298</v>
      </c>
      <c r="R34">
        <v>0.91238342892691304</v>
      </c>
      <c r="S34">
        <v>1</v>
      </c>
      <c r="T34" s="49">
        <f t="shared" si="0"/>
        <v>5.34314563873677</v>
      </c>
      <c r="U34">
        <f t="shared" si="1"/>
        <v>5.4969263084102424</v>
      </c>
    </row>
    <row r="35" spans="1:21">
      <c r="A35" s="48">
        <v>2045</v>
      </c>
      <c r="B35" s="44">
        <v>0.58755976704230495</v>
      </c>
      <c r="C35" s="44">
        <v>0.96945032376554352</v>
      </c>
      <c r="D35" s="44">
        <v>0.56376039710750792</v>
      </c>
      <c r="E35" s="44">
        <v>0.67791258994898629</v>
      </c>
      <c r="F35" s="44">
        <v>0.75923020645533457</v>
      </c>
      <c r="G35" s="44">
        <v>0.90052641127437316</v>
      </c>
      <c r="H35" s="44">
        <v>0.49094524733361072</v>
      </c>
      <c r="I35" s="44">
        <v>0.90547101439748323</v>
      </c>
      <c r="J35" s="47">
        <v>1</v>
      </c>
      <c r="K35">
        <v>0.66502768759370212</v>
      </c>
      <c r="L35">
        <v>0.92533566683156987</v>
      </c>
      <c r="M35">
        <v>0.56325819805498922</v>
      </c>
      <c r="N35">
        <v>0.7040376161866474</v>
      </c>
      <c r="O35">
        <v>0.79024010477191642</v>
      </c>
      <c r="P35">
        <v>0.94744435998773502</v>
      </c>
      <c r="Q35">
        <v>0.54244618222686203</v>
      </c>
      <c r="R35">
        <v>0.90413003433769745</v>
      </c>
      <c r="S35">
        <v>1</v>
      </c>
      <c r="T35" s="49">
        <f t="shared" si="0"/>
        <v>5.2978458665172958</v>
      </c>
      <c r="U35">
        <f t="shared" si="1"/>
        <v>5.451556495565848</v>
      </c>
    </row>
    <row r="36" spans="1:21">
      <c r="A36" s="48">
        <v>2046</v>
      </c>
      <c r="B36" s="44">
        <v>0.57534708264960976</v>
      </c>
      <c r="C36" s="44">
        <v>0.97041936848072441</v>
      </c>
      <c r="D36" s="44">
        <v>0.55449738317702724</v>
      </c>
      <c r="E36" s="44">
        <v>0.67047080664545111</v>
      </c>
      <c r="F36" s="44">
        <v>0.75012039793368757</v>
      </c>
      <c r="G36" s="44">
        <v>0.89834757382395314</v>
      </c>
      <c r="H36" s="44">
        <v>0.48476645064822771</v>
      </c>
      <c r="I36" s="44">
        <v>0.89576408893798598</v>
      </c>
      <c r="J36" s="47">
        <v>1</v>
      </c>
      <c r="K36">
        <v>0.65756303770452773</v>
      </c>
      <c r="L36">
        <v>0.92515293495564399</v>
      </c>
      <c r="M36">
        <v>0.55394083629850055</v>
      </c>
      <c r="N36">
        <v>0.69671780799558358</v>
      </c>
      <c r="O36">
        <v>0.78203650998023178</v>
      </c>
      <c r="P36">
        <v>0.94723944549501382</v>
      </c>
      <c r="Q36">
        <v>0.532717630012701</v>
      </c>
      <c r="R36">
        <v>0.89419669805711843</v>
      </c>
      <c r="S36">
        <v>1</v>
      </c>
      <c r="T36" s="49">
        <f t="shared" si="0"/>
        <v>5.2539667011663322</v>
      </c>
      <c r="U36">
        <f t="shared" si="1"/>
        <v>5.4068489278391496</v>
      </c>
    </row>
    <row r="37" spans="1:21">
      <c r="A37" s="48">
        <v>2047</v>
      </c>
      <c r="B37" s="44">
        <v>0.56322165668466162</v>
      </c>
      <c r="C37" s="44">
        <v>0.9713679051973958</v>
      </c>
      <c r="D37" s="44">
        <v>0.54582908540013142</v>
      </c>
      <c r="E37" s="44">
        <v>0.66347443437739673</v>
      </c>
      <c r="F37" s="44">
        <v>0.74077666968244527</v>
      </c>
      <c r="G37" s="44">
        <v>0.89604790351719188</v>
      </c>
      <c r="H37" s="44">
        <v>0.47937415264955463</v>
      </c>
      <c r="I37" s="44">
        <v>0.88184579306551281</v>
      </c>
      <c r="J37" s="47">
        <v>1</v>
      </c>
      <c r="K37">
        <v>0.65051884931374604</v>
      </c>
      <c r="L37">
        <v>0.92538182922747914</v>
      </c>
      <c r="M37">
        <v>0.54522267944602387</v>
      </c>
      <c r="N37">
        <v>0.69005243587782183</v>
      </c>
      <c r="O37">
        <v>0.77430034933003478</v>
      </c>
      <c r="P37">
        <v>0.94713943649172161</v>
      </c>
      <c r="Q37">
        <v>0.52422598463948311</v>
      </c>
      <c r="R37">
        <v>0.88046875418708248</v>
      </c>
      <c r="S37">
        <v>1</v>
      </c>
      <c r="T37" s="49">
        <f t="shared" si="0"/>
        <v>5.2073480386922331</v>
      </c>
      <c r="U37">
        <f t="shared" si="1"/>
        <v>5.3614096399721678</v>
      </c>
    </row>
    <row r="38" spans="1:21">
      <c r="A38" s="48">
        <v>2048</v>
      </c>
      <c r="B38" s="44">
        <v>0.55120431518913093</v>
      </c>
      <c r="C38" s="44">
        <v>0.97301017012073054</v>
      </c>
      <c r="D38" s="44">
        <v>0.53771820068502596</v>
      </c>
      <c r="E38" s="44">
        <v>0.65707554538664881</v>
      </c>
      <c r="F38" s="44">
        <v>0.73182635893711645</v>
      </c>
      <c r="G38" s="44">
        <v>0.89381470817508157</v>
      </c>
      <c r="H38" s="44">
        <v>0.47470135364107069</v>
      </c>
      <c r="I38" s="44">
        <v>0.86654748732888276</v>
      </c>
      <c r="J38" s="47">
        <v>1</v>
      </c>
      <c r="K38">
        <v>0.64391784467711988</v>
      </c>
      <c r="L38">
        <v>0.92657301148962801</v>
      </c>
      <c r="M38">
        <v>0.53707146127930916</v>
      </c>
      <c r="N38">
        <v>0.68416592000557441</v>
      </c>
      <c r="O38">
        <v>0.76647381453918884</v>
      </c>
      <c r="P38">
        <v>0.94720331003896863</v>
      </c>
      <c r="Q38">
        <v>0.51686005505041144</v>
      </c>
      <c r="R38">
        <v>0.86518238504317957</v>
      </c>
      <c r="S38">
        <v>1</v>
      </c>
      <c r="T38" s="49">
        <f t="shared" si="0"/>
        <v>5.1616836541538262</v>
      </c>
      <c r="U38">
        <f t="shared" si="1"/>
        <v>5.3169569459566324</v>
      </c>
    </row>
    <row r="39" spans="1:21">
      <c r="A39" s="48">
        <v>2049</v>
      </c>
      <c r="B39" s="44">
        <v>0.53961950330941155</v>
      </c>
      <c r="C39" s="44">
        <v>0.9744359278082575</v>
      </c>
      <c r="D39" s="44">
        <v>0.53013363834821847</v>
      </c>
      <c r="E39" s="44">
        <v>0.65129405134669438</v>
      </c>
      <c r="F39" s="44">
        <v>0.72282478849741794</v>
      </c>
      <c r="G39" s="44">
        <v>0.8915973723497681</v>
      </c>
      <c r="H39" s="44">
        <v>0.47063029468684053</v>
      </c>
      <c r="I39" s="44">
        <v>0.84713931439614565</v>
      </c>
      <c r="J39" s="47">
        <v>1</v>
      </c>
      <c r="K39">
        <v>0.63809088831893213</v>
      </c>
      <c r="L39">
        <v>0.92784887838487662</v>
      </c>
      <c r="M39">
        <v>0.52945516700561501</v>
      </c>
      <c r="N39">
        <v>0.67899655066227937</v>
      </c>
      <c r="O39">
        <v>0.75929508126621181</v>
      </c>
      <c r="P39">
        <v>0.94742635770167549</v>
      </c>
      <c r="Q39">
        <v>0.5104225536382001</v>
      </c>
      <c r="R39">
        <v>0.84586323563789489</v>
      </c>
      <c r="S39">
        <v>1</v>
      </c>
      <c r="T39" s="49">
        <f t="shared" si="0"/>
        <v>5.1136194596250855</v>
      </c>
      <c r="U39">
        <f t="shared" si="1"/>
        <v>5.2714589459118768</v>
      </c>
    </row>
    <row r="40" spans="1:21">
      <c r="A40" s="48">
        <v>2050</v>
      </c>
      <c r="B40" s="44">
        <v>0.52768787633332315</v>
      </c>
      <c r="C40" s="44">
        <v>0.97547481452491924</v>
      </c>
      <c r="D40" s="44">
        <v>0.52206812847638262</v>
      </c>
      <c r="E40" s="44">
        <v>0.64425134699480457</v>
      </c>
      <c r="F40" s="44">
        <v>0.71362893771201896</v>
      </c>
      <c r="G40" s="44">
        <v>0.88936453611149269</v>
      </c>
      <c r="H40" s="44">
        <v>0.46526498495914881</v>
      </c>
      <c r="I40" s="44">
        <v>0.83558953914167122</v>
      </c>
      <c r="J40" s="47">
        <v>1</v>
      </c>
      <c r="K40">
        <v>0.63231666138994247</v>
      </c>
      <c r="L40">
        <v>0.92912650211559777</v>
      </c>
      <c r="M40">
        <v>0.52194688059054983</v>
      </c>
      <c r="N40">
        <v>0.67386623965063452</v>
      </c>
      <c r="O40">
        <v>0.75218358344267466</v>
      </c>
      <c r="P40">
        <v>0.94764945788769983</v>
      </c>
      <c r="Q40">
        <v>0.5040652314234858</v>
      </c>
      <c r="R40">
        <v>0.82697498918591972</v>
      </c>
      <c r="S40">
        <v>1</v>
      </c>
      <c r="T40" s="49">
        <f t="shared" si="0"/>
        <v>5.0701674733955189</v>
      </c>
      <c r="U40">
        <f t="shared" si="1"/>
        <v>5.226686382180965</v>
      </c>
    </row>
    <row r="41" spans="1:21">
      <c r="A41" s="48">
        <v>2051</v>
      </c>
      <c r="B41" s="47">
        <v>0.50446054414941166</v>
      </c>
      <c r="C41" s="47">
        <v>0.97814799779687389</v>
      </c>
      <c r="D41" s="47">
        <v>0.50743007937630058</v>
      </c>
      <c r="E41" s="47">
        <v>0.63182517407643557</v>
      </c>
      <c r="F41" s="47">
        <v>0.69547037706408432</v>
      </c>
      <c r="G41" s="47">
        <v>0.88489546302946165</v>
      </c>
      <c r="H41" s="47">
        <v>0.45649669836171858</v>
      </c>
      <c r="I41" s="47">
        <v>0.80335501326924064</v>
      </c>
      <c r="J41" s="47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 s="49">
        <f t="shared" si="0"/>
        <v>4.9794728051772417</v>
      </c>
      <c r="U41">
        <f t="shared" si="1"/>
        <v>0</v>
      </c>
    </row>
    <row r="42" spans="1:21">
      <c r="A42" s="48">
        <v>2052</v>
      </c>
      <c r="B42" s="47">
        <v>0.41308972835101343</v>
      </c>
      <c r="C42" s="47">
        <v>0.93861899679524063</v>
      </c>
      <c r="D42" s="47">
        <v>0.43168590225489228</v>
      </c>
      <c r="E42" s="47">
        <v>0.52855932602581612</v>
      </c>
      <c r="F42" s="47">
        <v>0.62976869829811644</v>
      </c>
      <c r="G42" s="47">
        <v>0.82026337415669226</v>
      </c>
      <c r="H42" s="47">
        <v>0.31911821081954894</v>
      </c>
      <c r="I42" s="47">
        <v>0.55704555402145772</v>
      </c>
      <c r="J42" s="47">
        <v>1.0174008154626191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 s="49">
        <f t="shared" si="0"/>
        <v>4.3038418810391423</v>
      </c>
      <c r="U42">
        <f t="shared" si="1"/>
        <v>0</v>
      </c>
    </row>
    <row r="44" spans="1:21">
      <c r="A44" s="43">
        <v>2012</v>
      </c>
      <c r="B44">
        <f>B2/B$2</f>
        <v>1</v>
      </c>
      <c r="C44">
        <f t="shared" ref="C44:S44" si="2">C2/C$2</f>
        <v>1</v>
      </c>
      <c r="D44">
        <f t="shared" si="2"/>
        <v>1</v>
      </c>
      <c r="E44">
        <f t="shared" si="2"/>
        <v>1</v>
      </c>
      <c r="F44">
        <f t="shared" si="2"/>
        <v>1</v>
      </c>
      <c r="G44">
        <f t="shared" si="2"/>
        <v>1</v>
      </c>
      <c r="H44">
        <f t="shared" si="2"/>
        <v>1</v>
      </c>
      <c r="I44">
        <f t="shared" si="2"/>
        <v>1</v>
      </c>
      <c r="J44">
        <f t="shared" si="2"/>
        <v>1</v>
      </c>
      <c r="K44">
        <f t="shared" si="2"/>
        <v>1</v>
      </c>
      <c r="L44">
        <f t="shared" si="2"/>
        <v>1</v>
      </c>
      <c r="M44">
        <f t="shared" si="2"/>
        <v>1</v>
      </c>
      <c r="N44">
        <f t="shared" si="2"/>
        <v>1</v>
      </c>
      <c r="O44">
        <f t="shared" si="2"/>
        <v>1</v>
      </c>
      <c r="P44">
        <f t="shared" si="2"/>
        <v>1</v>
      </c>
      <c r="Q44">
        <f t="shared" si="2"/>
        <v>1</v>
      </c>
      <c r="R44">
        <f t="shared" si="2"/>
        <v>1</v>
      </c>
      <c r="S44">
        <f t="shared" si="2"/>
        <v>1</v>
      </c>
    </row>
    <row r="45" spans="1:21">
      <c r="A45" s="43">
        <v>2013</v>
      </c>
      <c r="B45">
        <f t="shared" ref="B45:Q84" si="3">B3/B$12</f>
        <v>1.1662872838785356</v>
      </c>
      <c r="C45">
        <f t="shared" si="3"/>
        <v>1.031406530339918</v>
      </c>
      <c r="D45">
        <f t="shared" si="3"/>
        <v>1.1678814685188386</v>
      </c>
      <c r="E45">
        <f t="shared" si="3"/>
        <v>1.1864567505379093</v>
      </c>
      <c r="F45">
        <f t="shared" si="3"/>
        <v>1.0777606159866839</v>
      </c>
      <c r="G45">
        <f t="shared" si="3"/>
        <v>1.0632694603684865</v>
      </c>
      <c r="H45">
        <f t="shared" si="3"/>
        <v>1.3767590028800905</v>
      </c>
      <c r="I45">
        <f t="shared" si="3"/>
        <v>1.2787564257082045</v>
      </c>
      <c r="J45">
        <f t="shared" si="3"/>
        <v>1</v>
      </c>
      <c r="K45">
        <f t="shared" si="3"/>
        <v>1.1692095852137325</v>
      </c>
      <c r="L45">
        <f t="shared" si="3"/>
        <v>1.019185539444482</v>
      </c>
      <c r="M45">
        <f t="shared" si="3"/>
        <v>1.1641476097737264</v>
      </c>
      <c r="N45">
        <f t="shared" si="3"/>
        <v>1.1492924740043995</v>
      </c>
      <c r="O45">
        <f t="shared" si="3"/>
        <v>1.0583833464921395</v>
      </c>
      <c r="P45">
        <f t="shared" si="3"/>
        <v>1.0214698907825839</v>
      </c>
      <c r="Q45">
        <f t="shared" si="3"/>
        <v>1.418987567745674</v>
      </c>
      <c r="R45">
        <f t="shared" ref="C45:S60" si="4">R3/R$12</f>
        <v>1.2791029175244568</v>
      </c>
      <c r="S45">
        <f t="shared" si="4"/>
        <v>1</v>
      </c>
    </row>
    <row r="46" spans="1:21">
      <c r="A46" s="43">
        <v>2014</v>
      </c>
      <c r="B46">
        <f t="shared" si="3"/>
        <v>1.1220479078071448</v>
      </c>
      <c r="C46">
        <f t="shared" si="4"/>
        <v>1.0278801214506557</v>
      </c>
      <c r="D46">
        <f t="shared" si="4"/>
        <v>1.1455068686753371</v>
      </c>
      <c r="E46">
        <f t="shared" si="4"/>
        <v>1.1636955509661524</v>
      </c>
      <c r="F46">
        <f t="shared" si="4"/>
        <v>1.062916910827004</v>
      </c>
      <c r="G46">
        <f t="shared" si="4"/>
        <v>1.0529146799510793</v>
      </c>
      <c r="H46">
        <f t="shared" si="4"/>
        <v>1.3333639521648941</v>
      </c>
      <c r="I46">
        <f t="shared" si="4"/>
        <v>1.2305364270254455</v>
      </c>
      <c r="J46">
        <f t="shared" si="4"/>
        <v>1</v>
      </c>
      <c r="K46">
        <f t="shared" si="4"/>
        <v>1.1213184966354131</v>
      </c>
      <c r="L46">
        <f t="shared" si="4"/>
        <v>1.0169241171652954</v>
      </c>
      <c r="M46">
        <f t="shared" si="4"/>
        <v>1.1419379742672184</v>
      </c>
      <c r="N46">
        <f t="shared" si="4"/>
        <v>1.1305733067000832</v>
      </c>
      <c r="O46">
        <f t="shared" si="4"/>
        <v>1.0451140474120115</v>
      </c>
      <c r="P46">
        <f t="shared" si="4"/>
        <v>1.020376926795443</v>
      </c>
      <c r="Q46">
        <f t="shared" si="4"/>
        <v>1.3322652548078719</v>
      </c>
      <c r="R46">
        <f t="shared" si="4"/>
        <v>1.231386140605861</v>
      </c>
      <c r="S46">
        <f t="shared" si="4"/>
        <v>1</v>
      </c>
    </row>
    <row r="47" spans="1:21">
      <c r="A47" s="43">
        <v>2015</v>
      </c>
      <c r="B47">
        <f t="shared" si="3"/>
        <v>1.0955167734014448</v>
      </c>
      <c r="C47">
        <f t="shared" si="4"/>
        <v>1.0243454794290217</v>
      </c>
      <c r="D47">
        <f t="shared" si="4"/>
        <v>1.1245990152200296</v>
      </c>
      <c r="E47">
        <f t="shared" si="4"/>
        <v>1.1413566739265339</v>
      </c>
      <c r="F47">
        <f t="shared" si="4"/>
        <v>1.0491691357226769</v>
      </c>
      <c r="G47">
        <f t="shared" si="4"/>
        <v>1.0426607408363602</v>
      </c>
      <c r="H47">
        <f t="shared" si="4"/>
        <v>1.2998380381688452</v>
      </c>
      <c r="I47">
        <f t="shared" si="4"/>
        <v>1.1853086877994696</v>
      </c>
      <c r="J47">
        <f t="shared" si="4"/>
        <v>1</v>
      </c>
      <c r="K47">
        <f t="shared" si="4"/>
        <v>1.0770442464871537</v>
      </c>
      <c r="L47">
        <f t="shared" si="4"/>
        <v>1.0145081052067917</v>
      </c>
      <c r="M47">
        <f t="shared" si="4"/>
        <v>1.1212338025227553</v>
      </c>
      <c r="N47">
        <f t="shared" si="4"/>
        <v>1.1122536108821326</v>
      </c>
      <c r="O47">
        <f t="shared" si="4"/>
        <v>1.0330524956615932</v>
      </c>
      <c r="P47">
        <f t="shared" si="4"/>
        <v>1.0197173394769081</v>
      </c>
      <c r="Q47">
        <f t="shared" si="4"/>
        <v>1.2725734410453997</v>
      </c>
      <c r="R47">
        <f t="shared" si="4"/>
        <v>1.1859036948694059</v>
      </c>
      <c r="S47">
        <f t="shared" si="4"/>
        <v>1</v>
      </c>
    </row>
    <row r="48" spans="1:21">
      <c r="A48" s="43">
        <v>2016</v>
      </c>
      <c r="B48">
        <f t="shared" si="3"/>
        <v>1.0698841146178326</v>
      </c>
      <c r="C48">
        <f t="shared" si="4"/>
        <v>1.0208643168898577</v>
      </c>
      <c r="D48">
        <f t="shared" si="4"/>
        <v>1.1049041199924059</v>
      </c>
      <c r="E48">
        <f t="shared" si="4"/>
        <v>1.1175376820487568</v>
      </c>
      <c r="F48">
        <f t="shared" si="4"/>
        <v>1.0335820344861284</v>
      </c>
      <c r="G48">
        <f t="shared" si="4"/>
        <v>1.0425799946164067</v>
      </c>
      <c r="H48">
        <f t="shared" si="4"/>
        <v>1.2729560234887023</v>
      </c>
      <c r="I48">
        <f t="shared" si="4"/>
        <v>1.1452819053199335</v>
      </c>
      <c r="J48">
        <f t="shared" si="4"/>
        <v>1</v>
      </c>
      <c r="K48">
        <f t="shared" si="4"/>
        <v>1.0656847546318045</v>
      </c>
      <c r="L48">
        <f t="shared" si="4"/>
        <v>1.0117711502850442</v>
      </c>
      <c r="M48">
        <f t="shared" si="4"/>
        <v>1.1016959779899069</v>
      </c>
      <c r="N48">
        <f t="shared" si="4"/>
        <v>1.0924035343936431</v>
      </c>
      <c r="O48">
        <f t="shared" si="4"/>
        <v>1.0190016616649613</v>
      </c>
      <c r="P48">
        <f t="shared" si="4"/>
        <v>1.0184024133881755</v>
      </c>
      <c r="Q48">
        <f t="shared" si="4"/>
        <v>1.2294903545450682</v>
      </c>
      <c r="R48">
        <f t="shared" si="4"/>
        <v>1.1457678192845306</v>
      </c>
      <c r="S48">
        <f t="shared" si="4"/>
        <v>1</v>
      </c>
    </row>
    <row r="49" spans="1:19">
      <c r="A49" s="43">
        <v>2017</v>
      </c>
      <c r="B49">
        <f t="shared" si="3"/>
        <v>1.0588192100145479</v>
      </c>
      <c r="C49">
        <f t="shared" si="4"/>
        <v>1.0173979956621271</v>
      </c>
      <c r="D49">
        <f t="shared" si="4"/>
        <v>1.0868728032003709</v>
      </c>
      <c r="E49">
        <f t="shared" si="4"/>
        <v>1.0943416637700629</v>
      </c>
      <c r="F49">
        <f t="shared" si="4"/>
        <v>1.0212953604769199</v>
      </c>
      <c r="G49">
        <f t="shared" si="4"/>
        <v>1.0384318487721411</v>
      </c>
      <c r="H49">
        <f t="shared" si="4"/>
        <v>1.2302078927912135</v>
      </c>
      <c r="I49">
        <f t="shared" si="4"/>
        <v>1.1109063829472892</v>
      </c>
      <c r="J49">
        <f t="shared" si="4"/>
        <v>1</v>
      </c>
      <c r="K49">
        <f t="shared" si="4"/>
        <v>1.0544450703476231</v>
      </c>
      <c r="L49">
        <f t="shared" si="4"/>
        <v>1.0099168141811072</v>
      </c>
      <c r="M49">
        <f t="shared" si="4"/>
        <v>1.0837300408015267</v>
      </c>
      <c r="N49">
        <f t="shared" si="4"/>
        <v>1.0729918289793008</v>
      </c>
      <c r="O49">
        <f t="shared" si="4"/>
        <v>1.0086331346057886</v>
      </c>
      <c r="P49">
        <f t="shared" si="4"/>
        <v>1.0149540433726278</v>
      </c>
      <c r="Q49">
        <f t="shared" si="4"/>
        <v>1.1979862875073781</v>
      </c>
      <c r="R49">
        <f t="shared" si="4"/>
        <v>1.1114257761431829</v>
      </c>
      <c r="S49">
        <f t="shared" si="4"/>
        <v>1</v>
      </c>
    </row>
    <row r="50" spans="1:19">
      <c r="A50" s="43">
        <v>2018</v>
      </c>
      <c r="B50">
        <f t="shared" si="3"/>
        <v>1.0478687403413711</v>
      </c>
      <c r="C50">
        <f t="shared" si="4"/>
        <v>1.0138960221531608</v>
      </c>
      <c r="D50">
        <f t="shared" si="4"/>
        <v>1.0699769991524073</v>
      </c>
      <c r="E50">
        <f t="shared" si="4"/>
        <v>1.0718150424154087</v>
      </c>
      <c r="F50">
        <f t="shared" si="4"/>
        <v>1.0082575952882575</v>
      </c>
      <c r="G50">
        <f t="shared" si="4"/>
        <v>1.0348468607280625</v>
      </c>
      <c r="H50">
        <f t="shared" si="4"/>
        <v>1.1831254707174605</v>
      </c>
      <c r="I50">
        <f t="shared" si="4"/>
        <v>1.079812567459939</v>
      </c>
      <c r="J50">
        <f t="shared" si="4"/>
        <v>1</v>
      </c>
      <c r="K50">
        <f t="shared" si="4"/>
        <v>1.0433239300345916</v>
      </c>
      <c r="L50">
        <f t="shared" si="4"/>
        <v>1.0079278278830239</v>
      </c>
      <c r="M50">
        <f t="shared" si="4"/>
        <v>1.0672965595186159</v>
      </c>
      <c r="N50">
        <f t="shared" si="4"/>
        <v>1.0543097559014956</v>
      </c>
      <c r="O50">
        <f t="shared" si="4"/>
        <v>1.0093516852946669</v>
      </c>
      <c r="P50">
        <f t="shared" si="4"/>
        <v>1.0163303506454466</v>
      </c>
      <c r="Q50">
        <f t="shared" si="4"/>
        <v>1.1739436945103672</v>
      </c>
      <c r="R50">
        <f t="shared" si="4"/>
        <v>1.0828215815084328</v>
      </c>
      <c r="S50">
        <f t="shared" si="4"/>
        <v>1</v>
      </c>
    </row>
    <row r="51" spans="1:19">
      <c r="A51" s="43">
        <v>2019</v>
      </c>
      <c r="B51">
        <f t="shared" si="3"/>
        <v>1.037031522094811</v>
      </c>
      <c r="C51">
        <f t="shared" si="4"/>
        <v>1.0103440873399887</v>
      </c>
      <c r="D51">
        <f t="shared" si="4"/>
        <v>1.0509992523215961</v>
      </c>
      <c r="E51">
        <f t="shared" si="4"/>
        <v>1.051245569611448</v>
      </c>
      <c r="F51">
        <f t="shared" si="4"/>
        <v>1.0080113791558605</v>
      </c>
      <c r="G51">
        <f t="shared" si="4"/>
        <v>1.0275514005916975</v>
      </c>
      <c r="H51">
        <f t="shared" si="4"/>
        <v>1.1283818474005995</v>
      </c>
      <c r="I51">
        <f t="shared" si="4"/>
        <v>1.0556204375532234</v>
      </c>
      <c r="J51">
        <f t="shared" si="4"/>
        <v>1</v>
      </c>
      <c r="K51">
        <f t="shared" si="4"/>
        <v>1.0323200834197717</v>
      </c>
      <c r="L51">
        <f t="shared" si="4"/>
        <v>1.0049124006465955</v>
      </c>
      <c r="M51">
        <f t="shared" si="4"/>
        <v>1.0485800160589116</v>
      </c>
      <c r="N51">
        <f t="shared" si="4"/>
        <v>1.0374351443669687</v>
      </c>
      <c r="O51">
        <f t="shared" si="4"/>
        <v>1.0051048854219544</v>
      </c>
      <c r="P51">
        <f t="shared" si="4"/>
        <v>1.0132269905170586</v>
      </c>
      <c r="Q51">
        <f t="shared" si="4"/>
        <v>1.1181191939102277</v>
      </c>
      <c r="R51">
        <f t="shared" si="4"/>
        <v>1.0564134857737459</v>
      </c>
      <c r="S51">
        <f t="shared" si="4"/>
        <v>1</v>
      </c>
    </row>
    <row r="52" spans="1:19">
      <c r="A52" s="43">
        <v>2020</v>
      </c>
      <c r="B52">
        <f t="shared" si="3"/>
        <v>1.0263063840113498</v>
      </c>
      <c r="C52">
        <f t="shared" si="4"/>
        <v>1.0070722294255463</v>
      </c>
      <c r="D52">
        <f t="shared" si="4"/>
        <v>1.0330404373912738</v>
      </c>
      <c r="E52">
        <f t="shared" si="4"/>
        <v>1.0321226889687598</v>
      </c>
      <c r="F52">
        <f t="shared" si="4"/>
        <v>1.0028216987129457</v>
      </c>
      <c r="G52">
        <f t="shared" si="4"/>
        <v>1.0169770886581206</v>
      </c>
      <c r="H52">
        <f t="shared" si="4"/>
        <v>1.0784348553343788</v>
      </c>
      <c r="I52">
        <f t="shared" si="4"/>
        <v>1.03437639102376</v>
      </c>
      <c r="J52">
        <f t="shared" si="4"/>
        <v>1</v>
      </c>
      <c r="K52">
        <f t="shared" si="4"/>
        <v>1.021432293416745</v>
      </c>
      <c r="L52">
        <f t="shared" si="4"/>
        <v>1.0009064643449652</v>
      </c>
      <c r="M52">
        <f t="shared" si="4"/>
        <v>1.0315572800748636</v>
      </c>
      <c r="N52">
        <f t="shared" si="4"/>
        <v>1.0227303448945066</v>
      </c>
      <c r="O52">
        <f t="shared" si="4"/>
        <v>1.0072233297256332</v>
      </c>
      <c r="P52">
        <f t="shared" si="4"/>
        <v>1.0093925027257602</v>
      </c>
      <c r="Q52">
        <f t="shared" si="4"/>
        <v>1.0721761522222291</v>
      </c>
      <c r="R52">
        <f t="shared" si="4"/>
        <v>1.0356683490250116</v>
      </c>
      <c r="S52">
        <f t="shared" si="4"/>
        <v>1</v>
      </c>
    </row>
    <row r="53" spans="1:19">
      <c r="A53" s="48">
        <v>2021</v>
      </c>
      <c r="B53">
        <f t="shared" si="3"/>
        <v>1.0156921669408545</v>
      </c>
      <c r="C53">
        <f t="shared" si="4"/>
        <v>1.0036345262238444</v>
      </c>
      <c r="D53">
        <f t="shared" si="4"/>
        <v>1.0158658948720813</v>
      </c>
      <c r="E53">
        <f t="shared" si="4"/>
        <v>1.0155108057563464</v>
      </c>
      <c r="F53">
        <f t="shared" si="4"/>
        <v>1.0030965861215209</v>
      </c>
      <c r="G53">
        <f t="shared" si="4"/>
        <v>1.0050901352217456</v>
      </c>
      <c r="H53">
        <f t="shared" si="4"/>
        <v>1.0377007383869186</v>
      </c>
      <c r="I53">
        <f t="shared" si="4"/>
        <v>1.0164239111820035</v>
      </c>
      <c r="J53">
        <f t="shared" si="4"/>
        <v>1</v>
      </c>
      <c r="K53">
        <f t="shared" si="4"/>
        <v>1.0106593359865357</v>
      </c>
      <c r="L53">
        <f t="shared" si="4"/>
        <v>1.0025191884602069</v>
      </c>
      <c r="M53">
        <f t="shared" si="4"/>
        <v>1.0151210630438208</v>
      </c>
      <c r="N53">
        <f t="shared" si="4"/>
        <v>1.0111594895561102</v>
      </c>
      <c r="O53">
        <f t="shared" si="4"/>
        <v>1.0056790294352813</v>
      </c>
      <c r="P53">
        <f t="shared" si="4"/>
        <v>1.0050272508353866</v>
      </c>
      <c r="Q53">
        <f t="shared" si="4"/>
        <v>1.0331563525340757</v>
      </c>
      <c r="R53">
        <f t="shared" si="4"/>
        <v>1.0167795854249209</v>
      </c>
      <c r="S53">
        <f t="shared" si="4"/>
        <v>1</v>
      </c>
    </row>
    <row r="54" spans="1:19">
      <c r="A54" s="48">
        <v>2022</v>
      </c>
      <c r="B54">
        <f>B12/B$12</f>
        <v>1</v>
      </c>
      <c r="C54">
        <f t="shared" ref="C54:S54" si="5">C12/C$12</f>
        <v>1</v>
      </c>
      <c r="D54">
        <f t="shared" si="5"/>
        <v>1</v>
      </c>
      <c r="E54">
        <f t="shared" si="5"/>
        <v>1</v>
      </c>
      <c r="F54">
        <f t="shared" si="5"/>
        <v>1</v>
      </c>
      <c r="G54">
        <f t="shared" si="5"/>
        <v>1</v>
      </c>
      <c r="H54">
        <f t="shared" si="5"/>
        <v>1</v>
      </c>
      <c r="I54">
        <f t="shared" si="5"/>
        <v>1</v>
      </c>
      <c r="J54">
        <f t="shared" si="5"/>
        <v>1</v>
      </c>
      <c r="K54">
        <f t="shared" si="5"/>
        <v>1</v>
      </c>
      <c r="L54">
        <f t="shared" si="5"/>
        <v>1</v>
      </c>
      <c r="M54">
        <f t="shared" si="5"/>
        <v>1</v>
      </c>
      <c r="N54">
        <f t="shared" si="5"/>
        <v>1</v>
      </c>
      <c r="O54">
        <f t="shared" si="5"/>
        <v>1</v>
      </c>
      <c r="P54">
        <f t="shared" si="5"/>
        <v>1</v>
      </c>
      <c r="Q54">
        <f t="shared" si="5"/>
        <v>1</v>
      </c>
      <c r="R54">
        <f t="shared" si="5"/>
        <v>1</v>
      </c>
      <c r="S54">
        <f t="shared" si="5"/>
        <v>1</v>
      </c>
    </row>
    <row r="55" spans="1:19">
      <c r="A55" s="48">
        <v>2023</v>
      </c>
      <c r="B55">
        <f t="shared" si="3"/>
        <v>0.98229788319763633</v>
      </c>
      <c r="C55">
        <f t="shared" si="4"/>
        <v>0.9962580691245253</v>
      </c>
      <c r="D55">
        <f t="shared" si="4"/>
        <v>0.98532392177047567</v>
      </c>
      <c r="E55">
        <f t="shared" si="4"/>
        <v>0.98515747378059348</v>
      </c>
      <c r="F55">
        <f t="shared" si="4"/>
        <v>0.99445212078993306</v>
      </c>
      <c r="G55">
        <f t="shared" si="4"/>
        <v>0.9947035262629853</v>
      </c>
      <c r="H55">
        <f t="shared" si="4"/>
        <v>0.96621129105403614</v>
      </c>
      <c r="I55">
        <f t="shared" si="4"/>
        <v>0.98583928888755246</v>
      </c>
      <c r="J55">
        <f t="shared" si="4"/>
        <v>1</v>
      </c>
      <c r="K55">
        <f t="shared" si="4"/>
        <v>0.98945308710166857</v>
      </c>
      <c r="L55">
        <f t="shared" si="4"/>
        <v>0.99290661358677845</v>
      </c>
      <c r="M55">
        <f t="shared" si="4"/>
        <v>0.98589745987645405</v>
      </c>
      <c r="N55">
        <f t="shared" si="4"/>
        <v>0.98923055914348512</v>
      </c>
      <c r="O55">
        <f t="shared" si="4"/>
        <v>0.98982300621216412</v>
      </c>
      <c r="P55">
        <f t="shared" si="4"/>
        <v>0.99401929541621936</v>
      </c>
      <c r="Q55">
        <f t="shared" si="4"/>
        <v>0.97140680691661119</v>
      </c>
      <c r="R55">
        <f t="shared" si="4"/>
        <v>0.98493739957801785</v>
      </c>
      <c r="S55">
        <f t="shared" si="4"/>
        <v>1</v>
      </c>
    </row>
    <row r="56" spans="1:19">
      <c r="A56" s="48">
        <v>2024</v>
      </c>
      <c r="B56">
        <f t="shared" si="3"/>
        <v>0.96054691679550952</v>
      </c>
      <c r="C56">
        <f t="shared" si="4"/>
        <v>0.99408397942580928</v>
      </c>
      <c r="D56">
        <f t="shared" si="4"/>
        <v>0.97105132303913577</v>
      </c>
      <c r="E56">
        <f t="shared" si="4"/>
        <v>0.97089066891881848</v>
      </c>
      <c r="F56">
        <f t="shared" si="4"/>
        <v>0.98450156188798554</v>
      </c>
      <c r="G56">
        <f t="shared" si="4"/>
        <v>0.98834084893852148</v>
      </c>
      <c r="H56">
        <f t="shared" si="4"/>
        <v>0.93666445765743356</v>
      </c>
      <c r="I56">
        <f t="shared" si="4"/>
        <v>0.97368331879978443</v>
      </c>
      <c r="J56">
        <f t="shared" si="4"/>
        <v>1</v>
      </c>
      <c r="K56">
        <f t="shared" si="4"/>
        <v>0.96533161693772152</v>
      </c>
      <c r="L56">
        <f t="shared" si="4"/>
        <v>0.98500707492866024</v>
      </c>
      <c r="M56">
        <f t="shared" si="4"/>
        <v>0.9720551353236232</v>
      </c>
      <c r="N56">
        <f t="shared" si="4"/>
        <v>0.97863868994339309</v>
      </c>
      <c r="O56">
        <f t="shared" si="4"/>
        <v>0.97846946132892465</v>
      </c>
      <c r="P56">
        <f t="shared" si="4"/>
        <v>0.98832771075553572</v>
      </c>
      <c r="Q56">
        <f t="shared" si="4"/>
        <v>0.94643055281106414</v>
      </c>
      <c r="R56">
        <f t="shared" si="4"/>
        <v>0.97235387020418718</v>
      </c>
      <c r="S56">
        <f t="shared" si="4"/>
        <v>1</v>
      </c>
    </row>
    <row r="57" spans="1:19">
      <c r="A57" s="48">
        <v>2025</v>
      </c>
      <c r="B57">
        <f t="shared" si="3"/>
        <v>0.93738051487729923</v>
      </c>
      <c r="C57">
        <f t="shared" si="4"/>
        <v>0.98999886729848496</v>
      </c>
      <c r="D57">
        <f t="shared" si="4"/>
        <v>0.93822528898705437</v>
      </c>
      <c r="E57">
        <f t="shared" si="4"/>
        <v>0.95716835620063856</v>
      </c>
      <c r="F57">
        <f t="shared" si="4"/>
        <v>0.97228242506427087</v>
      </c>
      <c r="G57">
        <f t="shared" si="4"/>
        <v>0.98177704033601243</v>
      </c>
      <c r="H57">
        <f t="shared" si="4"/>
        <v>0.91117966954567042</v>
      </c>
      <c r="I57">
        <f t="shared" si="4"/>
        <v>0.96266263096931814</v>
      </c>
      <c r="J57">
        <f t="shared" si="4"/>
        <v>1</v>
      </c>
      <c r="K57">
        <f t="shared" si="4"/>
        <v>0.94122699673581345</v>
      </c>
      <c r="L57">
        <f t="shared" si="4"/>
        <v>0.97719698424412627</v>
      </c>
      <c r="M57">
        <f t="shared" si="4"/>
        <v>0.93934857800134475</v>
      </c>
      <c r="N57">
        <f t="shared" si="4"/>
        <v>0.96806797455301152</v>
      </c>
      <c r="O57">
        <f t="shared" si="4"/>
        <v>0.96655504878467213</v>
      </c>
      <c r="P57">
        <f t="shared" si="4"/>
        <v>0.98312244931294779</v>
      </c>
      <c r="Q57">
        <f t="shared" si="4"/>
        <v>0.92444689943041025</v>
      </c>
      <c r="R57">
        <f t="shared" si="4"/>
        <v>0.96098575106391293</v>
      </c>
      <c r="S57">
        <f t="shared" si="4"/>
        <v>1</v>
      </c>
    </row>
    <row r="58" spans="1:19">
      <c r="A58" s="48">
        <v>2026</v>
      </c>
      <c r="B58">
        <f t="shared" si="3"/>
        <v>0.91361493373022962</v>
      </c>
      <c r="C58">
        <f t="shared" si="4"/>
        <v>0.98557170661927418</v>
      </c>
      <c r="D58">
        <f t="shared" si="4"/>
        <v>0.90764794140674998</v>
      </c>
      <c r="E58">
        <f t="shared" si="4"/>
        <v>0.94406865944131479</v>
      </c>
      <c r="F58">
        <f t="shared" si="4"/>
        <v>0.95936442815594025</v>
      </c>
      <c r="G58">
        <f t="shared" si="4"/>
        <v>0.97549695563910099</v>
      </c>
      <c r="H58">
        <f t="shared" si="4"/>
        <v>0.88910349636309594</v>
      </c>
      <c r="I58">
        <f t="shared" si="4"/>
        <v>0.95439988884798432</v>
      </c>
      <c r="J58">
        <f t="shared" si="4"/>
        <v>1</v>
      </c>
      <c r="K58">
        <f t="shared" si="4"/>
        <v>0.91868827754654592</v>
      </c>
      <c r="L58">
        <f t="shared" si="4"/>
        <v>0.96931803149178919</v>
      </c>
      <c r="M58">
        <f t="shared" si="4"/>
        <v>0.90877559240851946</v>
      </c>
      <c r="N58">
        <f t="shared" si="4"/>
        <v>0.95768582580331341</v>
      </c>
      <c r="O58">
        <f t="shared" si="4"/>
        <v>0.95480587739366241</v>
      </c>
      <c r="P58">
        <f t="shared" si="4"/>
        <v>0.97856315198011756</v>
      </c>
      <c r="Q58">
        <f t="shared" si="4"/>
        <v>0.90553647904535206</v>
      </c>
      <c r="R58">
        <f t="shared" si="4"/>
        <v>0.95237231550504309</v>
      </c>
      <c r="S58">
        <f t="shared" si="4"/>
        <v>1</v>
      </c>
    </row>
    <row r="59" spans="1:19">
      <c r="A59" s="48">
        <v>2027</v>
      </c>
      <c r="B59">
        <f t="shared" si="3"/>
        <v>0.89085161957382919</v>
      </c>
      <c r="C59">
        <f t="shared" si="4"/>
        <v>0.98140636599153874</v>
      </c>
      <c r="D59">
        <f t="shared" si="4"/>
        <v>0.87919331275673585</v>
      </c>
      <c r="E59">
        <f t="shared" si="4"/>
        <v>0.93138929948019411</v>
      </c>
      <c r="F59">
        <f t="shared" si="4"/>
        <v>0.94716521041923374</v>
      </c>
      <c r="G59">
        <f t="shared" si="4"/>
        <v>0.96966878071709239</v>
      </c>
      <c r="H59">
        <f t="shared" si="4"/>
        <v>0.86359072572116069</v>
      </c>
      <c r="I59">
        <f t="shared" si="4"/>
        <v>0.94881198625103169</v>
      </c>
      <c r="J59">
        <f t="shared" si="4"/>
        <v>1</v>
      </c>
      <c r="K59">
        <f t="shared" si="4"/>
        <v>0.89724238938789425</v>
      </c>
      <c r="L59">
        <f t="shared" si="4"/>
        <v>0.96245803505016903</v>
      </c>
      <c r="M59">
        <f t="shared" si="4"/>
        <v>0.8802248582870571</v>
      </c>
      <c r="N59">
        <f t="shared" si="4"/>
        <v>0.94765514354061919</v>
      </c>
      <c r="O59">
        <f t="shared" si="4"/>
        <v>0.94400925600764773</v>
      </c>
      <c r="P59">
        <f t="shared" si="4"/>
        <v>0.9748026461846232</v>
      </c>
      <c r="Q59">
        <f t="shared" si="4"/>
        <v>0.88918559945934605</v>
      </c>
      <c r="R59">
        <f t="shared" si="4"/>
        <v>0.94657039157902878</v>
      </c>
      <c r="S59">
        <f t="shared" si="4"/>
        <v>1</v>
      </c>
    </row>
    <row r="60" spans="1:19">
      <c r="A60" s="48">
        <v>2028</v>
      </c>
      <c r="B60">
        <f t="shared" si="3"/>
        <v>0.86800964848824291</v>
      </c>
      <c r="C60">
        <f t="shared" si="4"/>
        <v>0.97711747315586539</v>
      </c>
      <c r="D60">
        <f t="shared" si="4"/>
        <v>0.85270087709272946</v>
      </c>
      <c r="E60">
        <f t="shared" si="4"/>
        <v>0.91907930117358105</v>
      </c>
      <c r="F60">
        <f t="shared" si="4"/>
        <v>0.9344561353452302</v>
      </c>
      <c r="G60">
        <f t="shared" si="4"/>
        <v>0.96394610465509512</v>
      </c>
      <c r="H60">
        <f t="shared" si="4"/>
        <v>0.8394512075260222</v>
      </c>
      <c r="I60">
        <f t="shared" si="4"/>
        <v>0.9448068846115405</v>
      </c>
      <c r="J60">
        <f t="shared" si="4"/>
        <v>1</v>
      </c>
      <c r="K60">
        <f t="shared" si="4"/>
        <v>0.87751771191551742</v>
      </c>
      <c r="L60">
        <f t="shared" si="4"/>
        <v>0.95662946038350061</v>
      </c>
      <c r="M60">
        <f t="shared" si="4"/>
        <v>0.85354910034107978</v>
      </c>
      <c r="N60">
        <f t="shared" si="4"/>
        <v>0.93806381363903368</v>
      </c>
      <c r="O60">
        <f t="shared" si="4"/>
        <v>0.9338809908281529</v>
      </c>
      <c r="P60">
        <f t="shared" si="4"/>
        <v>0.97186440383943085</v>
      </c>
      <c r="Q60">
        <f t="shared" si="4"/>
        <v>0.87500773741474136</v>
      </c>
      <c r="R60">
        <f t="shared" si="4"/>
        <v>0.94244380911033288</v>
      </c>
      <c r="S60">
        <f t="shared" si="4"/>
        <v>1</v>
      </c>
    </row>
    <row r="61" spans="1:19">
      <c r="A61" s="48">
        <v>2029</v>
      </c>
      <c r="B61">
        <f t="shared" si="3"/>
        <v>0.84722587066878396</v>
      </c>
      <c r="C61">
        <f t="shared" ref="C61:S75" si="6">C19/C$12</f>
        <v>0.97375904477337993</v>
      </c>
      <c r="D61">
        <f t="shared" si="6"/>
        <v>0.8267704901496975</v>
      </c>
      <c r="E61">
        <f t="shared" si="6"/>
        <v>0.90721412461219608</v>
      </c>
      <c r="F61">
        <f t="shared" si="6"/>
        <v>0.92257397832989441</v>
      </c>
      <c r="G61">
        <f t="shared" si="6"/>
        <v>0.95744303995072966</v>
      </c>
      <c r="H61">
        <f t="shared" si="6"/>
        <v>0.79874836820825834</v>
      </c>
      <c r="I61">
        <f t="shared" si="6"/>
        <v>0.94074060298942697</v>
      </c>
      <c r="J61">
        <f t="shared" si="6"/>
        <v>1</v>
      </c>
      <c r="K61">
        <f t="shared" si="6"/>
        <v>0.8596261287563649</v>
      </c>
      <c r="L61">
        <f t="shared" si="6"/>
        <v>0.95209176809228357</v>
      </c>
      <c r="M61">
        <f t="shared" si="6"/>
        <v>0.82726302543308705</v>
      </c>
      <c r="N61">
        <f t="shared" si="6"/>
        <v>0.9161659567344661</v>
      </c>
      <c r="O61">
        <f t="shared" si="6"/>
        <v>0.92485648229867978</v>
      </c>
      <c r="P61">
        <f t="shared" si="6"/>
        <v>0.96850865706580147</v>
      </c>
      <c r="Q61">
        <f t="shared" si="6"/>
        <v>0.84330121367942168</v>
      </c>
      <c r="R61">
        <f t="shared" si="6"/>
        <v>0.93844202284322731</v>
      </c>
      <c r="S61">
        <f t="shared" si="6"/>
        <v>1</v>
      </c>
    </row>
    <row r="62" spans="1:19">
      <c r="A62" s="48">
        <v>2030</v>
      </c>
      <c r="B62">
        <f t="shared" si="3"/>
        <v>0.82847390892246175</v>
      </c>
      <c r="C62">
        <f t="shared" si="6"/>
        <v>0.97262639078353275</v>
      </c>
      <c r="D62">
        <f t="shared" si="6"/>
        <v>0.80253328644615918</v>
      </c>
      <c r="E62">
        <f t="shared" si="6"/>
        <v>0.88608035461757295</v>
      </c>
      <c r="F62">
        <f t="shared" si="6"/>
        <v>0.91199748066810971</v>
      </c>
      <c r="G62">
        <f t="shared" si="6"/>
        <v>0.95266456003532873</v>
      </c>
      <c r="H62">
        <f t="shared" si="6"/>
        <v>0.76220102547822066</v>
      </c>
      <c r="I62">
        <f t="shared" si="6"/>
        <v>0.93960587262298034</v>
      </c>
      <c r="J62">
        <f t="shared" si="6"/>
        <v>1</v>
      </c>
      <c r="K62">
        <f t="shared" si="6"/>
        <v>0.84363398901355935</v>
      </c>
      <c r="L62">
        <f t="shared" si="6"/>
        <v>0.94848993826504657</v>
      </c>
      <c r="M62">
        <f t="shared" si="6"/>
        <v>0.80285875300988752</v>
      </c>
      <c r="N62">
        <f t="shared" si="6"/>
        <v>0.89634778862734521</v>
      </c>
      <c r="O62">
        <f t="shared" si="6"/>
        <v>0.9164841971815223</v>
      </c>
      <c r="P62">
        <f t="shared" si="6"/>
        <v>0.96586753123038427</v>
      </c>
      <c r="Q62">
        <f t="shared" si="6"/>
        <v>0.81547109730110279</v>
      </c>
      <c r="R62">
        <f t="shared" si="6"/>
        <v>0.93730327738116848</v>
      </c>
      <c r="S62">
        <f t="shared" si="6"/>
        <v>1</v>
      </c>
    </row>
    <row r="63" spans="1:19">
      <c r="A63" s="48">
        <v>2031</v>
      </c>
      <c r="B63">
        <f t="shared" si="3"/>
        <v>0.81021597459114914</v>
      </c>
      <c r="C63">
        <f t="shared" si="6"/>
        <v>0.97226337021439802</v>
      </c>
      <c r="D63">
        <f t="shared" si="6"/>
        <v>0.77999434391414568</v>
      </c>
      <c r="E63">
        <f t="shared" si="6"/>
        <v>0.86654752284976033</v>
      </c>
      <c r="F63">
        <f t="shared" si="6"/>
        <v>0.90163217726039846</v>
      </c>
      <c r="G63">
        <f t="shared" si="6"/>
        <v>0.94835408954124201</v>
      </c>
      <c r="H63">
        <f t="shared" si="6"/>
        <v>0.7298226018529772</v>
      </c>
      <c r="I63">
        <f t="shared" si="6"/>
        <v>0.93974602115732386</v>
      </c>
      <c r="J63">
        <f t="shared" si="6"/>
        <v>1</v>
      </c>
      <c r="K63">
        <f t="shared" si="6"/>
        <v>0.82832023987066261</v>
      </c>
      <c r="L63">
        <f t="shared" si="6"/>
        <v>0.94522992107059156</v>
      </c>
      <c r="M63">
        <f t="shared" si="6"/>
        <v>0.78009124409207264</v>
      </c>
      <c r="N63">
        <f t="shared" si="6"/>
        <v>0.87786293250362957</v>
      </c>
      <c r="O63">
        <f t="shared" si="6"/>
        <v>0.90825471422821769</v>
      </c>
      <c r="P63">
        <f t="shared" si="6"/>
        <v>0.96377933975125685</v>
      </c>
      <c r="Q63">
        <f t="shared" si="6"/>
        <v>0.79112739564542245</v>
      </c>
      <c r="R63">
        <f t="shared" si="6"/>
        <v>0.93754911866920021</v>
      </c>
      <c r="S63">
        <f t="shared" si="6"/>
        <v>1</v>
      </c>
    </row>
    <row r="64" spans="1:19">
      <c r="A64" s="48">
        <v>2032</v>
      </c>
      <c r="B64">
        <f t="shared" si="3"/>
        <v>0.79180041949106683</v>
      </c>
      <c r="C64">
        <f t="shared" si="6"/>
        <v>0.97060696764870569</v>
      </c>
      <c r="D64">
        <f t="shared" si="6"/>
        <v>0.75893912086364357</v>
      </c>
      <c r="E64">
        <f t="shared" si="6"/>
        <v>0.84759048677819437</v>
      </c>
      <c r="F64">
        <f t="shared" si="6"/>
        <v>0.89059395382438034</v>
      </c>
      <c r="G64">
        <f t="shared" si="6"/>
        <v>0.94407653428602079</v>
      </c>
      <c r="H64">
        <f t="shared" si="6"/>
        <v>0.70132695915551424</v>
      </c>
      <c r="I64">
        <f t="shared" si="6"/>
        <v>0.93977474048960796</v>
      </c>
      <c r="J64">
        <f t="shared" si="6"/>
        <v>1</v>
      </c>
      <c r="K64">
        <f t="shared" si="6"/>
        <v>0.81312702128174308</v>
      </c>
      <c r="L64">
        <f t="shared" si="6"/>
        <v>0.94199226197401531</v>
      </c>
      <c r="M64">
        <f t="shared" si="6"/>
        <v>0.75891103039821972</v>
      </c>
      <c r="N64">
        <f t="shared" si="6"/>
        <v>0.86005696226340145</v>
      </c>
      <c r="O64">
        <f t="shared" si="6"/>
        <v>0.89944038456985487</v>
      </c>
      <c r="P64">
        <f t="shared" si="6"/>
        <v>0.96168586625965924</v>
      </c>
      <c r="Q64">
        <f t="shared" si="6"/>
        <v>0.76983951549962082</v>
      </c>
      <c r="R64">
        <f t="shared" si="6"/>
        <v>0.93762294072075647</v>
      </c>
      <c r="S64">
        <f t="shared" si="6"/>
        <v>1</v>
      </c>
    </row>
    <row r="65" spans="1:19">
      <c r="A65" s="48">
        <v>2033</v>
      </c>
      <c r="B65">
        <f t="shared" si="3"/>
        <v>0.77341971634980988</v>
      </c>
      <c r="C65">
        <f t="shared" si="6"/>
        <v>0.96900658571172416</v>
      </c>
      <c r="D65">
        <f t="shared" si="6"/>
        <v>0.7392967982814409</v>
      </c>
      <c r="E65">
        <f t="shared" si="6"/>
        <v>0.82982190389938792</v>
      </c>
      <c r="F65">
        <f t="shared" si="6"/>
        <v>0.87938540245461494</v>
      </c>
      <c r="G65">
        <f t="shared" si="6"/>
        <v>0.93997150824879472</v>
      </c>
      <c r="H65">
        <f t="shared" si="6"/>
        <v>0.67629258460221586</v>
      </c>
      <c r="I65">
        <f t="shared" si="6"/>
        <v>0.93982586097768184</v>
      </c>
      <c r="J65">
        <f t="shared" si="6"/>
        <v>1</v>
      </c>
      <c r="K65">
        <f t="shared" si="6"/>
        <v>0.79823361625378031</v>
      </c>
      <c r="L65">
        <f t="shared" si="6"/>
        <v>0.93848605957448927</v>
      </c>
      <c r="M65">
        <f t="shared" si="6"/>
        <v>0.73919340136791545</v>
      </c>
      <c r="N65">
        <f t="shared" si="6"/>
        <v>0.84344635887435582</v>
      </c>
      <c r="O65">
        <f t="shared" si="6"/>
        <v>0.89052889222899312</v>
      </c>
      <c r="P65">
        <f t="shared" si="6"/>
        <v>0.95983653071815178</v>
      </c>
      <c r="Q65">
        <f t="shared" si="6"/>
        <v>0.75123068020450279</v>
      </c>
      <c r="R65">
        <f t="shared" si="6"/>
        <v>0.93783170157315032</v>
      </c>
      <c r="S65">
        <f t="shared" si="6"/>
        <v>1</v>
      </c>
    </row>
    <row r="66" spans="1:19">
      <c r="A66" s="48">
        <v>2034</v>
      </c>
      <c r="B66">
        <f t="shared" si="3"/>
        <v>0.75620087277004189</v>
      </c>
      <c r="C66">
        <f t="shared" si="6"/>
        <v>0.96821332134369564</v>
      </c>
      <c r="D66">
        <f t="shared" si="6"/>
        <v>0.72099554978492297</v>
      </c>
      <c r="E66">
        <f t="shared" si="6"/>
        <v>0.81378748179648852</v>
      </c>
      <c r="F66">
        <f t="shared" si="6"/>
        <v>0.86875378907572232</v>
      </c>
      <c r="G66">
        <f t="shared" si="6"/>
        <v>0.93625633377592776</v>
      </c>
      <c r="H66">
        <f t="shared" si="6"/>
        <v>0.65431487859274584</v>
      </c>
      <c r="I66">
        <f t="shared" si="6"/>
        <v>0.94137995582318434</v>
      </c>
      <c r="J66">
        <f t="shared" si="6"/>
        <v>1</v>
      </c>
      <c r="K66">
        <f t="shared" si="6"/>
        <v>0.78425296785551124</v>
      </c>
      <c r="L66">
        <f t="shared" si="6"/>
        <v>0.93587792891448762</v>
      </c>
      <c r="M66">
        <f t="shared" si="6"/>
        <v>0.72085240121686323</v>
      </c>
      <c r="N66">
        <f t="shared" si="6"/>
        <v>0.82849379518578892</v>
      </c>
      <c r="O66">
        <f t="shared" si="6"/>
        <v>0.88221981496255564</v>
      </c>
      <c r="P66">
        <f t="shared" si="6"/>
        <v>0.95848021436458286</v>
      </c>
      <c r="Q66">
        <f t="shared" si="6"/>
        <v>0.73499754922889693</v>
      </c>
      <c r="R66">
        <f t="shared" si="6"/>
        <v>0.93933658393695052</v>
      </c>
      <c r="S66">
        <f t="shared" si="6"/>
        <v>1</v>
      </c>
    </row>
    <row r="67" spans="1:19">
      <c r="A67" s="48">
        <v>2035</v>
      </c>
      <c r="B67">
        <f t="shared" si="3"/>
        <v>0.73989369746398881</v>
      </c>
      <c r="C67">
        <f t="shared" si="6"/>
        <v>0.96797563378557427</v>
      </c>
      <c r="D67">
        <f t="shared" si="6"/>
        <v>0.70397086147831334</v>
      </c>
      <c r="E67">
        <f t="shared" si="6"/>
        <v>0.79925008655870855</v>
      </c>
      <c r="F67">
        <f t="shared" si="6"/>
        <v>0.85899481746846029</v>
      </c>
      <c r="G67">
        <f t="shared" si="6"/>
        <v>0.93292523451963838</v>
      </c>
      <c r="H67">
        <f t="shared" si="6"/>
        <v>0.63504033197611964</v>
      </c>
      <c r="I67">
        <f t="shared" si="6"/>
        <v>0.94298898407126497</v>
      </c>
      <c r="J67">
        <f t="shared" si="6"/>
        <v>1</v>
      </c>
      <c r="K67">
        <f t="shared" si="6"/>
        <v>0.77135837193199064</v>
      </c>
      <c r="L67">
        <f t="shared" si="6"/>
        <v>0.93403883831308065</v>
      </c>
      <c r="M67">
        <f t="shared" si="6"/>
        <v>0.70377945224766814</v>
      </c>
      <c r="N67">
        <f t="shared" si="6"/>
        <v>0.81517089425974987</v>
      </c>
      <c r="O67">
        <f t="shared" si="6"/>
        <v>0.8745826555226236</v>
      </c>
      <c r="P67">
        <f t="shared" si="6"/>
        <v>0.95753779003629125</v>
      </c>
      <c r="Q67">
        <f t="shared" si="6"/>
        <v>0.72083758463755176</v>
      </c>
      <c r="R67">
        <f t="shared" si="6"/>
        <v>0.9412234795736254</v>
      </c>
      <c r="S67">
        <f t="shared" si="6"/>
        <v>1</v>
      </c>
    </row>
    <row r="68" spans="1:19">
      <c r="A68" s="48">
        <v>2036</v>
      </c>
      <c r="B68">
        <f t="shared" si="3"/>
        <v>0.723768918925351</v>
      </c>
      <c r="C68">
        <f t="shared" si="6"/>
        <v>0.96790776797616451</v>
      </c>
      <c r="D68">
        <f t="shared" si="6"/>
        <v>0.68813009783588097</v>
      </c>
      <c r="E68">
        <f t="shared" si="6"/>
        <v>0.78561055246908995</v>
      </c>
      <c r="F68">
        <f t="shared" si="6"/>
        <v>0.84874462165611508</v>
      </c>
      <c r="G68">
        <f t="shared" si="6"/>
        <v>0.92959705482532262</v>
      </c>
      <c r="H68">
        <f t="shared" si="6"/>
        <v>0.61796525620090392</v>
      </c>
      <c r="I68">
        <f t="shared" si="6"/>
        <v>0.94476272183999999</v>
      </c>
      <c r="J68">
        <f t="shared" si="6"/>
        <v>1</v>
      </c>
      <c r="K68">
        <f t="shared" si="6"/>
        <v>0.75936016439135989</v>
      </c>
      <c r="L68">
        <f t="shared" si="6"/>
        <v>0.93298207374035791</v>
      </c>
      <c r="M68">
        <f t="shared" si="6"/>
        <v>0.68787414316321926</v>
      </c>
      <c r="N68">
        <f t="shared" si="6"/>
        <v>0.80268939654914884</v>
      </c>
      <c r="O68">
        <f t="shared" si="6"/>
        <v>0.86639078697766514</v>
      </c>
      <c r="P68">
        <f t="shared" si="6"/>
        <v>0.95676953034564816</v>
      </c>
      <c r="Q68">
        <f t="shared" si="6"/>
        <v>0.70844786210644284</v>
      </c>
      <c r="R68">
        <f t="shared" si="6"/>
        <v>0.94300319443113467</v>
      </c>
      <c r="S68">
        <f t="shared" si="6"/>
        <v>1</v>
      </c>
    </row>
    <row r="69" spans="1:19">
      <c r="A69" s="48">
        <v>2037</v>
      </c>
      <c r="B69">
        <f t="shared" si="3"/>
        <v>0.70796834881893111</v>
      </c>
      <c r="C69">
        <f t="shared" si="6"/>
        <v>0.96743904790910951</v>
      </c>
      <c r="D69">
        <f t="shared" si="6"/>
        <v>0.6733626535871029</v>
      </c>
      <c r="E69">
        <f t="shared" si="6"/>
        <v>0.77259602239027048</v>
      </c>
      <c r="F69">
        <f t="shared" si="6"/>
        <v>0.83857976150070601</v>
      </c>
      <c r="G69">
        <f t="shared" si="6"/>
        <v>0.92618861918304718</v>
      </c>
      <c r="H69">
        <f t="shared" si="6"/>
        <v>0.60286089004313714</v>
      </c>
      <c r="I69">
        <f t="shared" si="6"/>
        <v>0.94631680306777932</v>
      </c>
      <c r="J69">
        <f t="shared" si="6"/>
        <v>1</v>
      </c>
      <c r="K69">
        <f t="shared" si="6"/>
        <v>0.74724791487034703</v>
      </c>
      <c r="L69">
        <f t="shared" si="6"/>
        <v>0.93141710798084976</v>
      </c>
      <c r="M69">
        <f t="shared" si="6"/>
        <v>0.67303415390615517</v>
      </c>
      <c r="N69">
        <f t="shared" si="6"/>
        <v>0.79087415257206728</v>
      </c>
      <c r="O69">
        <f t="shared" si="6"/>
        <v>0.85810814839024974</v>
      </c>
      <c r="P69">
        <f t="shared" si="6"/>
        <v>0.95593223506328839</v>
      </c>
      <c r="Q69">
        <f t="shared" si="6"/>
        <v>0.69760982888469569</v>
      </c>
      <c r="R69">
        <f t="shared" si="6"/>
        <v>0.94466334979499866</v>
      </c>
      <c r="S69">
        <f t="shared" si="6"/>
        <v>1</v>
      </c>
    </row>
    <row r="70" spans="1:19">
      <c r="A70" s="48">
        <v>2038</v>
      </c>
      <c r="B70">
        <f t="shared" si="3"/>
        <v>0.69262991728580459</v>
      </c>
      <c r="C70">
        <f t="shared" si="6"/>
        <v>0.96792843812661788</v>
      </c>
      <c r="D70">
        <f t="shared" si="6"/>
        <v>0.65956911471195934</v>
      </c>
      <c r="E70">
        <f t="shared" si="6"/>
        <v>0.7607086864153898</v>
      </c>
      <c r="F70">
        <f t="shared" si="6"/>
        <v>0.82814401218873124</v>
      </c>
      <c r="G70">
        <f t="shared" si="6"/>
        <v>0.92296346675951346</v>
      </c>
      <c r="H70">
        <f t="shared" si="6"/>
        <v>0.58932169359712994</v>
      </c>
      <c r="I70">
        <f t="shared" si="6"/>
        <v>0.94646449475089189</v>
      </c>
      <c r="J70">
        <f t="shared" si="6"/>
        <v>1</v>
      </c>
      <c r="K70">
        <f t="shared" si="6"/>
        <v>0.73599634666605307</v>
      </c>
      <c r="L70">
        <f t="shared" si="6"/>
        <v>0.93004823172575057</v>
      </c>
      <c r="M70">
        <f t="shared" si="6"/>
        <v>0.65904559910343008</v>
      </c>
      <c r="N70">
        <f t="shared" si="6"/>
        <v>0.77988463455464063</v>
      </c>
      <c r="O70">
        <f t="shared" si="6"/>
        <v>0.8501778887562772</v>
      </c>
      <c r="P70">
        <f t="shared" si="6"/>
        <v>0.95530225307298189</v>
      </c>
      <c r="Q70">
        <f t="shared" si="6"/>
        <v>0.68812893742618642</v>
      </c>
      <c r="R70">
        <f t="shared" si="6"/>
        <v>0.9449376689016864</v>
      </c>
      <c r="S70">
        <f t="shared" si="6"/>
        <v>1</v>
      </c>
    </row>
    <row r="71" spans="1:19">
      <c r="A71" s="48">
        <v>2039</v>
      </c>
      <c r="B71">
        <f t="shared" si="3"/>
        <v>0.6771455456218376</v>
      </c>
      <c r="C71">
        <f t="shared" si="6"/>
        <v>0.96724547153582952</v>
      </c>
      <c r="D71">
        <f t="shared" si="6"/>
        <v>0.64453260413309477</v>
      </c>
      <c r="E71">
        <f t="shared" si="6"/>
        <v>0.74730216973623287</v>
      </c>
      <c r="F71">
        <f t="shared" si="6"/>
        <v>0.81752879795324285</v>
      </c>
      <c r="G71">
        <f t="shared" si="6"/>
        <v>0.91908432966350428</v>
      </c>
      <c r="H71">
        <f t="shared" si="6"/>
        <v>0.57279121129314958</v>
      </c>
      <c r="I71">
        <f t="shared" si="6"/>
        <v>0.94664498631271699</v>
      </c>
      <c r="J71">
        <f t="shared" si="6"/>
        <v>1</v>
      </c>
      <c r="K71">
        <f t="shared" si="6"/>
        <v>0.72485382210942195</v>
      </c>
      <c r="L71">
        <f t="shared" si="6"/>
        <v>0.92845903802799412</v>
      </c>
      <c r="M71">
        <f t="shared" si="6"/>
        <v>0.64393025709367491</v>
      </c>
      <c r="N71">
        <f t="shared" si="6"/>
        <v>0.76746146280316041</v>
      </c>
      <c r="O71">
        <f t="shared" si="6"/>
        <v>0.84189841821275224</v>
      </c>
      <c r="P71">
        <f t="shared" si="6"/>
        <v>0.95423053289258108</v>
      </c>
      <c r="Q71">
        <f t="shared" si="6"/>
        <v>0.66088458081374035</v>
      </c>
      <c r="R71">
        <f t="shared" si="6"/>
        <v>0.94502988149537559</v>
      </c>
      <c r="S71">
        <f t="shared" si="6"/>
        <v>1</v>
      </c>
    </row>
    <row r="72" spans="1:19">
      <c r="A72" s="48">
        <v>2040</v>
      </c>
      <c r="B72">
        <f t="shared" si="3"/>
        <v>0.66279960849937525</v>
      </c>
      <c r="C72">
        <f t="shared" si="6"/>
        <v>0.96714062071248375</v>
      </c>
      <c r="D72">
        <f t="shared" si="6"/>
        <v>0.63047498534731483</v>
      </c>
      <c r="E72">
        <f t="shared" si="6"/>
        <v>0.73515035272122808</v>
      </c>
      <c r="F72">
        <f t="shared" si="6"/>
        <v>0.80757286882146351</v>
      </c>
      <c r="G72">
        <f t="shared" si="6"/>
        <v>0.91626600576785633</v>
      </c>
      <c r="H72">
        <f t="shared" si="6"/>
        <v>0.55835551976004061</v>
      </c>
      <c r="I72">
        <f t="shared" si="6"/>
        <v>0.94660441935281991</v>
      </c>
      <c r="J72">
        <f t="shared" si="6"/>
        <v>1</v>
      </c>
      <c r="K72">
        <f t="shared" si="6"/>
        <v>0.71398614294250218</v>
      </c>
      <c r="L72">
        <f t="shared" si="6"/>
        <v>0.92745080044446027</v>
      </c>
      <c r="M72">
        <f t="shared" si="6"/>
        <v>0.62979492972432782</v>
      </c>
      <c r="N72">
        <f t="shared" si="6"/>
        <v>0.75577750626777107</v>
      </c>
      <c r="O72">
        <f t="shared" si="6"/>
        <v>0.83321722449062108</v>
      </c>
      <c r="P72">
        <f t="shared" si="6"/>
        <v>0.95322514266189884</v>
      </c>
      <c r="Q72">
        <f t="shared" si="6"/>
        <v>0.63760278365821377</v>
      </c>
      <c r="R72">
        <f t="shared" si="6"/>
        <v>0.94506651008975873</v>
      </c>
      <c r="S72">
        <f t="shared" si="6"/>
        <v>1</v>
      </c>
    </row>
    <row r="73" spans="1:19">
      <c r="A73" s="48">
        <v>2041</v>
      </c>
      <c r="B73">
        <f t="shared" si="3"/>
        <v>0.6488033678217946</v>
      </c>
      <c r="C73">
        <f t="shared" si="6"/>
        <v>0.96781388236406396</v>
      </c>
      <c r="D73">
        <f t="shared" si="6"/>
        <v>0.61732773096763871</v>
      </c>
      <c r="E73">
        <f t="shared" si="6"/>
        <v>0.72414238885149684</v>
      </c>
      <c r="F73">
        <f t="shared" si="6"/>
        <v>0.79814637644742648</v>
      </c>
      <c r="G73">
        <f t="shared" si="6"/>
        <v>0.9137910517938822</v>
      </c>
      <c r="H73">
        <f t="shared" si="6"/>
        <v>0.54575011682922692</v>
      </c>
      <c r="I73">
        <f t="shared" si="6"/>
        <v>0.94387604961097094</v>
      </c>
      <c r="J73">
        <f t="shared" si="6"/>
        <v>1</v>
      </c>
      <c r="K73">
        <f t="shared" si="6"/>
        <v>0.70419788316556231</v>
      </c>
      <c r="L73">
        <f t="shared" si="6"/>
        <v>0.92696836166482854</v>
      </c>
      <c r="M73">
        <f t="shared" si="6"/>
        <v>0.61658600804140395</v>
      </c>
      <c r="N73">
        <f t="shared" si="6"/>
        <v>0.74564316549122744</v>
      </c>
      <c r="O73">
        <f t="shared" si="6"/>
        <v>0.8254277714237338</v>
      </c>
      <c r="P73">
        <f t="shared" si="6"/>
        <v>0.95281327492830747</v>
      </c>
      <c r="Q73">
        <f t="shared" si="6"/>
        <v>0.61752863829936078</v>
      </c>
      <c r="R73">
        <f t="shared" si="6"/>
        <v>0.94256105419476965</v>
      </c>
      <c r="S73">
        <f t="shared" si="6"/>
        <v>1</v>
      </c>
    </row>
    <row r="74" spans="1:19">
      <c r="A74" s="48">
        <v>2042</v>
      </c>
      <c r="B74">
        <f t="shared" si="3"/>
        <v>0.63546676712787664</v>
      </c>
      <c r="C74">
        <f t="shared" si="6"/>
        <v>0.96925944983677725</v>
      </c>
      <c r="D74">
        <f t="shared" si="6"/>
        <v>0.60503131445871317</v>
      </c>
      <c r="E74">
        <f t="shared" si="6"/>
        <v>0.71439592560046561</v>
      </c>
      <c r="F74">
        <f t="shared" si="6"/>
        <v>0.78923039468681988</v>
      </c>
      <c r="G74">
        <f t="shared" si="6"/>
        <v>0.9116440152994445</v>
      </c>
      <c r="H74">
        <f t="shared" si="6"/>
        <v>0.53476982919957816</v>
      </c>
      <c r="I74">
        <f t="shared" si="6"/>
        <v>0.94130784196022976</v>
      </c>
      <c r="J74">
        <f t="shared" si="6"/>
        <v>1</v>
      </c>
      <c r="K74">
        <f t="shared" si="6"/>
        <v>0.6953442777322435</v>
      </c>
      <c r="L74">
        <f t="shared" si="6"/>
        <v>0.92712637760441896</v>
      </c>
      <c r="M74">
        <f t="shared" si="6"/>
        <v>0.60423507589060033</v>
      </c>
      <c r="N74">
        <f t="shared" si="6"/>
        <v>0.73657591956744106</v>
      </c>
      <c r="O74">
        <f t="shared" si="6"/>
        <v>0.81800625308952291</v>
      </c>
      <c r="P74">
        <f t="shared" si="6"/>
        <v>0.95265038705494698</v>
      </c>
      <c r="Q74">
        <f t="shared" si="6"/>
        <v>0.60020041052871076</v>
      </c>
      <c r="R74">
        <f t="shared" si="6"/>
        <v>0.93997706543760606</v>
      </c>
      <c r="S74">
        <f t="shared" si="6"/>
        <v>1</v>
      </c>
    </row>
    <row r="75" spans="1:19">
      <c r="A75" s="48">
        <v>2043</v>
      </c>
      <c r="B75">
        <f t="shared" si="3"/>
        <v>0.62266147287691964</v>
      </c>
      <c r="C75">
        <f t="shared" si="6"/>
        <v>0.97103825276634137</v>
      </c>
      <c r="D75">
        <f t="shared" si="6"/>
        <v>0.5935291933878365</v>
      </c>
      <c r="E75">
        <f t="shared" si="6"/>
        <v>0.70533033388158528</v>
      </c>
      <c r="F75">
        <f t="shared" si="6"/>
        <v>0.78018219025707014</v>
      </c>
      <c r="G75">
        <f t="shared" si="6"/>
        <v>0.90954653514566453</v>
      </c>
      <c r="H75">
        <f t="shared" si="6"/>
        <v>0.52517401104311556</v>
      </c>
      <c r="I75">
        <f t="shared" si="6"/>
        <v>0.93577036525795365</v>
      </c>
      <c r="J75">
        <f t="shared" si="6"/>
        <v>1</v>
      </c>
      <c r="K75">
        <f t="shared" si="6"/>
        <v>0.68761483027768799</v>
      </c>
      <c r="L75">
        <f t="shared" si="6"/>
        <v>0.92730526722491891</v>
      </c>
      <c r="M75">
        <f t="shared" si="6"/>
        <v>0.59268349027095724</v>
      </c>
      <c r="N75">
        <f t="shared" si="6"/>
        <v>0.72805057403169127</v>
      </c>
      <c r="O75">
        <f t="shared" si="6"/>
        <v>0.81081464312235707</v>
      </c>
      <c r="P75">
        <f t="shared" si="6"/>
        <v>0.95256347872211367</v>
      </c>
      <c r="Q75">
        <f t="shared" si="6"/>
        <v>0.58508108606680409</v>
      </c>
      <c r="R75">
        <f t="shared" si="6"/>
        <v>0.93451063419327329</v>
      </c>
      <c r="S75">
        <f t="shared" si="6"/>
        <v>1</v>
      </c>
    </row>
    <row r="76" spans="1:19">
      <c r="A76" s="48">
        <v>2044</v>
      </c>
      <c r="B76">
        <f t="shared" si="3"/>
        <v>0.6097265300049779</v>
      </c>
      <c r="C76">
        <f t="shared" ref="C76:S84" si="7">C34/C$12</f>
        <v>0.97221091420400141</v>
      </c>
      <c r="D76">
        <f t="shared" si="7"/>
        <v>0.58276829284168552</v>
      </c>
      <c r="E76">
        <f t="shared" si="7"/>
        <v>0.69674476988454737</v>
      </c>
      <c r="F76">
        <f t="shared" si="7"/>
        <v>0.77125049477832763</v>
      </c>
      <c r="G76">
        <f t="shared" si="7"/>
        <v>0.90737136083346392</v>
      </c>
      <c r="H76">
        <f t="shared" si="7"/>
        <v>0.51678192611318285</v>
      </c>
      <c r="I76">
        <f t="shared" si="7"/>
        <v>0.92873079811647985</v>
      </c>
      <c r="J76">
        <f t="shared" si="7"/>
        <v>1</v>
      </c>
      <c r="K76">
        <f t="shared" si="7"/>
        <v>0.67998297587132017</v>
      </c>
      <c r="L76">
        <f t="shared" si="7"/>
        <v>0.92781897689887782</v>
      </c>
      <c r="M76">
        <f t="shared" si="7"/>
        <v>0.5818804561296812</v>
      </c>
      <c r="N76">
        <f t="shared" si="7"/>
        <v>0.7197693472529908</v>
      </c>
      <c r="O76">
        <f t="shared" si="7"/>
        <v>0.80284935202325214</v>
      </c>
      <c r="P76">
        <f t="shared" si="7"/>
        <v>0.95239725205222403</v>
      </c>
      <c r="Q76">
        <f t="shared" si="7"/>
        <v>0.57190919557853648</v>
      </c>
      <c r="R76">
        <f t="shared" si="7"/>
        <v>0.92769284461287438</v>
      </c>
      <c r="S76">
        <f t="shared" si="7"/>
        <v>1</v>
      </c>
    </row>
    <row r="77" spans="1:19">
      <c r="A77" s="48">
        <v>2045</v>
      </c>
      <c r="B77">
        <f t="shared" si="3"/>
        <v>0.59677985299446246</v>
      </c>
      <c r="C77">
        <f t="shared" si="7"/>
        <v>0.97297381638998381</v>
      </c>
      <c r="D77">
        <f t="shared" si="7"/>
        <v>0.57270496030105855</v>
      </c>
      <c r="E77">
        <f t="shared" si="7"/>
        <v>0.68842756045146669</v>
      </c>
      <c r="F77">
        <f t="shared" si="7"/>
        <v>0.76158122817568352</v>
      </c>
      <c r="G77">
        <f t="shared" si="7"/>
        <v>0.90511021247851309</v>
      </c>
      <c r="H77">
        <f t="shared" si="7"/>
        <v>0.50945424566563624</v>
      </c>
      <c r="I77">
        <f t="shared" si="7"/>
        <v>0.92034238991582606</v>
      </c>
      <c r="J77">
        <f t="shared" si="7"/>
        <v>1</v>
      </c>
      <c r="K77">
        <f t="shared" si="7"/>
        <v>0.67211644115611224</v>
      </c>
      <c r="L77">
        <f t="shared" si="7"/>
        <v>0.92766676176526985</v>
      </c>
      <c r="M77">
        <f t="shared" si="7"/>
        <v>0.57177526077772756</v>
      </c>
      <c r="N77">
        <f t="shared" si="7"/>
        <v>0.71189431661159108</v>
      </c>
      <c r="O77">
        <f t="shared" si="7"/>
        <v>0.794727901587856</v>
      </c>
      <c r="P77">
        <f t="shared" si="7"/>
        <v>0.9522074004379657</v>
      </c>
      <c r="Q77">
        <f t="shared" si="7"/>
        <v>0.56043171907553935</v>
      </c>
      <c r="R77">
        <f t="shared" si="7"/>
        <v>0.91930096148410345</v>
      </c>
      <c r="S77">
        <f t="shared" si="7"/>
        <v>1</v>
      </c>
    </row>
    <row r="78" spans="1:19">
      <c r="A78" s="48">
        <v>2046</v>
      </c>
      <c r="B78">
        <f t="shared" si="3"/>
        <v>0.5843755251194811</v>
      </c>
      <c r="C78">
        <f t="shared" si="7"/>
        <v>0.97394638312359405</v>
      </c>
      <c r="D78">
        <f t="shared" si="7"/>
        <v>0.56329498036535819</v>
      </c>
      <c r="E78">
        <f t="shared" si="7"/>
        <v>0.68087034909262956</v>
      </c>
      <c r="F78">
        <f t="shared" si="7"/>
        <v>0.75244321034739869</v>
      </c>
      <c r="G78">
        <f t="shared" si="7"/>
        <v>0.90292028445084427</v>
      </c>
      <c r="H78">
        <f t="shared" si="7"/>
        <v>0.50304250378287163</v>
      </c>
      <c r="I78">
        <f t="shared" si="7"/>
        <v>0.91047603877473171</v>
      </c>
      <c r="J78">
        <f t="shared" si="7"/>
        <v>1</v>
      </c>
      <c r="K78">
        <f t="shared" si="7"/>
        <v>0.66457222305574737</v>
      </c>
      <c r="L78">
        <f t="shared" si="7"/>
        <v>0.92748356955331079</v>
      </c>
      <c r="M78">
        <f t="shared" si="7"/>
        <v>0.5623170106067169</v>
      </c>
      <c r="N78">
        <f t="shared" si="7"/>
        <v>0.70449282309746641</v>
      </c>
      <c r="O78">
        <f t="shared" si="7"/>
        <v>0.78647771833987423</v>
      </c>
      <c r="P78">
        <f t="shared" si="7"/>
        <v>0.95200145578868978</v>
      </c>
      <c r="Q78">
        <f t="shared" si="7"/>
        <v>0.55038060355451945</v>
      </c>
      <c r="R78">
        <f t="shared" si="7"/>
        <v>0.90920094793884998</v>
      </c>
      <c r="S78">
        <f t="shared" si="7"/>
        <v>1</v>
      </c>
    </row>
    <row r="79" spans="1:19">
      <c r="A79" s="48">
        <v>2047</v>
      </c>
      <c r="B79">
        <f t="shared" si="3"/>
        <v>0.572059824946062</v>
      </c>
      <c r="C79">
        <f t="shared" si="7"/>
        <v>0.97489836732183655</v>
      </c>
      <c r="D79">
        <f t="shared" si="7"/>
        <v>0.55448915228721429</v>
      </c>
      <c r="E79">
        <f t="shared" si="7"/>
        <v>0.67376545745332639</v>
      </c>
      <c r="F79">
        <f t="shared" si="7"/>
        <v>0.74307054843693032</v>
      </c>
      <c r="G79">
        <f t="shared" si="7"/>
        <v>0.90060890851125608</v>
      </c>
      <c r="H79">
        <f t="shared" si="7"/>
        <v>0.49744691216804626</v>
      </c>
      <c r="I79">
        <f t="shared" si="7"/>
        <v>0.89632915004704417</v>
      </c>
      <c r="J79">
        <f t="shared" si="7"/>
        <v>1</v>
      </c>
      <c r="K79">
        <f t="shared" si="7"/>
        <v>0.65745294829415579</v>
      </c>
      <c r="L79">
        <f t="shared" si="7"/>
        <v>0.92771304045295411</v>
      </c>
      <c r="M79">
        <f t="shared" si="7"/>
        <v>0.55346702595484809</v>
      </c>
      <c r="N79">
        <f t="shared" si="7"/>
        <v>0.69775306882916888</v>
      </c>
      <c r="O79">
        <f t="shared" si="7"/>
        <v>0.77869762380562868</v>
      </c>
      <c r="P79">
        <f t="shared" si="7"/>
        <v>0.95190094401505232</v>
      </c>
      <c r="Q79">
        <f t="shared" si="7"/>
        <v>0.54160740619371273</v>
      </c>
      <c r="R79">
        <f t="shared" si="7"/>
        <v>0.89524265486193821</v>
      </c>
      <c r="S79">
        <f t="shared" si="7"/>
        <v>1</v>
      </c>
    </row>
    <row r="80" spans="1:19">
      <c r="A80" s="48">
        <v>2048</v>
      </c>
      <c r="B80">
        <f t="shared" si="3"/>
        <v>0.55985390532159818</v>
      </c>
      <c r="C80">
        <f t="shared" si="7"/>
        <v>0.97654660110010161</v>
      </c>
      <c r="D80">
        <f t="shared" si="7"/>
        <v>0.54624958112789934</v>
      </c>
      <c r="E80">
        <f t="shared" si="7"/>
        <v>0.66726731653838656</v>
      </c>
      <c r="F80">
        <f t="shared" si="7"/>
        <v>0.73409252228356425</v>
      </c>
      <c r="G80">
        <f t="shared" si="7"/>
        <v>0.89836434590287795</v>
      </c>
      <c r="H80">
        <f t="shared" si="7"/>
        <v>0.49259794518660882</v>
      </c>
      <c r="I80">
        <f t="shared" si="7"/>
        <v>0.88077958629576059</v>
      </c>
      <c r="J80">
        <f t="shared" si="7"/>
        <v>1</v>
      </c>
      <c r="K80">
        <f t="shared" si="7"/>
        <v>0.65078158133125918</v>
      </c>
      <c r="L80">
        <f t="shared" si="7"/>
        <v>0.92890722352771182</v>
      </c>
      <c r="M80">
        <f t="shared" si="7"/>
        <v>0.54519255270435052</v>
      </c>
      <c r="N80">
        <f t="shared" si="7"/>
        <v>0.69180086244452321</v>
      </c>
      <c r="O80">
        <f t="shared" si="7"/>
        <v>0.77082664189332928</v>
      </c>
      <c r="P80">
        <f t="shared" si="7"/>
        <v>0.95196513867064303</v>
      </c>
      <c r="Q80">
        <f t="shared" si="7"/>
        <v>0.53399724924644465</v>
      </c>
      <c r="R80">
        <f t="shared" si="7"/>
        <v>0.87969978678114835</v>
      </c>
      <c r="S80">
        <f t="shared" si="7"/>
        <v>1</v>
      </c>
    </row>
    <row r="81" spans="1:19">
      <c r="A81" s="48">
        <v>2049</v>
      </c>
      <c r="B81">
        <f t="shared" si="3"/>
        <v>0.54808730263988392</v>
      </c>
      <c r="C81">
        <f t="shared" si="7"/>
        <v>0.9779775407413327</v>
      </c>
      <c r="D81">
        <f t="shared" si="7"/>
        <v>0.53854468292240532</v>
      </c>
      <c r="E81">
        <f t="shared" si="7"/>
        <v>0.66139614686739689</v>
      </c>
      <c r="F81">
        <f t="shared" si="7"/>
        <v>0.72506307770577028</v>
      </c>
      <c r="G81">
        <f t="shared" si="7"/>
        <v>0.89613572353838156</v>
      </c>
      <c r="H81">
        <f t="shared" si="7"/>
        <v>0.48837340430378751</v>
      </c>
      <c r="I81">
        <f t="shared" si="7"/>
        <v>0.8610526552545712</v>
      </c>
      <c r="J81">
        <f t="shared" si="7"/>
        <v>1</v>
      </c>
      <c r="K81">
        <f t="shared" si="7"/>
        <v>0.64489251348747068</v>
      </c>
      <c r="L81">
        <f t="shared" si="7"/>
        <v>0.9301863045721197</v>
      </c>
      <c r="M81">
        <f t="shared" si="7"/>
        <v>0.53746109196478353</v>
      </c>
      <c r="N81">
        <f t="shared" si="7"/>
        <v>0.68657380557803005</v>
      </c>
      <c r="O81">
        <f t="shared" si="7"/>
        <v>0.76360714038278699</v>
      </c>
      <c r="P81">
        <f t="shared" si="7"/>
        <v>0.95218930764989862</v>
      </c>
      <c r="Q81">
        <f t="shared" si="7"/>
        <v>0.52734630376797142</v>
      </c>
      <c r="R81">
        <f t="shared" si="7"/>
        <v>0.86005647005808095</v>
      </c>
      <c r="S81">
        <f t="shared" si="7"/>
        <v>1</v>
      </c>
    </row>
    <row r="82" spans="1:19">
      <c r="A82" s="48">
        <v>2050</v>
      </c>
      <c r="B82">
        <f t="shared" si="3"/>
        <v>0.53596844258141074</v>
      </c>
      <c r="C82">
        <f t="shared" si="7"/>
        <v>0.97902020331900974</v>
      </c>
      <c r="D82">
        <f t="shared" si="7"/>
        <v>0.53035120651885326</v>
      </c>
      <c r="E82">
        <f t="shared" si="7"/>
        <v>0.65424420449630549</v>
      </c>
      <c r="F82">
        <f t="shared" si="7"/>
        <v>0.71583875117645368</v>
      </c>
      <c r="G82">
        <f t="shared" si="7"/>
        <v>0.89389152186172527</v>
      </c>
      <c r="H82">
        <f t="shared" si="7"/>
        <v>0.48280581843768733</v>
      </c>
      <c r="I82">
        <f t="shared" si="7"/>
        <v>0.84931318751714524</v>
      </c>
      <c r="J82">
        <f t="shared" si="7"/>
        <v>1</v>
      </c>
      <c r="K82">
        <f t="shared" si="7"/>
        <v>0.63905673713358235</v>
      </c>
      <c r="L82">
        <f t="shared" si="7"/>
        <v>0.93146714687779975</v>
      </c>
      <c r="M82">
        <f t="shared" si="7"/>
        <v>0.52983927227748506</v>
      </c>
      <c r="N82">
        <f t="shared" si="7"/>
        <v>0.68138624291423111</v>
      </c>
      <c r="O82">
        <f t="shared" si="7"/>
        <v>0.75645525615378106</v>
      </c>
      <c r="P82">
        <f t="shared" si="7"/>
        <v>0.95241352941651947</v>
      </c>
      <c r="Q82">
        <f t="shared" si="7"/>
        <v>0.52077819593673336</v>
      </c>
      <c r="R82">
        <f t="shared" si="7"/>
        <v>0.84085128666123787</v>
      </c>
      <c r="S82">
        <f t="shared" si="7"/>
        <v>1</v>
      </c>
    </row>
    <row r="83" spans="1:19">
      <c r="A83" s="48">
        <v>2051</v>
      </c>
      <c r="B83">
        <f t="shared" si="3"/>
        <v>0.51237662322327859</v>
      </c>
      <c r="C83">
        <f t="shared" si="7"/>
        <v>0.98170310234566749</v>
      </c>
      <c r="D83">
        <f t="shared" si="7"/>
        <v>0.51548091167061694</v>
      </c>
      <c r="E83">
        <f t="shared" si="7"/>
        <v>0.6416252916235049</v>
      </c>
      <c r="F83">
        <f t="shared" si="7"/>
        <v>0.69762396098162982</v>
      </c>
      <c r="G83">
        <f t="shared" si="7"/>
        <v>0.88939970059339091</v>
      </c>
      <c r="H83">
        <f t="shared" si="7"/>
        <v>0.47370696096114584</v>
      </c>
      <c r="I83">
        <f t="shared" si="7"/>
        <v>0.81654924465479184</v>
      </c>
      <c r="J83">
        <f t="shared" si="7"/>
        <v>1</v>
      </c>
      <c r="K83">
        <f t="shared" si="7"/>
        <v>0</v>
      </c>
      <c r="L83">
        <f t="shared" si="7"/>
        <v>0</v>
      </c>
      <c r="M83">
        <f t="shared" si="7"/>
        <v>0</v>
      </c>
      <c r="N83">
        <f t="shared" si="7"/>
        <v>0</v>
      </c>
      <c r="O83">
        <f t="shared" si="7"/>
        <v>0</v>
      </c>
      <c r="P83">
        <f t="shared" si="7"/>
        <v>0</v>
      </c>
      <c r="Q83">
        <f t="shared" si="7"/>
        <v>0</v>
      </c>
      <c r="R83">
        <f t="shared" si="7"/>
        <v>0</v>
      </c>
      <c r="S83">
        <f t="shared" si="7"/>
        <v>0</v>
      </c>
    </row>
    <row r="84" spans="1:19">
      <c r="A84" s="48">
        <v>2052</v>
      </c>
      <c r="B84">
        <f t="shared" si="3"/>
        <v>0.41957200132984984</v>
      </c>
      <c r="C84">
        <f t="shared" si="7"/>
        <v>0.94203043215329141</v>
      </c>
      <c r="D84">
        <f t="shared" si="7"/>
        <v>0.43853498539782804</v>
      </c>
      <c r="E84">
        <f t="shared" si="7"/>
        <v>0.53675770706250792</v>
      </c>
      <c r="F84">
        <f t="shared" si="7"/>
        <v>0.63171883130903461</v>
      </c>
      <c r="G84">
        <f t="shared" si="7"/>
        <v>0.82443862564859516</v>
      </c>
      <c r="H84">
        <f t="shared" si="7"/>
        <v>0.33114920300015832</v>
      </c>
      <c r="I84">
        <f t="shared" si="7"/>
        <v>0.56619442072503601</v>
      </c>
      <c r="J84">
        <f t="shared" si="7"/>
        <v>1.0174008154626191</v>
      </c>
      <c r="K84">
        <f t="shared" si="7"/>
        <v>0</v>
      </c>
      <c r="L84">
        <f t="shared" si="7"/>
        <v>0</v>
      </c>
      <c r="M84">
        <f t="shared" si="7"/>
        <v>0</v>
      </c>
      <c r="N84">
        <f t="shared" si="7"/>
        <v>0</v>
      </c>
      <c r="O84">
        <f t="shared" si="7"/>
        <v>0</v>
      </c>
      <c r="P84">
        <f t="shared" si="7"/>
        <v>0</v>
      </c>
      <c r="Q84">
        <f t="shared" si="7"/>
        <v>0</v>
      </c>
      <c r="R84">
        <f t="shared" si="7"/>
        <v>0</v>
      </c>
      <c r="S84">
        <f t="shared" si="7"/>
        <v>0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Waterfall</vt:lpstr>
      <vt:lpstr>KU_GS_Sales</vt:lpstr>
      <vt:lpstr>KU_GS_UPC</vt:lpstr>
      <vt:lpstr>KUGS_River</vt:lpstr>
      <vt:lpstr>KU_GS_Customers</vt:lpstr>
      <vt:lpstr>LGE_GS_Sales</vt:lpstr>
      <vt:lpstr>LGE_GS_UPC</vt:lpstr>
      <vt:lpstr>LGE_GS_Customers</vt:lpstr>
      <vt:lpstr>LGEGS_River</vt:lpstr>
      <vt:lpstr>ODP_GS_Sales</vt:lpstr>
      <vt:lpstr>ODP_GS_UPC</vt:lpstr>
      <vt:lpstr>ODPGS_River</vt:lpstr>
      <vt:lpstr>ODP_GS_Customers</vt:lpstr>
      <vt:lpstr>CC_GS_Sales</vt:lpstr>
      <vt:lpstr>CC_GS_Customers</vt:lpstr>
      <vt:lpstr>CC_GS_UPC</vt:lpstr>
      <vt:lpstr>Emp</vt:lpstr>
      <vt:lpstr>Int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Pepe, Vincent</cp:lastModifiedBy>
  <dcterms:created xsi:type="dcterms:W3CDTF">2017-06-20T17:35:32Z</dcterms:created>
  <dcterms:modified xsi:type="dcterms:W3CDTF">2022-07-07T15:56:09Z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2022-06-28T23:20:39Z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d9f70488-32f3-4899-b079-d9987c1139c7</vt:lpwstr>
  </property>
  <property fmtid="{D5CDD505-2E9C-101B-9397-08002B2CF9AE}" pid="8" name="MSIP_Label_e965de27-20ef-4eb5-94ff-abaf6a06cb9e_ContentBits">
    <vt:lpwstr>0</vt:lpwstr>
  </property>
</Properties>
</file>