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Gas\6_Presentations\Charts\"/>
    </mc:Choice>
  </mc:AlternateContent>
  <xr:revisionPtr revIDLastSave="0" documentId="13_ncr:1_{38F6F595-B8ED-477B-9613-825ABF85CE95}" xr6:coauthVersionLast="47" xr6:coauthVersionMax="47" xr10:uidLastSave="{00000000-0000-0000-0000-000000000000}"/>
  <bookViews>
    <workbookView xWindow="19090" yWindow="-10760" windowWidth="38620" windowHeight="21220" activeTab="2" xr2:uid="{6CC6F5EE-9D2B-426E-87FF-18CEFB6501C8}"/>
  </bookViews>
  <sheets>
    <sheet name="FCGS" sheetId="1" r:id="rId1"/>
    <sheet name="FCGS (2)" sheetId="17" r:id="rId2"/>
    <sheet name="FCGS Contracts" sheetId="16" r:id="rId3"/>
    <sheet name="FCGS UPC" sheetId="1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19" l="1"/>
  <c r="F14" i="19"/>
  <c r="F15" i="19"/>
  <c r="F16" i="19"/>
  <c r="F17" i="19"/>
  <c r="F18" i="19"/>
  <c r="F19" i="19"/>
  <c r="F20" i="19"/>
  <c r="F21" i="19"/>
  <c r="F22" i="19"/>
  <c r="F13" i="19"/>
  <c r="D13" i="19"/>
  <c r="E13" i="19"/>
  <c r="D14" i="19"/>
  <c r="E14" i="19"/>
  <c r="D15" i="19"/>
  <c r="E15" i="19"/>
  <c r="D16" i="19"/>
  <c r="E16" i="19"/>
  <c r="D17" i="19"/>
  <c r="E17" i="19"/>
  <c r="D18" i="19"/>
  <c r="E18" i="19"/>
  <c r="D19" i="19"/>
  <c r="E19" i="19"/>
  <c r="D20" i="19"/>
  <c r="E20" i="19"/>
  <c r="D21" i="19"/>
  <c r="E21" i="19"/>
  <c r="D22" i="19"/>
  <c r="E22" i="19"/>
  <c r="D12" i="19"/>
  <c r="E12" i="19"/>
  <c r="B4" i="19"/>
  <c r="C4" i="19"/>
  <c r="B5" i="19"/>
  <c r="C5" i="19"/>
  <c r="B6" i="19"/>
  <c r="C6" i="19"/>
  <c r="B7" i="19"/>
  <c r="C7" i="19"/>
  <c r="B8" i="19"/>
  <c r="C8" i="19"/>
  <c r="B9" i="19"/>
  <c r="C9" i="19"/>
  <c r="B10" i="19"/>
  <c r="C10" i="19"/>
  <c r="B11" i="19"/>
  <c r="C11" i="19"/>
  <c r="B12" i="19"/>
  <c r="C12" i="19"/>
  <c r="C3" i="19"/>
  <c r="B3" i="19"/>
  <c r="E35" i="19"/>
  <c r="E34" i="19"/>
  <c r="E33" i="19"/>
  <c r="E32" i="19"/>
  <c r="E31" i="19"/>
  <c r="E30" i="19"/>
  <c r="E29" i="19"/>
  <c r="E28" i="19"/>
  <c r="E27" i="19"/>
  <c r="E26" i="19"/>
  <c r="E27" i="17"/>
  <c r="E28" i="17"/>
  <c r="E29" i="17"/>
  <c r="E30" i="17"/>
  <c r="E31" i="17"/>
  <c r="E32" i="17"/>
  <c r="E33" i="17"/>
  <c r="E34" i="17"/>
  <c r="E35" i="17"/>
  <c r="E26" i="17"/>
</calcChain>
</file>

<file path=xl/sharedStrings.xml><?xml version="1.0" encoding="utf-8"?>
<sst xmlns="http://schemas.openxmlformats.org/spreadsheetml/2006/main" count="52" uniqueCount="11">
  <si>
    <t>Hist</t>
  </si>
  <si>
    <t>YearMod</t>
  </si>
  <si>
    <t>Sum of value</t>
  </si>
  <si>
    <t>Sum of valueWN</t>
  </si>
  <si>
    <t>2022BP</t>
  </si>
  <si>
    <t>2023BP</t>
  </si>
  <si>
    <t>2023BP 3+9</t>
  </si>
  <si>
    <t>BVR</t>
  </si>
  <si>
    <t>Metrix Input</t>
  </si>
  <si>
    <t>WN Adj to BVR</t>
  </si>
  <si>
    <t>BVR 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</si>
</sst>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3" fontId="0" fillId="0" borderId="0" xfId="0" applyNumberFormat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r>
              <a:rPr lang="en-US" i="0"/>
              <a:t>FCGS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History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cat>
            <c:numRef>
              <c:f>FCGS!$A$3:$A$22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FCGS!$B$3:$B$22</c:f>
              <c:numCache>
                <c:formatCode>_(* #,##0_);_(* \(#,##0\);_(* "-"??_);_(@_)</c:formatCode>
                <c:ptCount val="20"/>
                <c:pt idx="0">
                  <c:v>8452981.3000000007</c:v>
                </c:pt>
                <c:pt idx="1">
                  <c:v>10460472.800000001</c:v>
                </c:pt>
                <c:pt idx="2">
                  <c:v>11599407.699999999</c:v>
                </c:pt>
                <c:pt idx="3">
                  <c:v>10082239.300000001</c:v>
                </c:pt>
                <c:pt idx="4">
                  <c:v>9075691.3000000007</c:v>
                </c:pt>
                <c:pt idx="5">
                  <c:v>8683985.0999999996</c:v>
                </c:pt>
                <c:pt idx="6">
                  <c:v>10795070.800000001</c:v>
                </c:pt>
                <c:pt idx="7">
                  <c:v>10202483.5</c:v>
                </c:pt>
                <c:pt idx="8">
                  <c:v>8782903.0999999996</c:v>
                </c:pt>
                <c:pt idx="9">
                  <c:v>9894208.5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CF-4222-970A-951D4A4A84C7}"/>
            </c:ext>
          </c:extLst>
        </c:ser>
        <c:ser>
          <c:idx val="1"/>
          <c:order val="1"/>
          <c:tx>
            <c:v>History (WN)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FCGS!$A$3:$A$22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FCGS!$C$3:$C$22</c:f>
              <c:numCache>
                <c:formatCode>_(* #,##0_);_(* \(#,##0\);_(* "-"??_);_(@_)</c:formatCode>
                <c:ptCount val="20"/>
                <c:pt idx="0">
                  <c:v>9878905.7821822576</c:v>
                </c:pt>
                <c:pt idx="1">
                  <c:v>9973317.6607535221</c:v>
                </c:pt>
                <c:pt idx="2">
                  <c:v>10446123.259352678</c:v>
                </c:pt>
                <c:pt idx="3">
                  <c:v>10039676.015847625</c:v>
                </c:pt>
                <c:pt idx="4">
                  <c:v>10083006.497016776</c:v>
                </c:pt>
                <c:pt idx="5">
                  <c:v>10057056.266580554</c:v>
                </c:pt>
                <c:pt idx="6">
                  <c:v>10357046.214664454</c:v>
                </c:pt>
                <c:pt idx="7">
                  <c:v>10533475.200181086</c:v>
                </c:pt>
                <c:pt idx="8">
                  <c:v>9825465.1954659317</c:v>
                </c:pt>
                <c:pt idx="9">
                  <c:v>10219086.196845509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CF-4222-970A-951D4A4A84C7}"/>
            </c:ext>
          </c:extLst>
        </c:ser>
        <c:ser>
          <c:idx val="2"/>
          <c:order val="2"/>
          <c:tx>
            <c:strRef>
              <c:f>FCGS!$D$1</c:f>
              <c:strCache>
                <c:ptCount val="1"/>
                <c:pt idx="0">
                  <c:v>2022BP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FCGS!$A$3:$A$22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FCGS!$D$3:$D$22</c:f>
              <c:numCache>
                <c:formatCode>_(* #,##0_);_(* \(#,##0\);_(* "-"??_);_(@_)</c:formatCode>
                <c:ptCount val="20"/>
                <c:pt idx="9">
                  <c:v>10560075.716396127</c:v>
                </c:pt>
                <c:pt idx="10">
                  <c:v>10363283.663862016</c:v>
                </c:pt>
                <c:pt idx="11">
                  <c:v>10393425.993137948</c:v>
                </c:pt>
                <c:pt idx="12">
                  <c:v>10475573.308758784</c:v>
                </c:pt>
                <c:pt idx="13">
                  <c:v>10406972.792323342</c:v>
                </c:pt>
                <c:pt idx="14">
                  <c:v>10395580.471229665</c:v>
                </c:pt>
                <c:pt idx="15">
                  <c:v>10381015.99074788</c:v>
                </c:pt>
                <c:pt idx="16">
                  <c:v>10426839.23954501</c:v>
                </c:pt>
                <c:pt idx="17">
                  <c:v>10363171.985403914</c:v>
                </c:pt>
                <c:pt idx="18">
                  <c:v>10350432.445124853</c:v>
                </c:pt>
                <c:pt idx="19">
                  <c:v>10336291.935489908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2CF-4222-970A-951D4A4A84C7}"/>
            </c:ext>
          </c:extLst>
        </c:ser>
        <c:ser>
          <c:idx val="3"/>
          <c:order val="3"/>
          <c:tx>
            <c:strRef>
              <c:f>FCGS!$F$1</c:f>
              <c:strCache>
                <c:ptCount val="1"/>
                <c:pt idx="0">
                  <c:v>2023BP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FCGS!$A$3:$A$22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FCGS!$F$3:$F$22</c:f>
              <c:numCache>
                <c:formatCode>_(* #,##0_);_(* \(#,##0\);_(* "-"??_);_(@_)</c:formatCode>
                <c:ptCount val="20"/>
                <c:pt idx="10">
                  <c:v>10005811.359999999</c:v>
                </c:pt>
                <c:pt idx="11">
                  <c:v>10141811.344000001</c:v>
                </c:pt>
                <c:pt idx="12">
                  <c:v>10246277.728999998</c:v>
                </c:pt>
                <c:pt idx="13">
                  <c:v>10212604.004999999</c:v>
                </c:pt>
                <c:pt idx="14">
                  <c:v>10228868.330000002</c:v>
                </c:pt>
                <c:pt idx="15">
                  <c:v>10231907.185000001</c:v>
                </c:pt>
                <c:pt idx="16">
                  <c:v>10282316.91</c:v>
                </c:pt>
                <c:pt idx="17">
                  <c:v>10215510.618000001</c:v>
                </c:pt>
                <c:pt idx="18">
                  <c:v>10210476.868000001</c:v>
                </c:pt>
                <c:pt idx="19">
                  <c:v>10212293.007999999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2CF-4222-970A-951D4A4A84C7}"/>
            </c:ext>
          </c:extLst>
        </c:ser>
        <c:ser>
          <c:idx val="4"/>
          <c:order val="4"/>
          <c:tx>
            <c:strRef>
              <c:f>FCGS!$G$1</c:f>
              <c:strCache>
                <c:ptCount val="1"/>
                <c:pt idx="0">
                  <c:v>2023BP 3+9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FCGS!$A$3:$A$22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FCGS!$G$3:$G$22</c:f>
              <c:numCache>
                <c:formatCode>_(* #,##0_);_(* \(#,##0\);_(* "-"??_);_(@_)</c:formatCode>
                <c:ptCount val="20"/>
                <c:pt idx="10">
                  <c:v>10452371.397731895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6D-4B6B-877A-B0DC4EF2A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001520"/>
        <c:axId val="1854009088"/>
      </c:lineChart>
      <c:catAx>
        <c:axId val="187300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854009088"/>
        <c:crosses val="autoZero"/>
        <c:auto val="1"/>
        <c:lblAlgn val="ctr"/>
        <c:lblOffset val="100"/>
        <c:noMultiLvlLbl val="0"/>
      </c:catAx>
      <c:valAx>
        <c:axId val="185400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pen Sans (body)"/>
                    <a:ea typeface="+mn-ea"/>
                    <a:cs typeface="+mn-cs"/>
                  </a:defRPr>
                </a:pPr>
                <a:r>
                  <a:rPr lang="en-US"/>
                  <a:t>MCF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 (body)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87300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Open Sans (body)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r>
              <a:rPr lang="en-US" i="0"/>
              <a:t>FCGS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History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cat>
            <c:numRef>
              <c:f>'FCGS (2)'!$A$3:$A$22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(2)'!$B$3:$B$22</c:f>
              <c:numCache>
                <c:formatCode>_(* #,##0_);_(* \(#,##0\);_(* "-"??_);_(@_)</c:formatCode>
                <c:ptCount val="20"/>
                <c:pt idx="0">
                  <c:v>8414401.0999999978</c:v>
                </c:pt>
                <c:pt idx="1">
                  <c:v>10267832.699999999</c:v>
                </c:pt>
                <c:pt idx="2">
                  <c:v>11583906.600000001</c:v>
                </c:pt>
                <c:pt idx="3">
                  <c:v>10101399</c:v>
                </c:pt>
                <c:pt idx="4">
                  <c:v>9092468.799999997</c:v>
                </c:pt>
                <c:pt idx="5">
                  <c:v>8703562.8999999985</c:v>
                </c:pt>
                <c:pt idx="6">
                  <c:v>10818151.600000001</c:v>
                </c:pt>
                <c:pt idx="7">
                  <c:v>10224709.600000001</c:v>
                </c:pt>
                <c:pt idx="8">
                  <c:v>8802291</c:v>
                </c:pt>
                <c:pt idx="9">
                  <c:v>9915722.1999999993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28-49CE-9DF6-C36ECACFC009}"/>
            </c:ext>
          </c:extLst>
        </c:ser>
        <c:ser>
          <c:idx val="1"/>
          <c:order val="1"/>
          <c:tx>
            <c:v>History (WN)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'FCGS (2)'!$A$3:$A$22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(2)'!$C$3:$C$22</c:f>
              <c:numCache>
                <c:formatCode>_(* #,##0_);_(* \(#,##0\);_(* "-"??_);_(@_)</c:formatCode>
                <c:ptCount val="20"/>
                <c:pt idx="0">
                  <c:v>9833817.5290167406</c:v>
                </c:pt>
                <c:pt idx="1">
                  <c:v>9789649.0113307796</c:v>
                </c:pt>
                <c:pt idx="2">
                  <c:v>10432163.374034092</c:v>
                </c:pt>
                <c:pt idx="3">
                  <c:v>10058754.831062894</c:v>
                </c:pt>
                <c:pt idx="4">
                  <c:v>10101646.139542263</c:v>
                </c:pt>
                <c:pt idx="5">
                  <c:v>10079729.616880964</c:v>
                </c:pt>
                <c:pt idx="6">
                  <c:v>10379190.480014842</c:v>
                </c:pt>
                <c:pt idx="7">
                  <c:v>10556422.365265623</c:v>
                </c:pt>
                <c:pt idx="8">
                  <c:v>9847154.5087253675</c:v>
                </c:pt>
                <c:pt idx="9">
                  <c:v>10241306.302143781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28-49CE-9DF6-C36ECACFC009}"/>
            </c:ext>
          </c:extLst>
        </c:ser>
        <c:ser>
          <c:idx val="2"/>
          <c:order val="2"/>
          <c:tx>
            <c:strRef>
              <c:f>'FCGS (2)'!$D$1</c:f>
              <c:strCache>
                <c:ptCount val="1"/>
                <c:pt idx="0">
                  <c:v>2022BP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'FCGS (2)'!$A$3:$A$22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(2)'!$D$3:$D$22</c:f>
              <c:numCache>
                <c:formatCode>_(* #,##0_);_(* \(#,##0\);_(* "-"??_);_(@_)</c:formatCode>
                <c:ptCount val="20"/>
                <c:pt idx="9">
                  <c:v>10560075.716396127</c:v>
                </c:pt>
                <c:pt idx="10">
                  <c:v>10363283.663862016</c:v>
                </c:pt>
                <c:pt idx="11">
                  <c:v>10393425.993137948</c:v>
                </c:pt>
                <c:pt idx="12">
                  <c:v>10475573.308758784</c:v>
                </c:pt>
                <c:pt idx="13">
                  <c:v>10406972.792323342</c:v>
                </c:pt>
                <c:pt idx="14">
                  <c:v>10395580.471229665</c:v>
                </c:pt>
                <c:pt idx="15">
                  <c:v>10381015.99074788</c:v>
                </c:pt>
                <c:pt idx="16">
                  <c:v>10426839.23954501</c:v>
                </c:pt>
                <c:pt idx="17">
                  <c:v>10363171.985403914</c:v>
                </c:pt>
                <c:pt idx="18">
                  <c:v>10350432.445124853</c:v>
                </c:pt>
                <c:pt idx="19">
                  <c:v>10336291.935489908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28-49CE-9DF6-C36ECACFC009}"/>
            </c:ext>
          </c:extLst>
        </c:ser>
        <c:ser>
          <c:idx val="3"/>
          <c:order val="3"/>
          <c:tx>
            <c:strRef>
              <c:f>'FCGS (2)'!$F$1</c:f>
              <c:strCache>
                <c:ptCount val="1"/>
                <c:pt idx="0">
                  <c:v>2023BP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'FCGS (2)'!$A$3:$A$22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(2)'!$F$3:$F$22</c:f>
              <c:numCache>
                <c:formatCode>_(* #,##0_);_(* \(#,##0\);_(* "-"??_);_(@_)</c:formatCode>
                <c:ptCount val="20"/>
                <c:pt idx="10">
                  <c:v>10005811.359999999</c:v>
                </c:pt>
                <c:pt idx="11">
                  <c:v>10141811.344000001</c:v>
                </c:pt>
                <c:pt idx="12">
                  <c:v>10246277.728999998</c:v>
                </c:pt>
                <c:pt idx="13">
                  <c:v>10212604.004999999</c:v>
                </c:pt>
                <c:pt idx="14">
                  <c:v>10228868.330000002</c:v>
                </c:pt>
                <c:pt idx="15">
                  <c:v>10231907.185000001</c:v>
                </c:pt>
                <c:pt idx="16">
                  <c:v>10282316.91</c:v>
                </c:pt>
                <c:pt idx="17">
                  <c:v>10215510.618000001</c:v>
                </c:pt>
                <c:pt idx="18">
                  <c:v>10210476.868000001</c:v>
                </c:pt>
                <c:pt idx="19">
                  <c:v>10212293.007999999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28-49CE-9DF6-C36ECACFC009}"/>
            </c:ext>
          </c:extLst>
        </c:ser>
        <c:ser>
          <c:idx val="4"/>
          <c:order val="4"/>
          <c:tx>
            <c:strRef>
              <c:f>'FCGS (2)'!$G$1</c:f>
              <c:strCache>
                <c:ptCount val="1"/>
                <c:pt idx="0">
                  <c:v>2023BP 3+9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'FCGS (2)'!$A$3:$A$22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(2)'!$G$3:$G$22</c:f>
              <c:numCache>
                <c:formatCode>_(* #,##0_);_(* \(#,##0\);_(* "-"??_);_(@_)</c:formatCode>
                <c:ptCount val="20"/>
                <c:pt idx="10">
                  <c:v>10452371.397731895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28-49CE-9DF6-C36ECACFC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001520"/>
        <c:axId val="1854009088"/>
      </c:lineChart>
      <c:catAx>
        <c:axId val="187300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854009088"/>
        <c:crosses val="autoZero"/>
        <c:auto val="1"/>
        <c:lblAlgn val="ctr"/>
        <c:lblOffset val="100"/>
        <c:noMultiLvlLbl val="0"/>
      </c:catAx>
      <c:valAx>
        <c:axId val="185400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pen Sans (body)"/>
                    <a:ea typeface="+mn-ea"/>
                    <a:cs typeface="+mn-cs"/>
                  </a:defRPr>
                </a:pPr>
                <a:r>
                  <a:rPr lang="en-US"/>
                  <a:t>MCF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 (body)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87300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Open Sans (body)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r>
              <a:rPr lang="en-US" i="0"/>
              <a:t>FCGS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History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cat>
            <c:numRef>
              <c:f>'FCGS Contracts'!$A$3:$A$22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Contracts'!$B$3:$B$22</c:f>
              <c:numCache>
                <c:formatCode>#,##0</c:formatCode>
                <c:ptCount val="20"/>
                <c:pt idx="0">
                  <c:v>25018.25</c:v>
                </c:pt>
                <c:pt idx="1">
                  <c:v>24892.833333333332</c:v>
                </c:pt>
                <c:pt idx="2">
                  <c:v>24972.25</c:v>
                </c:pt>
                <c:pt idx="3">
                  <c:v>25129.166666666668</c:v>
                </c:pt>
                <c:pt idx="4">
                  <c:v>25024.833333333332</c:v>
                </c:pt>
                <c:pt idx="5">
                  <c:v>25011.416666666668</c:v>
                </c:pt>
                <c:pt idx="6">
                  <c:v>25151.166666666668</c:v>
                </c:pt>
                <c:pt idx="7">
                  <c:v>25185</c:v>
                </c:pt>
                <c:pt idx="8">
                  <c:v>25201.583333333332</c:v>
                </c:pt>
                <c:pt idx="9">
                  <c:v>25226.166666666668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5D-4C44-8A09-EDF29A12CFF7}"/>
            </c:ext>
          </c:extLst>
        </c:ser>
        <c:ser>
          <c:idx val="2"/>
          <c:order val="1"/>
          <c:tx>
            <c:strRef>
              <c:f>'FCGS Contracts'!$D$1</c:f>
              <c:strCache>
                <c:ptCount val="1"/>
                <c:pt idx="0">
                  <c:v>2022BP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'FCGS Contracts'!$A$3:$A$22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Contracts'!$D$3:$D$22</c:f>
              <c:numCache>
                <c:formatCode>#,##0</c:formatCode>
                <c:ptCount val="20"/>
                <c:pt idx="9">
                  <c:v>25214.413416666663</c:v>
                </c:pt>
                <c:pt idx="10">
                  <c:v>25210.148833333329</c:v>
                </c:pt>
                <c:pt idx="11">
                  <c:v>25223.083750000002</c:v>
                </c:pt>
                <c:pt idx="12">
                  <c:v>25234.0095</c:v>
                </c:pt>
                <c:pt idx="13">
                  <c:v>25239.828249999995</c:v>
                </c:pt>
                <c:pt idx="14">
                  <c:v>25246.607749999999</c:v>
                </c:pt>
                <c:pt idx="15">
                  <c:v>25253.545666666669</c:v>
                </c:pt>
                <c:pt idx="16">
                  <c:v>25262.008250000003</c:v>
                </c:pt>
                <c:pt idx="17">
                  <c:v>25271.670333333328</c:v>
                </c:pt>
                <c:pt idx="18">
                  <c:v>25279.551083333328</c:v>
                </c:pt>
                <c:pt idx="19">
                  <c:v>25286.994916666667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5D-4C44-8A09-EDF29A12CFF7}"/>
            </c:ext>
          </c:extLst>
        </c:ser>
        <c:ser>
          <c:idx val="3"/>
          <c:order val="2"/>
          <c:tx>
            <c:strRef>
              <c:f>'FCGS Contracts'!$F$1</c:f>
              <c:strCache>
                <c:ptCount val="1"/>
                <c:pt idx="0">
                  <c:v>2023BP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'FCGS Contracts'!$A$3:$A$22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Contracts'!$F$3:$F$22</c:f>
              <c:numCache>
                <c:formatCode>#,##0</c:formatCode>
                <c:ptCount val="20"/>
                <c:pt idx="10">
                  <c:v>25220.981</c:v>
                </c:pt>
                <c:pt idx="11">
                  <c:v>25239.638833333334</c:v>
                </c:pt>
                <c:pt idx="12">
                  <c:v>25247.094750000004</c:v>
                </c:pt>
                <c:pt idx="13">
                  <c:v>25260.060249999999</c:v>
                </c:pt>
                <c:pt idx="14">
                  <c:v>25276.767500000002</c:v>
                </c:pt>
                <c:pt idx="15">
                  <c:v>25295.105583333334</c:v>
                </c:pt>
                <c:pt idx="16">
                  <c:v>25315.043750000001</c:v>
                </c:pt>
                <c:pt idx="17">
                  <c:v>25334.733500000002</c:v>
                </c:pt>
                <c:pt idx="18">
                  <c:v>25353.380500000003</c:v>
                </c:pt>
                <c:pt idx="19">
                  <c:v>25373.443500000005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5D-4C44-8A09-EDF29A12C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001520"/>
        <c:axId val="1854009088"/>
      </c:lineChart>
      <c:catAx>
        <c:axId val="187300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854009088"/>
        <c:crosses val="autoZero"/>
        <c:auto val="1"/>
        <c:lblAlgn val="ctr"/>
        <c:lblOffset val="100"/>
        <c:noMultiLvlLbl val="0"/>
      </c:catAx>
      <c:valAx>
        <c:axId val="1854009088"/>
        <c:scaling>
          <c:orientation val="minMax"/>
          <c:max val="26000"/>
          <c:min val="2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pen Sans (body)"/>
                    <a:ea typeface="+mn-ea"/>
                    <a:cs typeface="+mn-cs"/>
                  </a:defRPr>
                </a:pPr>
                <a:r>
                  <a:rPr lang="en-US"/>
                  <a:t>Contracts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 (body)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87300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Open Sans (body)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r>
              <a:rPr lang="en-US" i="0"/>
              <a:t>FCGS UPC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History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cat>
            <c:numRef>
              <c:f>'FCGS UPC'!$A$3:$A$22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UPC'!$B$3:$B$22</c:f>
              <c:numCache>
                <c:formatCode>_(* #,##0_);_(* \(#,##0\);_(* "-"??_);_(@_)</c:formatCode>
                <c:ptCount val="20"/>
                <c:pt idx="0">
                  <c:v>336.33052271841547</c:v>
                </c:pt>
                <c:pt idx="1">
                  <c:v>412.48147860495322</c:v>
                </c:pt>
                <c:pt idx="2">
                  <c:v>463.87116098869751</c:v>
                </c:pt>
                <c:pt idx="3">
                  <c:v>401.97906814790247</c:v>
                </c:pt>
                <c:pt idx="4">
                  <c:v>363.33783641582687</c:v>
                </c:pt>
                <c:pt idx="5">
                  <c:v>347.98360348774054</c:v>
                </c:pt>
                <c:pt idx="6">
                  <c:v>430.12524004850673</c:v>
                </c:pt>
                <c:pt idx="7">
                  <c:v>405.98410164780631</c:v>
                </c:pt>
                <c:pt idx="8">
                  <c:v>349.27531669637159</c:v>
                </c:pt>
                <c:pt idx="9">
                  <c:v>393.0728886011218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19-4B1C-9A61-82AF92E3C308}"/>
            </c:ext>
          </c:extLst>
        </c:ser>
        <c:ser>
          <c:idx val="1"/>
          <c:order val="1"/>
          <c:tx>
            <c:v>History (WN)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'FCGS UPC'!$A$3:$A$22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UPC'!$C$3:$C$22</c:f>
              <c:numCache>
                <c:formatCode>_(* #,##0_);_(* \(#,##0\);_(* "-"??_);_(@_)</c:formatCode>
                <c:ptCount val="20"/>
                <c:pt idx="0">
                  <c:v>393.0657631535675</c:v>
                </c:pt>
                <c:pt idx="1">
                  <c:v>393.27178550710499</c:v>
                </c:pt>
                <c:pt idx="2">
                  <c:v>417.75023772523866</c:v>
                </c:pt>
                <c:pt idx="3">
                  <c:v>400.28206921822164</c:v>
                </c:pt>
                <c:pt idx="4">
                  <c:v>403.66487180902692</c:v>
                </c:pt>
                <c:pt idx="5">
                  <c:v>403.00514565872106</c:v>
                </c:pt>
                <c:pt idx="6">
                  <c:v>412.67232719548497</c:v>
                </c:pt>
                <c:pt idx="7">
                  <c:v>419.15514652633004</c:v>
                </c:pt>
                <c:pt idx="8">
                  <c:v>390.73554936926718</c:v>
                </c:pt>
                <c:pt idx="9">
                  <c:v>405.97949095755519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19-4B1C-9A61-82AF92E3C308}"/>
            </c:ext>
          </c:extLst>
        </c:ser>
        <c:ser>
          <c:idx val="2"/>
          <c:order val="2"/>
          <c:tx>
            <c:strRef>
              <c:f>'FCGS UPC'!$D$1</c:f>
              <c:strCache>
                <c:ptCount val="1"/>
                <c:pt idx="0">
                  <c:v>2022BP</c:v>
                </c:pt>
              </c:strCache>
            </c:strRef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numRef>
              <c:f>'FCGS UPC'!$A$3:$A$22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UPC'!$D$3:$D$22</c:f>
              <c:numCache>
                <c:formatCode>_(* #,##0_);_(* \(#,##0\);_(* "-"??_);_(@_)</c:formatCode>
                <c:ptCount val="20"/>
                <c:pt idx="9">
                  <c:v>418.81108007120815</c:v>
                </c:pt>
                <c:pt idx="10">
                  <c:v>411.07586204169843</c:v>
                </c:pt>
                <c:pt idx="11">
                  <c:v>412.06008338048463</c:v>
                </c:pt>
                <c:pt idx="12">
                  <c:v>415.13709142254163</c:v>
                </c:pt>
                <c:pt idx="13">
                  <c:v>412.32343933732369</c:v>
                </c:pt>
                <c:pt idx="14">
                  <c:v>411.76147600382728</c:v>
                </c:pt>
                <c:pt idx="15">
                  <c:v>411.07162248706589</c:v>
                </c:pt>
                <c:pt idx="16">
                  <c:v>412.74783605317714</c:v>
                </c:pt>
                <c:pt idx="17">
                  <c:v>410.0707174758802</c:v>
                </c:pt>
                <c:pt idx="18">
                  <c:v>409.43893390372892</c:v>
                </c:pt>
                <c:pt idx="19">
                  <c:v>408.75920486215051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19-4B1C-9A61-82AF92E3C308}"/>
            </c:ext>
          </c:extLst>
        </c:ser>
        <c:ser>
          <c:idx val="3"/>
          <c:order val="3"/>
          <c:tx>
            <c:strRef>
              <c:f>'FCGS UPC'!$F$1</c:f>
              <c:strCache>
                <c:ptCount val="1"/>
                <c:pt idx="0">
                  <c:v>2023BP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'FCGS UPC'!$A$3:$A$22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UPC'!$F$3:$F$22</c:f>
              <c:numCache>
                <c:formatCode>_(* #,##0_);_(* \(#,##0\);_(* "-"??_);_(@_)</c:formatCode>
                <c:ptCount val="20"/>
                <c:pt idx="10">
                  <c:v>396.72570071719252</c:v>
                </c:pt>
                <c:pt idx="11">
                  <c:v>401.820779250057</c:v>
                </c:pt>
                <c:pt idx="12">
                  <c:v>405.83987308084215</c:v>
                </c:pt>
                <c:pt idx="13">
                  <c:v>404.2984816316897</c:v>
                </c:pt>
                <c:pt idx="14">
                  <c:v>404.67470098777471</c:v>
                </c:pt>
                <c:pt idx="15">
                  <c:v>404.50146180618003</c:v>
                </c:pt>
                <c:pt idx="16">
                  <c:v>406.17417104009547</c:v>
                </c:pt>
                <c:pt idx="17">
                  <c:v>403.22155423501891</c:v>
                </c:pt>
                <c:pt idx="18">
                  <c:v>402.72644778079984</c:v>
                </c:pt>
                <c:pt idx="19">
                  <c:v>402.4795849250811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19-4B1C-9A61-82AF92E3C308}"/>
            </c:ext>
          </c:extLst>
        </c:ser>
        <c:ser>
          <c:idx val="4"/>
          <c:order val="4"/>
          <c:tx>
            <c:strRef>
              <c:f>'FCGS UPC'!$G$1</c:f>
              <c:strCache>
                <c:ptCount val="1"/>
                <c:pt idx="0">
                  <c:v>2023BP 3+9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'FCGS UPC'!$A$3:$A$22</c:f>
              <c:numCache>
                <c:formatCode>General</c:formatCode>
                <c:ptCount val="2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</c:numCache>
            </c:numRef>
          </c:cat>
          <c:val>
            <c:numRef>
              <c:f>'FCGS UPC'!$G$3:$G$22</c:f>
              <c:numCache>
                <c:formatCode>_(* #,##0_);_(* \(#,##0\);_(* "-"??_);_(@_)</c:formatCode>
                <c:ptCount val="20"/>
                <c:pt idx="10">
                  <c:v>414.43159557242814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19-4B1C-9A61-82AF92E3C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001520"/>
        <c:axId val="1854009088"/>
      </c:lineChart>
      <c:catAx>
        <c:axId val="187300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854009088"/>
        <c:crosses val="autoZero"/>
        <c:auto val="1"/>
        <c:lblAlgn val="ctr"/>
        <c:lblOffset val="100"/>
        <c:noMultiLvlLbl val="0"/>
      </c:catAx>
      <c:valAx>
        <c:axId val="185400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pen Sans (body)"/>
                    <a:ea typeface="+mn-ea"/>
                    <a:cs typeface="+mn-cs"/>
                  </a:defRPr>
                </a:pPr>
                <a:r>
                  <a:rPr lang="en-US"/>
                  <a:t>MCF/Contract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pen Sans (body)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pen Sans (body)"/>
                <a:ea typeface="+mn-ea"/>
                <a:cs typeface="+mn-cs"/>
              </a:defRPr>
            </a:pPr>
            <a:endParaRPr lang="en-US"/>
          </a:p>
        </c:txPr>
        <c:crossAx val="187300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pen Sans (body)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Open Sans (body)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218280</xdr:colOff>
      <xdr:row>1</xdr:row>
      <xdr:rowOff>33335</xdr:rowOff>
    </xdr:from>
    <xdr:to>
      <xdr:col>23</xdr:col>
      <xdr:colOff>555625</xdr:colOff>
      <xdr:row>31</xdr:row>
      <xdr:rowOff>87311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82E836-3960-4A53-A53B-146867E4EB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218280</xdr:colOff>
      <xdr:row>1</xdr:row>
      <xdr:rowOff>33335</xdr:rowOff>
    </xdr:from>
    <xdr:to>
      <xdr:col>23</xdr:col>
      <xdr:colOff>555625</xdr:colOff>
      <xdr:row>31</xdr:row>
      <xdr:rowOff>87311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7D81DF-54DB-45F5-BA8C-6D757ADA5F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218280</xdr:colOff>
      <xdr:row>1</xdr:row>
      <xdr:rowOff>33335</xdr:rowOff>
    </xdr:from>
    <xdr:to>
      <xdr:col>23</xdr:col>
      <xdr:colOff>555625</xdr:colOff>
      <xdr:row>31</xdr:row>
      <xdr:rowOff>87311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50440E-0119-49C8-AD23-45574782F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218280</xdr:colOff>
      <xdr:row>1</xdr:row>
      <xdr:rowOff>33335</xdr:rowOff>
    </xdr:from>
    <xdr:to>
      <xdr:col>23</xdr:col>
      <xdr:colOff>555625</xdr:colOff>
      <xdr:row>31</xdr:row>
      <xdr:rowOff>87311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BEC7DC-0209-4CDC-9E17-CEB6AF5441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4908-A594-4720-9D1C-AAFFD5D16716}">
  <dimension ref="A1:G35"/>
  <sheetViews>
    <sheetView zoomScale="110" zoomScaleNormal="110" workbookViewId="0">
      <selection activeCell="H3" sqref="H3:H13"/>
    </sheetView>
  </sheetViews>
  <sheetFormatPr defaultRowHeight="14.5" x14ac:dyDescent="0.35"/>
  <cols>
    <col min="2" max="2" width="11.54296875" bestFit="1" customWidth="1"/>
    <col min="3" max="3" width="14.7265625" bestFit="1" customWidth="1"/>
    <col min="4" max="4" width="12.54296875" bestFit="1" customWidth="1"/>
    <col min="5" max="5" width="14.7265625" bestFit="1" customWidth="1"/>
    <col min="6" max="6" width="11.54296875" bestFit="1" customWidth="1"/>
    <col min="7" max="7" width="14.7265625" bestFit="1" customWidth="1"/>
  </cols>
  <sheetData>
    <row r="1" spans="1:7" x14ac:dyDescent="0.35">
      <c r="B1" t="s">
        <v>0</v>
      </c>
      <c r="D1" t="s">
        <v>4</v>
      </c>
      <c r="F1" t="s">
        <v>5</v>
      </c>
      <c r="G1" t="s">
        <v>6</v>
      </c>
    </row>
    <row r="2" spans="1:7" x14ac:dyDescent="0.35">
      <c r="A2" t="s">
        <v>1</v>
      </c>
      <c r="B2" t="s">
        <v>2</v>
      </c>
      <c r="C2" t="s">
        <v>3</v>
      </c>
      <c r="D2" t="s">
        <v>2</v>
      </c>
      <c r="E2" t="s">
        <v>3</v>
      </c>
      <c r="F2" t="s">
        <v>2</v>
      </c>
      <c r="G2" t="s">
        <v>3</v>
      </c>
    </row>
    <row r="3" spans="1:7" x14ac:dyDescent="0.35">
      <c r="A3">
        <v>2012</v>
      </c>
      <c r="B3" s="1">
        <v>8452981.3000000007</v>
      </c>
      <c r="C3" s="1">
        <v>9878905.7821822576</v>
      </c>
      <c r="D3" s="1"/>
      <c r="E3" s="1"/>
      <c r="F3" s="1"/>
      <c r="G3" s="1"/>
    </row>
    <row r="4" spans="1:7" x14ac:dyDescent="0.35">
      <c r="A4">
        <v>2013</v>
      </c>
      <c r="B4" s="1">
        <v>10460472.800000001</v>
      </c>
      <c r="C4" s="1">
        <v>9973317.6607535221</v>
      </c>
      <c r="D4" s="1"/>
      <c r="E4" s="1"/>
      <c r="F4" s="1"/>
      <c r="G4" s="1"/>
    </row>
    <row r="5" spans="1:7" x14ac:dyDescent="0.35">
      <c r="A5">
        <v>2014</v>
      </c>
      <c r="B5" s="1">
        <v>11599407.699999999</v>
      </c>
      <c r="C5" s="1">
        <v>10446123.259352678</v>
      </c>
      <c r="D5" s="1"/>
      <c r="E5" s="1"/>
      <c r="F5" s="1"/>
      <c r="G5" s="1"/>
    </row>
    <row r="6" spans="1:7" x14ac:dyDescent="0.35">
      <c r="A6">
        <v>2015</v>
      </c>
      <c r="B6" s="1">
        <v>10082239.300000001</v>
      </c>
      <c r="C6" s="1">
        <v>10039676.015847625</v>
      </c>
      <c r="D6" s="1"/>
      <c r="E6" s="1"/>
      <c r="F6" s="1"/>
      <c r="G6" s="1"/>
    </row>
    <row r="7" spans="1:7" x14ac:dyDescent="0.35">
      <c r="A7">
        <v>2016</v>
      </c>
      <c r="B7" s="1">
        <v>9075691.3000000007</v>
      </c>
      <c r="C7" s="1">
        <v>10083006.497016776</v>
      </c>
      <c r="D7" s="1"/>
      <c r="E7" s="1"/>
      <c r="F7" s="1"/>
      <c r="G7" s="1"/>
    </row>
    <row r="8" spans="1:7" x14ac:dyDescent="0.35">
      <c r="A8">
        <v>2017</v>
      </c>
      <c r="B8" s="1">
        <v>8683985.0999999996</v>
      </c>
      <c r="C8" s="1">
        <v>10057056.266580554</v>
      </c>
      <c r="D8" s="1"/>
      <c r="E8" s="1"/>
      <c r="F8" s="1"/>
      <c r="G8" s="1"/>
    </row>
    <row r="9" spans="1:7" x14ac:dyDescent="0.35">
      <c r="A9">
        <v>2018</v>
      </c>
      <c r="B9" s="1">
        <v>10795070.800000001</v>
      </c>
      <c r="C9" s="1">
        <v>10357046.214664454</v>
      </c>
      <c r="D9" s="1"/>
      <c r="E9" s="1"/>
      <c r="F9" s="1"/>
      <c r="G9" s="1"/>
    </row>
    <row r="10" spans="1:7" x14ac:dyDescent="0.35">
      <c r="A10">
        <v>2019</v>
      </c>
      <c r="B10" s="1">
        <v>10202483.5</v>
      </c>
      <c r="C10" s="1">
        <v>10533475.200181086</v>
      </c>
      <c r="D10" s="1"/>
      <c r="E10" s="1"/>
      <c r="F10" s="1"/>
      <c r="G10" s="1"/>
    </row>
    <row r="11" spans="1:7" x14ac:dyDescent="0.35">
      <c r="A11">
        <v>2020</v>
      </c>
      <c r="B11" s="1">
        <v>8782903.0999999996</v>
      </c>
      <c r="C11" s="1">
        <v>9825465.1954659317</v>
      </c>
      <c r="D11" s="1"/>
      <c r="E11" s="1"/>
      <c r="F11" s="1"/>
      <c r="G11" s="1"/>
    </row>
    <row r="12" spans="1:7" x14ac:dyDescent="0.35">
      <c r="A12">
        <v>2021</v>
      </c>
      <c r="B12" s="1">
        <v>9894208.5</v>
      </c>
      <c r="C12" s="1">
        <v>10219086.196845509</v>
      </c>
      <c r="D12" s="1">
        <v>10560075.716396127</v>
      </c>
      <c r="E12" s="1">
        <v>10560075.716396127</v>
      </c>
      <c r="F12" s="1"/>
      <c r="G12" s="1"/>
    </row>
    <row r="13" spans="1:7" x14ac:dyDescent="0.35">
      <c r="A13">
        <v>2022</v>
      </c>
      <c r="B13" s="1"/>
      <c r="C13" s="1"/>
      <c r="D13" s="1">
        <v>10363283.663862016</v>
      </c>
      <c r="E13" s="1">
        <v>10363283.663862016</v>
      </c>
      <c r="F13" s="1">
        <v>10005811.359999999</v>
      </c>
      <c r="G13" s="1">
        <v>10452371.397731895</v>
      </c>
    </row>
    <row r="14" spans="1:7" x14ac:dyDescent="0.35">
      <c r="A14">
        <v>2023</v>
      </c>
      <c r="B14" s="1"/>
      <c r="C14" s="1"/>
      <c r="D14" s="1">
        <v>10393425.993137948</v>
      </c>
      <c r="E14" s="1">
        <v>10393425.993137948</v>
      </c>
      <c r="F14" s="1">
        <v>10141811.344000001</v>
      </c>
      <c r="G14" s="1"/>
    </row>
    <row r="15" spans="1:7" x14ac:dyDescent="0.35">
      <c r="A15">
        <v>2024</v>
      </c>
      <c r="B15" s="1"/>
      <c r="C15" s="1"/>
      <c r="D15" s="1">
        <v>10475573.308758784</v>
      </c>
      <c r="E15" s="1">
        <v>10475573.308758784</v>
      </c>
      <c r="F15" s="1">
        <v>10246277.728999998</v>
      </c>
      <c r="G15" s="1"/>
    </row>
    <row r="16" spans="1:7" x14ac:dyDescent="0.35">
      <c r="A16">
        <v>2025</v>
      </c>
      <c r="B16" s="1"/>
      <c r="C16" s="1"/>
      <c r="D16" s="1">
        <v>10406972.792323342</v>
      </c>
      <c r="E16" s="1">
        <v>10406972.792323342</v>
      </c>
      <c r="F16" s="1">
        <v>10212604.004999999</v>
      </c>
      <c r="G16" s="1"/>
    </row>
    <row r="17" spans="1:7" x14ac:dyDescent="0.35">
      <c r="A17">
        <v>2026</v>
      </c>
      <c r="B17" s="1"/>
      <c r="C17" s="1"/>
      <c r="D17" s="1">
        <v>10395580.471229665</v>
      </c>
      <c r="E17" s="1">
        <v>10395580.471229665</v>
      </c>
      <c r="F17" s="1">
        <v>10228868.330000002</v>
      </c>
      <c r="G17" s="1"/>
    </row>
    <row r="18" spans="1:7" x14ac:dyDescent="0.35">
      <c r="A18">
        <v>2027</v>
      </c>
      <c r="B18" s="1"/>
      <c r="C18" s="1"/>
      <c r="D18" s="1">
        <v>10381015.99074788</v>
      </c>
      <c r="E18" s="1">
        <v>10381015.99074788</v>
      </c>
      <c r="F18" s="1">
        <v>10231907.185000001</v>
      </c>
      <c r="G18" s="1"/>
    </row>
    <row r="19" spans="1:7" x14ac:dyDescent="0.35">
      <c r="A19">
        <v>2028</v>
      </c>
      <c r="B19" s="1"/>
      <c r="C19" s="1"/>
      <c r="D19" s="1">
        <v>10426839.23954501</v>
      </c>
      <c r="E19" s="1">
        <v>10426839.23954501</v>
      </c>
      <c r="F19" s="1">
        <v>10282316.91</v>
      </c>
      <c r="G19" s="1"/>
    </row>
    <row r="20" spans="1:7" x14ac:dyDescent="0.35">
      <c r="A20">
        <v>2029</v>
      </c>
      <c r="B20" s="1"/>
      <c r="C20" s="1"/>
      <c r="D20" s="1">
        <v>10363171.985403914</v>
      </c>
      <c r="E20" s="1">
        <v>10363171.985403914</v>
      </c>
      <c r="F20" s="1">
        <v>10215510.618000001</v>
      </c>
      <c r="G20" s="1"/>
    </row>
    <row r="21" spans="1:7" x14ac:dyDescent="0.35">
      <c r="A21">
        <v>2030</v>
      </c>
      <c r="B21" s="1"/>
      <c r="C21" s="1"/>
      <c r="D21" s="1">
        <v>10350432.445124853</v>
      </c>
      <c r="E21" s="1">
        <v>10350432.445124853</v>
      </c>
      <c r="F21" s="1">
        <v>10210476.868000001</v>
      </c>
      <c r="G21" s="1"/>
    </row>
    <row r="22" spans="1:7" x14ac:dyDescent="0.35">
      <c r="A22">
        <v>2031</v>
      </c>
      <c r="B22" s="1"/>
      <c r="C22" s="1"/>
      <c r="D22" s="1">
        <v>10336291.935489908</v>
      </c>
      <c r="E22" s="1">
        <v>10336291.935489908</v>
      </c>
      <c r="F22" s="1">
        <v>10212293.007999999</v>
      </c>
      <c r="G22" s="1"/>
    </row>
    <row r="26" spans="1:7" x14ac:dyDescent="0.35">
      <c r="B26" s="1"/>
      <c r="D26" s="3"/>
    </row>
    <row r="27" spans="1:7" x14ac:dyDescent="0.35">
      <c r="B27" s="1"/>
      <c r="D27" s="3"/>
    </row>
    <row r="28" spans="1:7" x14ac:dyDescent="0.35">
      <c r="B28" s="1"/>
      <c r="D28" s="3"/>
    </row>
    <row r="29" spans="1:7" x14ac:dyDescent="0.35">
      <c r="B29" s="1"/>
      <c r="D29" s="3"/>
    </row>
    <row r="30" spans="1:7" x14ac:dyDescent="0.35">
      <c r="B30" s="1"/>
      <c r="D30" s="3"/>
    </row>
    <row r="31" spans="1:7" x14ac:dyDescent="0.35">
      <c r="B31" s="1"/>
      <c r="D31" s="3"/>
    </row>
    <row r="32" spans="1:7" x14ac:dyDescent="0.35">
      <c r="B32" s="1"/>
      <c r="D32" s="3"/>
    </row>
    <row r="33" spans="2:4" x14ac:dyDescent="0.35">
      <c r="B33" s="1"/>
      <c r="D33" s="3"/>
    </row>
    <row r="34" spans="2:4" x14ac:dyDescent="0.35">
      <c r="B34" s="1"/>
      <c r="D34" s="3"/>
    </row>
    <row r="35" spans="2:4" x14ac:dyDescent="0.35">
      <c r="B35" s="1"/>
      <c r="D35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11E2E-D9E7-4E42-8758-0F68F68B735A}">
  <dimension ref="A1:G35"/>
  <sheetViews>
    <sheetView zoomScale="110" zoomScaleNormal="110" workbookViewId="0">
      <selection activeCell="K34" sqref="K34"/>
    </sheetView>
  </sheetViews>
  <sheetFormatPr defaultRowHeight="14.5" x14ac:dyDescent="0.35"/>
  <cols>
    <col min="2" max="2" width="11.54296875" bestFit="1" customWidth="1"/>
    <col min="3" max="3" width="14.7265625" bestFit="1" customWidth="1"/>
    <col min="4" max="4" width="12.54296875" bestFit="1" customWidth="1"/>
    <col min="5" max="5" width="14.7265625" bestFit="1" customWidth="1"/>
    <col min="6" max="6" width="11.54296875" bestFit="1" customWidth="1"/>
    <col min="7" max="7" width="14.7265625" bestFit="1" customWidth="1"/>
  </cols>
  <sheetData>
    <row r="1" spans="1:7" x14ac:dyDescent="0.35">
      <c r="B1" t="s">
        <v>0</v>
      </c>
      <c r="D1" t="s">
        <v>4</v>
      </c>
      <c r="F1" t="s">
        <v>5</v>
      </c>
      <c r="G1" t="s">
        <v>6</v>
      </c>
    </row>
    <row r="2" spans="1:7" x14ac:dyDescent="0.35">
      <c r="A2" t="s">
        <v>1</v>
      </c>
      <c r="B2" t="s">
        <v>2</v>
      </c>
      <c r="C2" t="s">
        <v>3</v>
      </c>
      <c r="D2" t="s">
        <v>2</v>
      </c>
      <c r="E2" t="s">
        <v>3</v>
      </c>
      <c r="F2" t="s">
        <v>2</v>
      </c>
      <c r="G2" t="s">
        <v>3</v>
      </c>
    </row>
    <row r="3" spans="1:7" x14ac:dyDescent="0.35">
      <c r="A3">
        <v>2012</v>
      </c>
      <c r="B3" s="1">
        <v>8414401.0999999978</v>
      </c>
      <c r="C3" s="1">
        <v>9833817.5290167406</v>
      </c>
      <c r="D3" s="1"/>
      <c r="E3" s="1"/>
      <c r="F3" s="1"/>
      <c r="G3" s="1"/>
    </row>
    <row r="4" spans="1:7" x14ac:dyDescent="0.35">
      <c r="A4">
        <v>2013</v>
      </c>
      <c r="B4" s="1">
        <v>10267832.699999999</v>
      </c>
      <c r="C4" s="1">
        <v>9789649.0113307796</v>
      </c>
      <c r="D4" s="1"/>
      <c r="E4" s="1"/>
      <c r="F4" s="1"/>
      <c r="G4" s="1"/>
    </row>
    <row r="5" spans="1:7" x14ac:dyDescent="0.35">
      <c r="A5">
        <v>2014</v>
      </c>
      <c r="B5" s="1">
        <v>11583906.600000001</v>
      </c>
      <c r="C5" s="1">
        <v>10432163.374034092</v>
      </c>
      <c r="D5" s="1"/>
      <c r="E5" s="1"/>
      <c r="F5" s="1"/>
      <c r="G5" s="1"/>
    </row>
    <row r="6" spans="1:7" x14ac:dyDescent="0.35">
      <c r="A6">
        <v>2015</v>
      </c>
      <c r="B6" s="1">
        <v>10101399</v>
      </c>
      <c r="C6" s="1">
        <v>10058754.831062894</v>
      </c>
      <c r="D6" s="1"/>
      <c r="E6" s="1"/>
      <c r="F6" s="1"/>
      <c r="G6" s="1"/>
    </row>
    <row r="7" spans="1:7" x14ac:dyDescent="0.35">
      <c r="A7">
        <v>2016</v>
      </c>
      <c r="B7" s="1">
        <v>9092468.799999997</v>
      </c>
      <c r="C7" s="1">
        <v>10101646.139542263</v>
      </c>
      <c r="D7" s="1"/>
      <c r="E7" s="1"/>
      <c r="F7" s="1"/>
      <c r="G7" s="1"/>
    </row>
    <row r="8" spans="1:7" x14ac:dyDescent="0.35">
      <c r="A8">
        <v>2017</v>
      </c>
      <c r="B8" s="1">
        <v>8703562.8999999985</v>
      </c>
      <c r="C8" s="1">
        <v>10079729.616880964</v>
      </c>
      <c r="D8" s="1"/>
      <c r="E8" s="1"/>
      <c r="F8" s="1"/>
      <c r="G8" s="1"/>
    </row>
    <row r="9" spans="1:7" x14ac:dyDescent="0.35">
      <c r="A9">
        <v>2018</v>
      </c>
      <c r="B9" s="1">
        <v>10818151.600000001</v>
      </c>
      <c r="C9" s="1">
        <v>10379190.480014842</v>
      </c>
      <c r="D9" s="1"/>
      <c r="E9" s="1"/>
      <c r="F9" s="1"/>
      <c r="G9" s="1"/>
    </row>
    <row r="10" spans="1:7" x14ac:dyDescent="0.35">
      <c r="A10">
        <v>2019</v>
      </c>
      <c r="B10" s="1">
        <v>10224709.600000001</v>
      </c>
      <c r="C10" s="1">
        <v>10556422.365265623</v>
      </c>
      <c r="D10" s="1"/>
      <c r="E10" s="1"/>
      <c r="F10" s="1"/>
      <c r="G10" s="1"/>
    </row>
    <row r="11" spans="1:7" x14ac:dyDescent="0.35">
      <c r="A11">
        <v>2020</v>
      </c>
      <c r="B11" s="1">
        <v>8802291</v>
      </c>
      <c r="C11" s="1">
        <v>9847154.5087253675</v>
      </c>
      <c r="D11" s="1"/>
      <c r="E11" s="1"/>
      <c r="F11" s="1"/>
      <c r="G11" s="1"/>
    </row>
    <row r="12" spans="1:7" x14ac:dyDescent="0.35">
      <c r="A12">
        <v>2021</v>
      </c>
      <c r="B12" s="1">
        <v>9915722.1999999993</v>
      </c>
      <c r="C12" s="1">
        <v>10241306.302143781</v>
      </c>
      <c r="D12" s="1">
        <v>10560075.716396127</v>
      </c>
      <c r="E12" s="1">
        <v>10560075.716396127</v>
      </c>
      <c r="F12" s="1"/>
      <c r="G12" s="1"/>
    </row>
    <row r="13" spans="1:7" x14ac:dyDescent="0.35">
      <c r="A13">
        <v>2022</v>
      </c>
      <c r="B13" s="1"/>
      <c r="C13" s="1"/>
      <c r="D13" s="1">
        <v>10363283.663862016</v>
      </c>
      <c r="E13" s="1">
        <v>10363283.663862016</v>
      </c>
      <c r="F13" s="1">
        <v>10005811.359999999</v>
      </c>
      <c r="G13" s="1">
        <v>10452371.397731895</v>
      </c>
    </row>
    <row r="14" spans="1:7" x14ac:dyDescent="0.35">
      <c r="A14">
        <v>2023</v>
      </c>
      <c r="B14" s="1"/>
      <c r="C14" s="1"/>
      <c r="D14" s="1">
        <v>10393425.993137948</v>
      </c>
      <c r="E14" s="1">
        <v>10393425.993137948</v>
      </c>
      <c r="F14" s="1">
        <v>10141811.344000001</v>
      </c>
      <c r="G14" s="1"/>
    </row>
    <row r="15" spans="1:7" x14ac:dyDescent="0.35">
      <c r="A15">
        <v>2024</v>
      </c>
      <c r="B15" s="1"/>
      <c r="C15" s="1"/>
      <c r="D15" s="1">
        <v>10475573.308758784</v>
      </c>
      <c r="E15" s="1">
        <v>10475573.308758784</v>
      </c>
      <c r="F15" s="1">
        <v>10246277.728999998</v>
      </c>
      <c r="G15" s="1"/>
    </row>
    <row r="16" spans="1:7" x14ac:dyDescent="0.35">
      <c r="A16">
        <v>2025</v>
      </c>
      <c r="B16" s="1"/>
      <c r="C16" s="1"/>
      <c r="D16" s="1">
        <v>10406972.792323342</v>
      </c>
      <c r="E16" s="1">
        <v>10406972.792323342</v>
      </c>
      <c r="F16" s="1">
        <v>10212604.004999999</v>
      </c>
      <c r="G16" s="1"/>
    </row>
    <row r="17" spans="1:7" x14ac:dyDescent="0.35">
      <c r="A17">
        <v>2026</v>
      </c>
      <c r="B17" s="1"/>
      <c r="C17" s="1"/>
      <c r="D17" s="1">
        <v>10395580.471229665</v>
      </c>
      <c r="E17" s="1">
        <v>10395580.471229665</v>
      </c>
      <c r="F17" s="1">
        <v>10228868.330000002</v>
      </c>
      <c r="G17" s="1"/>
    </row>
    <row r="18" spans="1:7" x14ac:dyDescent="0.35">
      <c r="A18">
        <v>2027</v>
      </c>
      <c r="B18" s="1"/>
      <c r="C18" s="1"/>
      <c r="D18" s="1">
        <v>10381015.99074788</v>
      </c>
      <c r="E18" s="1">
        <v>10381015.99074788</v>
      </c>
      <c r="F18" s="1">
        <v>10231907.185000001</v>
      </c>
      <c r="G18" s="1"/>
    </row>
    <row r="19" spans="1:7" x14ac:dyDescent="0.35">
      <c r="A19">
        <v>2028</v>
      </c>
      <c r="B19" s="1"/>
      <c r="C19" s="1"/>
      <c r="D19" s="1">
        <v>10426839.23954501</v>
      </c>
      <c r="E19" s="1">
        <v>10426839.23954501</v>
      </c>
      <c r="F19" s="1">
        <v>10282316.91</v>
      </c>
      <c r="G19" s="1"/>
    </row>
    <row r="20" spans="1:7" x14ac:dyDescent="0.35">
      <c r="A20">
        <v>2029</v>
      </c>
      <c r="B20" s="1"/>
      <c r="C20" s="1"/>
      <c r="D20" s="1">
        <v>10363171.985403914</v>
      </c>
      <c r="E20" s="1">
        <v>10363171.985403914</v>
      </c>
      <c r="F20" s="1">
        <v>10215510.618000001</v>
      </c>
      <c r="G20" s="1"/>
    </row>
    <row r="21" spans="1:7" x14ac:dyDescent="0.35">
      <c r="A21">
        <v>2030</v>
      </c>
      <c r="B21" s="1"/>
      <c r="C21" s="1"/>
      <c r="D21" s="1">
        <v>10350432.445124853</v>
      </c>
      <c r="E21" s="1">
        <v>10350432.445124853</v>
      </c>
      <c r="F21" s="1">
        <v>10210476.868000001</v>
      </c>
      <c r="G21" s="1"/>
    </row>
    <row r="22" spans="1:7" x14ac:dyDescent="0.35">
      <c r="A22">
        <v>2031</v>
      </c>
      <c r="B22" s="1"/>
      <c r="C22" s="1"/>
      <c r="D22" s="1">
        <v>10336291.935489908</v>
      </c>
      <c r="E22" s="1">
        <v>10336291.935489908</v>
      </c>
      <c r="F22" s="1">
        <v>10212293.007999999</v>
      </c>
      <c r="G22" s="1"/>
    </row>
    <row r="25" spans="1:7" x14ac:dyDescent="0.35">
      <c r="B25" t="s">
        <v>7</v>
      </c>
      <c r="C25" t="s">
        <v>10</v>
      </c>
      <c r="D25" t="s">
        <v>8</v>
      </c>
      <c r="E25" t="s">
        <v>9</v>
      </c>
    </row>
    <row r="26" spans="1:7" x14ac:dyDescent="0.35">
      <c r="B26" s="1">
        <v>8452981.3000000007</v>
      </c>
      <c r="C26" s="1">
        <v>9878905.7821822576</v>
      </c>
      <c r="D26">
        <v>8414401.0999999978</v>
      </c>
      <c r="E26" s="3">
        <f>(C26/B26)*D26</f>
        <v>9833817.5290167406</v>
      </c>
    </row>
    <row r="27" spans="1:7" x14ac:dyDescent="0.35">
      <c r="B27" s="1">
        <v>10460472.800000001</v>
      </c>
      <c r="C27" s="1">
        <v>9973317.6607535221</v>
      </c>
      <c r="D27">
        <v>10267832.699999999</v>
      </c>
      <c r="E27" s="3">
        <f t="shared" ref="E27:E35" si="0">(C27/B27)*D27</f>
        <v>9789649.0113307796</v>
      </c>
    </row>
    <row r="28" spans="1:7" x14ac:dyDescent="0.35">
      <c r="B28" s="1">
        <v>11599407.699999999</v>
      </c>
      <c r="C28" s="1">
        <v>10446123.259352678</v>
      </c>
      <c r="D28">
        <v>11583906.600000001</v>
      </c>
      <c r="E28" s="3">
        <f t="shared" si="0"/>
        <v>10432163.374034092</v>
      </c>
    </row>
    <row r="29" spans="1:7" x14ac:dyDescent="0.35">
      <c r="B29" s="1">
        <v>10082239.300000001</v>
      </c>
      <c r="C29" s="1">
        <v>10039676.015847625</v>
      </c>
      <c r="D29">
        <v>10101399</v>
      </c>
      <c r="E29" s="3">
        <f t="shared" si="0"/>
        <v>10058754.831062894</v>
      </c>
    </row>
    <row r="30" spans="1:7" x14ac:dyDescent="0.35">
      <c r="B30" s="1">
        <v>9075691.3000000007</v>
      </c>
      <c r="C30" s="1">
        <v>10083006.497016776</v>
      </c>
      <c r="D30">
        <v>9092468.799999997</v>
      </c>
      <c r="E30" s="3">
        <f t="shared" si="0"/>
        <v>10101646.139542263</v>
      </c>
    </row>
    <row r="31" spans="1:7" x14ac:dyDescent="0.35">
      <c r="B31" s="1">
        <v>8683985.0999999996</v>
      </c>
      <c r="C31" s="1">
        <v>10057056.266580554</v>
      </c>
      <c r="D31">
        <v>8703562.8999999985</v>
      </c>
      <c r="E31" s="3">
        <f t="shared" si="0"/>
        <v>10079729.616880964</v>
      </c>
    </row>
    <row r="32" spans="1:7" x14ac:dyDescent="0.35">
      <c r="B32" s="1">
        <v>10795070.800000001</v>
      </c>
      <c r="C32" s="1">
        <v>10357046.214664454</v>
      </c>
      <c r="D32">
        <v>10818151.600000001</v>
      </c>
      <c r="E32" s="3">
        <f t="shared" si="0"/>
        <v>10379190.480014842</v>
      </c>
    </row>
    <row r="33" spans="2:5" x14ac:dyDescent="0.35">
      <c r="B33" s="1">
        <v>10202483.5</v>
      </c>
      <c r="C33" s="1">
        <v>10533475.200181086</v>
      </c>
      <c r="D33">
        <v>10224709.600000001</v>
      </c>
      <c r="E33" s="3">
        <f t="shared" si="0"/>
        <v>10556422.365265623</v>
      </c>
    </row>
    <row r="34" spans="2:5" x14ac:dyDescent="0.35">
      <c r="B34" s="1">
        <v>8782903.0999999996</v>
      </c>
      <c r="C34" s="1">
        <v>9825465.1954659317</v>
      </c>
      <c r="D34">
        <v>8802291</v>
      </c>
      <c r="E34" s="3">
        <f t="shared" si="0"/>
        <v>9847154.5087253675</v>
      </c>
    </row>
    <row r="35" spans="2:5" x14ac:dyDescent="0.35">
      <c r="B35" s="1">
        <v>9894208.5</v>
      </c>
      <c r="C35" s="1">
        <v>10219086.196845509</v>
      </c>
      <c r="D35">
        <v>9915722.1999999993</v>
      </c>
      <c r="E35" s="3">
        <f t="shared" si="0"/>
        <v>10241306.302143781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BC8E0-1522-42AD-96B1-87BD4BBD1A25}">
  <dimension ref="A1:G25"/>
  <sheetViews>
    <sheetView tabSelected="1" zoomScale="110" zoomScaleNormal="110" workbookViewId="0">
      <selection activeCell="F34" sqref="F34"/>
    </sheetView>
  </sheetViews>
  <sheetFormatPr defaultRowHeight="14.5" x14ac:dyDescent="0.35"/>
  <cols>
    <col min="6" max="6" width="16" bestFit="1" customWidth="1"/>
  </cols>
  <sheetData>
    <row r="1" spans="1:7" x14ac:dyDescent="0.35">
      <c r="B1" t="s">
        <v>0</v>
      </c>
      <c r="D1" t="s">
        <v>4</v>
      </c>
      <c r="F1" t="s">
        <v>5</v>
      </c>
      <c r="G1" t="s">
        <v>6</v>
      </c>
    </row>
    <row r="2" spans="1:7" x14ac:dyDescent="0.35">
      <c r="A2" t="s">
        <v>1</v>
      </c>
      <c r="B2" t="s">
        <v>2</v>
      </c>
      <c r="C2" t="s">
        <v>3</v>
      </c>
      <c r="D2" t="s">
        <v>2</v>
      </c>
      <c r="E2" t="s">
        <v>3</v>
      </c>
      <c r="F2" t="s">
        <v>2</v>
      </c>
      <c r="G2" t="s">
        <v>3</v>
      </c>
    </row>
    <row r="3" spans="1:7" x14ac:dyDescent="0.35">
      <c r="A3">
        <v>2012</v>
      </c>
      <c r="B3" s="2">
        <v>25018.25</v>
      </c>
      <c r="C3" s="2">
        <v>25018.25</v>
      </c>
      <c r="D3" s="2"/>
      <c r="E3" s="2"/>
      <c r="F3" s="2"/>
      <c r="G3" s="2"/>
    </row>
    <row r="4" spans="1:7" x14ac:dyDescent="0.35">
      <c r="A4">
        <v>2013</v>
      </c>
      <c r="B4" s="2">
        <v>24892.833333333332</v>
      </c>
      <c r="C4" s="2">
        <v>24892.833333333332</v>
      </c>
      <c r="D4" s="2"/>
      <c r="E4" s="2"/>
      <c r="F4" s="2"/>
      <c r="G4" s="2"/>
    </row>
    <row r="5" spans="1:7" x14ac:dyDescent="0.35">
      <c r="A5">
        <v>2014</v>
      </c>
      <c r="B5" s="2">
        <v>24972.25</v>
      </c>
      <c r="C5" s="2">
        <v>24972.25</v>
      </c>
      <c r="D5" s="2"/>
      <c r="E5" s="2"/>
      <c r="F5" s="2"/>
      <c r="G5" s="2"/>
    </row>
    <row r="6" spans="1:7" x14ac:dyDescent="0.35">
      <c r="A6">
        <v>2015</v>
      </c>
      <c r="B6" s="2">
        <v>25129.166666666668</v>
      </c>
      <c r="C6" s="2">
        <v>25129.166666666668</v>
      </c>
      <c r="D6" s="2"/>
      <c r="E6" s="2"/>
      <c r="F6" s="2"/>
      <c r="G6" s="2"/>
    </row>
    <row r="7" spans="1:7" x14ac:dyDescent="0.35">
      <c r="A7">
        <v>2016</v>
      </c>
      <c r="B7" s="2">
        <v>25024.833333333332</v>
      </c>
      <c r="C7" s="2">
        <v>25024.833333333332</v>
      </c>
      <c r="D7" s="2"/>
      <c r="E7" s="2"/>
      <c r="F7" s="2"/>
      <c r="G7" s="2"/>
    </row>
    <row r="8" spans="1:7" x14ac:dyDescent="0.35">
      <c r="A8">
        <v>2017</v>
      </c>
      <c r="B8" s="2">
        <v>25011.416666666668</v>
      </c>
      <c r="C8" s="2">
        <v>25011.416666666668</v>
      </c>
      <c r="D8" s="2"/>
      <c r="E8" s="2"/>
      <c r="F8" s="2"/>
      <c r="G8" s="2"/>
    </row>
    <row r="9" spans="1:7" x14ac:dyDescent="0.35">
      <c r="A9">
        <v>2018</v>
      </c>
      <c r="B9" s="2">
        <v>25151.166666666668</v>
      </c>
      <c r="C9" s="2">
        <v>25151.166666666668</v>
      </c>
      <c r="D9" s="2"/>
      <c r="E9" s="2"/>
      <c r="F9" s="2"/>
      <c r="G9" s="2"/>
    </row>
    <row r="10" spans="1:7" x14ac:dyDescent="0.35">
      <c r="A10">
        <v>2019</v>
      </c>
      <c r="B10" s="2">
        <v>25185</v>
      </c>
      <c r="C10" s="2">
        <v>25185</v>
      </c>
      <c r="D10" s="2"/>
      <c r="E10" s="2"/>
      <c r="F10" s="2"/>
      <c r="G10" s="2"/>
    </row>
    <row r="11" spans="1:7" x14ac:dyDescent="0.35">
      <c r="A11">
        <v>2020</v>
      </c>
      <c r="B11" s="2">
        <v>25201.583333333332</v>
      </c>
      <c r="C11" s="2">
        <v>25201.583333333332</v>
      </c>
      <c r="D11" s="2"/>
      <c r="E11" s="2"/>
      <c r="F11" s="2"/>
      <c r="G11" s="2"/>
    </row>
    <row r="12" spans="1:7" x14ac:dyDescent="0.35">
      <c r="A12">
        <v>2021</v>
      </c>
      <c r="B12" s="2">
        <v>25226.166666666668</v>
      </c>
      <c r="C12" s="2">
        <v>25226.166666666668</v>
      </c>
      <c r="D12" s="2">
        <v>25214.413416666663</v>
      </c>
      <c r="E12" s="2">
        <v>25214.413416666663</v>
      </c>
      <c r="F12" s="2"/>
      <c r="G12" s="2"/>
    </row>
    <row r="13" spans="1:7" x14ac:dyDescent="0.35">
      <c r="A13">
        <v>2022</v>
      </c>
      <c r="B13" s="2"/>
      <c r="C13" s="2"/>
      <c r="D13" s="2">
        <v>25210.148833333329</v>
      </c>
      <c r="E13" s="2">
        <v>25210.148833333329</v>
      </c>
      <c r="F13" s="2">
        <v>25220.981</v>
      </c>
      <c r="G13" s="2">
        <v>25220.981</v>
      </c>
    </row>
    <row r="14" spans="1:7" x14ac:dyDescent="0.35">
      <c r="A14">
        <v>2023</v>
      </c>
      <c r="B14" s="2"/>
      <c r="C14" s="2"/>
      <c r="D14" s="2">
        <v>25223.083750000002</v>
      </c>
      <c r="E14" s="2">
        <v>25223.083750000002</v>
      </c>
      <c r="F14" s="2">
        <v>25239.638833333334</v>
      </c>
      <c r="G14" s="2">
        <v>25239.638833333334</v>
      </c>
    </row>
    <row r="15" spans="1:7" x14ac:dyDescent="0.35">
      <c r="A15">
        <v>2024</v>
      </c>
      <c r="B15" s="2"/>
      <c r="C15" s="2"/>
      <c r="D15" s="2">
        <v>25234.0095</v>
      </c>
      <c r="E15" s="2">
        <v>25234.0095</v>
      </c>
      <c r="F15" s="2">
        <v>25247.094750000004</v>
      </c>
      <c r="G15" s="2">
        <v>25247.094750000004</v>
      </c>
    </row>
    <row r="16" spans="1:7" x14ac:dyDescent="0.35">
      <c r="A16">
        <v>2025</v>
      </c>
      <c r="B16" s="2"/>
      <c r="C16" s="2"/>
      <c r="D16" s="2">
        <v>25239.828249999995</v>
      </c>
      <c r="E16" s="2">
        <v>25239.828249999995</v>
      </c>
      <c r="F16" s="2">
        <v>25260.060249999999</v>
      </c>
      <c r="G16" s="2">
        <v>25260.060249999999</v>
      </c>
    </row>
    <row r="17" spans="1:7" x14ac:dyDescent="0.35">
      <c r="A17">
        <v>2026</v>
      </c>
      <c r="B17" s="2"/>
      <c r="C17" s="2"/>
      <c r="D17" s="2">
        <v>25246.607749999999</v>
      </c>
      <c r="E17" s="2">
        <v>25246.607749999999</v>
      </c>
      <c r="F17" s="2">
        <v>25276.767500000002</v>
      </c>
      <c r="G17" s="2">
        <v>25276.767500000002</v>
      </c>
    </row>
    <row r="18" spans="1:7" x14ac:dyDescent="0.35">
      <c r="A18">
        <v>2027</v>
      </c>
      <c r="B18" s="2"/>
      <c r="C18" s="2"/>
      <c r="D18" s="2">
        <v>25253.545666666669</v>
      </c>
      <c r="E18" s="2">
        <v>25253.545666666669</v>
      </c>
      <c r="F18" s="2">
        <v>25295.105583333334</v>
      </c>
      <c r="G18" s="2">
        <v>25295.105583333334</v>
      </c>
    </row>
    <row r="19" spans="1:7" x14ac:dyDescent="0.35">
      <c r="A19">
        <v>2028</v>
      </c>
      <c r="B19" s="2"/>
      <c r="C19" s="2"/>
      <c r="D19" s="2">
        <v>25262.008250000003</v>
      </c>
      <c r="E19" s="2">
        <v>25262.008250000003</v>
      </c>
      <c r="F19" s="2">
        <v>25315.043750000001</v>
      </c>
      <c r="G19" s="2">
        <v>25315.043750000001</v>
      </c>
    </row>
    <row r="20" spans="1:7" x14ac:dyDescent="0.35">
      <c r="A20">
        <v>2029</v>
      </c>
      <c r="B20" s="2"/>
      <c r="C20" s="2"/>
      <c r="D20" s="2">
        <v>25271.670333333328</v>
      </c>
      <c r="E20" s="2">
        <v>25271.670333333328</v>
      </c>
      <c r="F20" s="2">
        <v>25334.733500000002</v>
      </c>
      <c r="G20" s="2">
        <v>25334.733500000002</v>
      </c>
    </row>
    <row r="21" spans="1:7" x14ac:dyDescent="0.35">
      <c r="A21">
        <v>2030</v>
      </c>
      <c r="B21" s="2"/>
      <c r="C21" s="2"/>
      <c r="D21" s="2">
        <v>25279.551083333328</v>
      </c>
      <c r="E21" s="2">
        <v>25279.551083333328</v>
      </c>
      <c r="F21" s="2">
        <v>25353.380500000003</v>
      </c>
      <c r="G21" s="2">
        <v>25353.380500000003</v>
      </c>
    </row>
    <row r="22" spans="1:7" x14ac:dyDescent="0.35">
      <c r="A22">
        <v>2031</v>
      </c>
      <c r="B22" s="2"/>
      <c r="C22" s="2"/>
      <c r="D22" s="2">
        <v>25286.994916666667</v>
      </c>
      <c r="E22" s="2">
        <v>25286.994916666667</v>
      </c>
      <c r="F22" s="2">
        <v>25373.443500000005</v>
      </c>
      <c r="G22" s="2">
        <v>25373.443500000005</v>
      </c>
    </row>
    <row r="25" spans="1:7" x14ac:dyDescent="0.35">
      <c r="D25" s="2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07DD-6851-412A-AA57-30B5CE355DA7}">
  <dimension ref="A1:G35"/>
  <sheetViews>
    <sheetView zoomScale="110" zoomScaleNormal="110" workbookViewId="0">
      <selection activeCell="R42" sqref="R42"/>
    </sheetView>
  </sheetViews>
  <sheetFormatPr defaultRowHeight="14.5" x14ac:dyDescent="0.35"/>
  <cols>
    <col min="2" max="2" width="11.54296875" bestFit="1" customWidth="1"/>
    <col min="3" max="3" width="14.7265625" bestFit="1" customWidth="1"/>
    <col min="4" max="4" width="12.54296875" bestFit="1" customWidth="1"/>
    <col min="5" max="5" width="14.7265625" bestFit="1" customWidth="1"/>
    <col min="6" max="6" width="11.54296875" bestFit="1" customWidth="1"/>
    <col min="7" max="7" width="14.7265625" bestFit="1" customWidth="1"/>
  </cols>
  <sheetData>
    <row r="1" spans="1:7" x14ac:dyDescent="0.35">
      <c r="B1" t="s">
        <v>0</v>
      </c>
      <c r="D1" t="s">
        <v>4</v>
      </c>
      <c r="F1" t="s">
        <v>5</v>
      </c>
      <c r="G1" t="s">
        <v>6</v>
      </c>
    </row>
    <row r="2" spans="1:7" x14ac:dyDescent="0.35">
      <c r="A2" t="s">
        <v>1</v>
      </c>
      <c r="B2" t="s">
        <v>2</v>
      </c>
      <c r="C2" t="s">
        <v>3</v>
      </c>
      <c r="D2" t="s">
        <v>2</v>
      </c>
      <c r="E2" t="s">
        <v>3</v>
      </c>
      <c r="F2" t="s">
        <v>2</v>
      </c>
      <c r="G2" t="s">
        <v>3</v>
      </c>
    </row>
    <row r="3" spans="1:7" x14ac:dyDescent="0.35">
      <c r="A3">
        <v>2012</v>
      </c>
      <c r="B3" s="1">
        <f>'FCGS (2)'!B3/'FCGS Contracts'!B3</f>
        <v>336.33052271841547</v>
      </c>
      <c r="C3" s="1">
        <f>'FCGS (2)'!C3/'FCGS Contracts'!C3</f>
        <v>393.0657631535675</v>
      </c>
      <c r="D3" s="1"/>
      <c r="E3" s="1"/>
      <c r="F3" s="1"/>
      <c r="G3" s="1"/>
    </row>
    <row r="4" spans="1:7" x14ac:dyDescent="0.35">
      <c r="A4">
        <v>2013</v>
      </c>
      <c r="B4" s="1">
        <f>'FCGS (2)'!B4/'FCGS Contracts'!B4</f>
        <v>412.48147860495322</v>
      </c>
      <c r="C4" s="1">
        <f>'FCGS (2)'!C4/'FCGS Contracts'!C4</f>
        <v>393.27178550710499</v>
      </c>
      <c r="D4" s="1"/>
      <c r="E4" s="1"/>
      <c r="F4" s="1"/>
      <c r="G4" s="1"/>
    </row>
    <row r="5" spans="1:7" x14ac:dyDescent="0.35">
      <c r="A5">
        <v>2014</v>
      </c>
      <c r="B5" s="1">
        <f>'FCGS (2)'!B5/'FCGS Contracts'!B5</f>
        <v>463.87116098869751</v>
      </c>
      <c r="C5" s="1">
        <f>'FCGS (2)'!C5/'FCGS Contracts'!C5</f>
        <v>417.75023772523866</v>
      </c>
      <c r="D5" s="1"/>
      <c r="E5" s="1"/>
      <c r="F5" s="1"/>
      <c r="G5" s="1"/>
    </row>
    <row r="6" spans="1:7" x14ac:dyDescent="0.35">
      <c r="A6">
        <v>2015</v>
      </c>
      <c r="B6" s="1">
        <f>'FCGS (2)'!B6/'FCGS Contracts'!B6</f>
        <v>401.97906814790247</v>
      </c>
      <c r="C6" s="1">
        <f>'FCGS (2)'!C6/'FCGS Contracts'!C6</f>
        <v>400.28206921822164</v>
      </c>
      <c r="D6" s="1"/>
      <c r="E6" s="1"/>
      <c r="F6" s="1"/>
      <c r="G6" s="1"/>
    </row>
    <row r="7" spans="1:7" x14ac:dyDescent="0.35">
      <c r="A7">
        <v>2016</v>
      </c>
      <c r="B7" s="1">
        <f>'FCGS (2)'!B7/'FCGS Contracts'!B7</f>
        <v>363.33783641582687</v>
      </c>
      <c r="C7" s="1">
        <f>'FCGS (2)'!C7/'FCGS Contracts'!C7</f>
        <v>403.66487180902692</v>
      </c>
      <c r="D7" s="1"/>
      <c r="E7" s="1"/>
      <c r="F7" s="1"/>
      <c r="G7" s="1"/>
    </row>
    <row r="8" spans="1:7" x14ac:dyDescent="0.35">
      <c r="A8">
        <v>2017</v>
      </c>
      <c r="B8" s="1">
        <f>'FCGS (2)'!B8/'FCGS Contracts'!B8</f>
        <v>347.98360348774054</v>
      </c>
      <c r="C8" s="1">
        <f>'FCGS (2)'!C8/'FCGS Contracts'!C8</f>
        <v>403.00514565872106</v>
      </c>
      <c r="D8" s="1"/>
      <c r="E8" s="1"/>
      <c r="F8" s="1"/>
      <c r="G8" s="1"/>
    </row>
    <row r="9" spans="1:7" x14ac:dyDescent="0.35">
      <c r="A9">
        <v>2018</v>
      </c>
      <c r="B9" s="1">
        <f>'FCGS (2)'!B9/'FCGS Contracts'!B9</f>
        <v>430.12524004850673</v>
      </c>
      <c r="C9" s="1">
        <f>'FCGS (2)'!C9/'FCGS Contracts'!C9</f>
        <v>412.67232719548497</v>
      </c>
      <c r="D9" s="1"/>
      <c r="E9" s="1"/>
      <c r="F9" s="1"/>
      <c r="G9" s="1"/>
    </row>
    <row r="10" spans="1:7" x14ac:dyDescent="0.35">
      <c r="A10">
        <v>2019</v>
      </c>
      <c r="B10" s="1">
        <f>'FCGS (2)'!B10/'FCGS Contracts'!B10</f>
        <v>405.98410164780631</v>
      </c>
      <c r="C10" s="1">
        <f>'FCGS (2)'!C10/'FCGS Contracts'!C10</f>
        <v>419.15514652633004</v>
      </c>
      <c r="D10" s="1"/>
      <c r="E10" s="1"/>
      <c r="F10" s="1"/>
      <c r="G10" s="1"/>
    </row>
    <row r="11" spans="1:7" x14ac:dyDescent="0.35">
      <c r="A11">
        <v>2020</v>
      </c>
      <c r="B11" s="1">
        <f>'FCGS (2)'!B11/'FCGS Contracts'!B11</f>
        <v>349.27531669637159</v>
      </c>
      <c r="C11" s="1">
        <f>'FCGS (2)'!C11/'FCGS Contracts'!C11</f>
        <v>390.73554936926718</v>
      </c>
      <c r="D11" s="1"/>
      <c r="E11" s="1"/>
      <c r="F11" s="1"/>
      <c r="G11" s="1"/>
    </row>
    <row r="12" spans="1:7" x14ac:dyDescent="0.35">
      <c r="A12">
        <v>2021</v>
      </c>
      <c r="B12" s="1">
        <f>'FCGS (2)'!B12/'FCGS Contracts'!B12</f>
        <v>393.0728886011218</v>
      </c>
      <c r="C12" s="1">
        <f>'FCGS (2)'!C12/'FCGS Contracts'!C12</f>
        <v>405.97949095755519</v>
      </c>
      <c r="D12" s="1">
        <f>'FCGS (2)'!D12/'FCGS Contracts'!D12</f>
        <v>418.81108007120815</v>
      </c>
      <c r="E12" s="1">
        <f>'FCGS (2)'!E12/'FCGS Contracts'!E12</f>
        <v>418.81108007120815</v>
      </c>
      <c r="F12" s="1"/>
      <c r="G12" s="1"/>
    </row>
    <row r="13" spans="1:7" x14ac:dyDescent="0.35">
      <c r="A13">
        <v>2022</v>
      </c>
      <c r="B13" s="1"/>
      <c r="C13" s="1"/>
      <c r="D13" s="1">
        <f>'FCGS (2)'!D13/'FCGS Contracts'!D13</f>
        <v>411.07586204169843</v>
      </c>
      <c r="E13" s="1">
        <f>'FCGS (2)'!E13/'FCGS Contracts'!E13</f>
        <v>411.07586204169843</v>
      </c>
      <c r="F13" s="1">
        <f>'FCGS (2)'!F13/'FCGS Contracts'!F13</f>
        <v>396.72570071719252</v>
      </c>
      <c r="G13" s="1">
        <f>'FCGS (2)'!G13/'FCGS Contracts'!G13</f>
        <v>414.43159557242814</v>
      </c>
    </row>
    <row r="14" spans="1:7" x14ac:dyDescent="0.35">
      <c r="A14">
        <v>2023</v>
      </c>
      <c r="B14" s="1"/>
      <c r="C14" s="1"/>
      <c r="D14" s="1">
        <f>'FCGS (2)'!D14/'FCGS Contracts'!D14</f>
        <v>412.06008338048463</v>
      </c>
      <c r="E14" s="1">
        <f>'FCGS (2)'!E14/'FCGS Contracts'!E14</f>
        <v>412.06008338048463</v>
      </c>
      <c r="F14" s="1">
        <f>'FCGS (2)'!F14/'FCGS Contracts'!F14</f>
        <v>401.820779250057</v>
      </c>
      <c r="G14" s="1"/>
    </row>
    <row r="15" spans="1:7" x14ac:dyDescent="0.35">
      <c r="A15">
        <v>2024</v>
      </c>
      <c r="B15" s="1"/>
      <c r="C15" s="1"/>
      <c r="D15" s="1">
        <f>'FCGS (2)'!D15/'FCGS Contracts'!D15</f>
        <v>415.13709142254163</v>
      </c>
      <c r="E15" s="1">
        <f>'FCGS (2)'!E15/'FCGS Contracts'!E15</f>
        <v>415.13709142254163</v>
      </c>
      <c r="F15" s="1">
        <f>'FCGS (2)'!F15/'FCGS Contracts'!F15</f>
        <v>405.83987308084215</v>
      </c>
      <c r="G15" s="1"/>
    </row>
    <row r="16" spans="1:7" x14ac:dyDescent="0.35">
      <c r="A16">
        <v>2025</v>
      </c>
      <c r="B16" s="1"/>
      <c r="C16" s="1"/>
      <c r="D16" s="1">
        <f>'FCGS (2)'!D16/'FCGS Contracts'!D16</f>
        <v>412.32343933732369</v>
      </c>
      <c r="E16" s="1">
        <f>'FCGS (2)'!E16/'FCGS Contracts'!E16</f>
        <v>412.32343933732369</v>
      </c>
      <c r="F16" s="1">
        <f>'FCGS (2)'!F16/'FCGS Contracts'!F16</f>
        <v>404.2984816316897</v>
      </c>
      <c r="G16" s="1"/>
    </row>
    <row r="17" spans="1:7" x14ac:dyDescent="0.35">
      <c r="A17">
        <v>2026</v>
      </c>
      <c r="B17" s="1"/>
      <c r="C17" s="1"/>
      <c r="D17" s="1">
        <f>'FCGS (2)'!D17/'FCGS Contracts'!D17</f>
        <v>411.76147600382728</v>
      </c>
      <c r="E17" s="1">
        <f>'FCGS (2)'!E17/'FCGS Contracts'!E17</f>
        <v>411.76147600382728</v>
      </c>
      <c r="F17" s="1">
        <f>'FCGS (2)'!F17/'FCGS Contracts'!F17</f>
        <v>404.67470098777471</v>
      </c>
      <c r="G17" s="1"/>
    </row>
    <row r="18" spans="1:7" x14ac:dyDescent="0.35">
      <c r="A18">
        <v>2027</v>
      </c>
      <c r="B18" s="1"/>
      <c r="C18" s="1"/>
      <c r="D18" s="1">
        <f>'FCGS (2)'!D18/'FCGS Contracts'!D18</f>
        <v>411.07162248706589</v>
      </c>
      <c r="E18" s="1">
        <f>'FCGS (2)'!E18/'FCGS Contracts'!E18</f>
        <v>411.07162248706589</v>
      </c>
      <c r="F18" s="1">
        <f>'FCGS (2)'!F18/'FCGS Contracts'!F18</f>
        <v>404.50146180618003</v>
      </c>
      <c r="G18" s="1"/>
    </row>
    <row r="19" spans="1:7" x14ac:dyDescent="0.35">
      <c r="A19">
        <v>2028</v>
      </c>
      <c r="B19" s="1"/>
      <c r="C19" s="1"/>
      <c r="D19" s="1">
        <f>'FCGS (2)'!D19/'FCGS Contracts'!D19</f>
        <v>412.74783605317714</v>
      </c>
      <c r="E19" s="1">
        <f>'FCGS (2)'!E19/'FCGS Contracts'!E19</f>
        <v>412.74783605317714</v>
      </c>
      <c r="F19" s="1">
        <f>'FCGS (2)'!F19/'FCGS Contracts'!F19</f>
        <v>406.17417104009547</v>
      </c>
      <c r="G19" s="1"/>
    </row>
    <row r="20" spans="1:7" x14ac:dyDescent="0.35">
      <c r="A20">
        <v>2029</v>
      </c>
      <c r="B20" s="1"/>
      <c r="C20" s="1"/>
      <c r="D20" s="1">
        <f>'FCGS (2)'!D20/'FCGS Contracts'!D20</f>
        <v>410.0707174758802</v>
      </c>
      <c r="E20" s="1">
        <f>'FCGS (2)'!E20/'FCGS Contracts'!E20</f>
        <v>410.0707174758802</v>
      </c>
      <c r="F20" s="1">
        <f>'FCGS (2)'!F20/'FCGS Contracts'!F20</f>
        <v>403.22155423501891</v>
      </c>
      <c r="G20" s="1"/>
    </row>
    <row r="21" spans="1:7" x14ac:dyDescent="0.35">
      <c r="A21">
        <v>2030</v>
      </c>
      <c r="B21" s="1"/>
      <c r="C21" s="1"/>
      <c r="D21" s="1">
        <f>'FCGS (2)'!D21/'FCGS Contracts'!D21</f>
        <v>409.43893390372892</v>
      </c>
      <c r="E21" s="1">
        <f>'FCGS (2)'!E21/'FCGS Contracts'!E21</f>
        <v>409.43893390372892</v>
      </c>
      <c r="F21" s="1">
        <f>'FCGS (2)'!F21/'FCGS Contracts'!F21</f>
        <v>402.72644778079984</v>
      </c>
      <c r="G21" s="1"/>
    </row>
    <row r="22" spans="1:7" x14ac:dyDescent="0.35">
      <c r="A22">
        <v>2031</v>
      </c>
      <c r="B22" s="1"/>
      <c r="C22" s="1"/>
      <c r="D22" s="1">
        <f>'FCGS (2)'!D22/'FCGS Contracts'!D22</f>
        <v>408.75920486215051</v>
      </c>
      <c r="E22" s="1">
        <f>'FCGS (2)'!E22/'FCGS Contracts'!E22</f>
        <v>408.75920486215051</v>
      </c>
      <c r="F22" s="1">
        <f>'FCGS (2)'!F22/'FCGS Contracts'!F22</f>
        <v>402.4795849250811</v>
      </c>
      <c r="G22" s="1"/>
    </row>
    <row r="25" spans="1:7" x14ac:dyDescent="0.35">
      <c r="B25" t="s">
        <v>7</v>
      </c>
      <c r="C25" t="s">
        <v>10</v>
      </c>
      <c r="D25" t="s">
        <v>8</v>
      </c>
      <c r="E25" t="s">
        <v>9</v>
      </c>
    </row>
    <row r="26" spans="1:7" x14ac:dyDescent="0.35">
      <c r="B26" s="1">
        <v>8452981.3000000007</v>
      </c>
      <c r="C26" s="1">
        <v>9878905.7821822576</v>
      </c>
      <c r="D26">
        <v>8414401.0999999978</v>
      </c>
      <c r="E26" s="3">
        <f>(C26/B26)*D26</f>
        <v>9833817.5290167406</v>
      </c>
    </row>
    <row r="27" spans="1:7" x14ac:dyDescent="0.35">
      <c r="B27" s="1">
        <v>10460472.800000001</v>
      </c>
      <c r="C27" s="1">
        <v>9973317.6607535221</v>
      </c>
      <c r="D27">
        <v>10267832.699999999</v>
      </c>
      <c r="E27" s="3">
        <f t="shared" ref="E27:E35" si="0">(C27/B27)*D27</f>
        <v>9789649.0113307796</v>
      </c>
    </row>
    <row r="28" spans="1:7" x14ac:dyDescent="0.35">
      <c r="B28" s="1">
        <v>11599407.699999999</v>
      </c>
      <c r="C28" s="1">
        <v>10446123.259352678</v>
      </c>
      <c r="D28">
        <v>11583906.600000001</v>
      </c>
      <c r="E28" s="3">
        <f t="shared" si="0"/>
        <v>10432163.374034092</v>
      </c>
    </row>
    <row r="29" spans="1:7" x14ac:dyDescent="0.35">
      <c r="B29" s="1">
        <v>10082239.300000001</v>
      </c>
      <c r="C29" s="1">
        <v>10039676.015847625</v>
      </c>
      <c r="D29">
        <v>10101399</v>
      </c>
      <c r="E29" s="3">
        <f t="shared" si="0"/>
        <v>10058754.831062894</v>
      </c>
    </row>
    <row r="30" spans="1:7" x14ac:dyDescent="0.35">
      <c r="B30" s="1">
        <v>9075691.3000000007</v>
      </c>
      <c r="C30" s="1">
        <v>10083006.497016776</v>
      </c>
      <c r="D30">
        <v>9092468.799999997</v>
      </c>
      <c r="E30" s="3">
        <f t="shared" si="0"/>
        <v>10101646.139542263</v>
      </c>
    </row>
    <row r="31" spans="1:7" x14ac:dyDescent="0.35">
      <c r="B31" s="1">
        <v>8683985.0999999996</v>
      </c>
      <c r="C31" s="1">
        <v>10057056.266580554</v>
      </c>
      <c r="D31">
        <v>8703562.8999999985</v>
      </c>
      <c r="E31" s="3">
        <f t="shared" si="0"/>
        <v>10079729.616880964</v>
      </c>
    </row>
    <row r="32" spans="1:7" x14ac:dyDescent="0.35">
      <c r="B32" s="1">
        <v>10795070.800000001</v>
      </c>
      <c r="C32" s="1">
        <v>10357046.214664454</v>
      </c>
      <c r="D32">
        <v>10818151.600000001</v>
      </c>
      <c r="E32" s="3">
        <f t="shared" si="0"/>
        <v>10379190.480014842</v>
      </c>
    </row>
    <row r="33" spans="2:5" x14ac:dyDescent="0.35">
      <c r="B33" s="1">
        <v>10202483.5</v>
      </c>
      <c r="C33" s="1">
        <v>10533475.200181086</v>
      </c>
      <c r="D33">
        <v>10224709.600000001</v>
      </c>
      <c r="E33" s="3">
        <f t="shared" si="0"/>
        <v>10556422.365265623</v>
      </c>
    </row>
    <row r="34" spans="2:5" x14ac:dyDescent="0.35">
      <c r="B34" s="1">
        <v>8782903.0999999996</v>
      </c>
      <c r="C34" s="1">
        <v>9825465.1954659317</v>
      </c>
      <c r="D34">
        <v>8802291</v>
      </c>
      <c r="E34" s="3">
        <f t="shared" si="0"/>
        <v>9847154.5087253675</v>
      </c>
    </row>
    <row r="35" spans="2:5" x14ac:dyDescent="0.35">
      <c r="B35" s="1">
        <v>9894208.5</v>
      </c>
      <c r="C35" s="1">
        <v>10219086.196845509</v>
      </c>
      <c r="D35">
        <v>9915722.1999999993</v>
      </c>
      <c r="E35" s="3">
        <f t="shared" si="0"/>
        <v>10241306.302143781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FCGS</vt:lpstr>
      <vt:lpstr>FCGS (2)</vt:lpstr>
      <vt:lpstr>FCGS Contracts</vt:lpstr>
      <vt:lpstr>FCGS UPC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Long, Jared</dc:creator>
  <cp:lastModifiedBy>Vincent Pepe</cp:lastModifiedBy>
  <dcterms:created xsi:type="dcterms:W3CDTF">2021-05-12T17:59:36Z</dcterms:created>
  <dcterms:modified xsi:type="dcterms:W3CDTF">2022-04-25T11:24:17Z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2021-05-12T18:22:44Z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3ec06961-932f-433a-9803-91bbdf9c6ba8</vt:lpwstr>
  </property>
  <property fmtid="{D5CDD505-2E9C-101B-9397-08002B2CF9AE}" pid="8" name="MSIP_Label_e965de27-20ef-4eb5-94ff-abaf6a06cb9e_ContentBits">
    <vt:lpwstr>0</vt:lpwstr>
  </property>
</Properties>
</file>