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Projects - LoadForecasting\0382 - 2023BP Hourly Forecast Updates\Work Papers PUBLIC\July2022_Forecast\Electric\2_Forecasts\"/>
    </mc:Choice>
  </mc:AlternateContent>
  <xr:revisionPtr revIDLastSave="0" documentId="13_ncr:1_{7D9BB514-7ACA-4AAC-96D6-827C361968F7}" xr6:coauthVersionLast="47" xr6:coauthVersionMax="47" xr10:uidLastSave="{00000000-0000-0000-0000-000000000000}"/>
  <bookViews>
    <workbookView xWindow="-110" yWindow="-110" windowWidth="38620" windowHeight="21220" xr2:uid="{E78B6FA5-4684-444E-861B-7B548642C227}"/>
  </bookViews>
  <sheets>
    <sheet name="2023BP_kWh" sheetId="1" r:id="rId1"/>
    <sheet name="2023BP_Customers" sheetId="4" r:id="rId2"/>
    <sheet name="EV_Fast" sheetId="5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" i="4" l="1"/>
  <c r="G4" i="4"/>
  <c r="G5" i="4"/>
  <c r="G3" i="4"/>
  <c r="G6" i="4"/>
  <c r="G18" i="4" s="1"/>
  <c r="G30" i="4" s="1"/>
  <c r="G42" i="4" s="1"/>
  <c r="G54" i="4" s="1"/>
  <c r="G66" i="4" s="1"/>
  <c r="G78" i="4" s="1"/>
  <c r="G90" i="4" s="1"/>
  <c r="G102" i="4" s="1"/>
  <c r="G114" i="4" s="1"/>
  <c r="G126" i="4" s="1"/>
  <c r="G138" i="4" s="1"/>
  <c r="G150" i="4" s="1"/>
  <c r="G162" i="4" s="1"/>
  <c r="G174" i="4" s="1"/>
  <c r="G186" i="4" s="1"/>
  <c r="G198" i="4" s="1"/>
  <c r="G210" i="4" s="1"/>
  <c r="G222" i="4" s="1"/>
  <c r="G234" i="4" s="1"/>
  <c r="G246" i="4" s="1"/>
  <c r="G258" i="4" s="1"/>
  <c r="G270" i="4" s="1"/>
  <c r="G282" i="4" s="1"/>
  <c r="G294" i="4" s="1"/>
  <c r="G306" i="4" s="1"/>
  <c r="G318" i="4" s="1"/>
  <c r="G330" i="4" s="1"/>
  <c r="G342" i="4" s="1"/>
  <c r="G354" i="4" s="1"/>
  <c r="G366" i="4" s="1"/>
  <c r="E19" i="4"/>
  <c r="E20" i="4"/>
  <c r="E32" i="4" s="1"/>
  <c r="E44" i="4" s="1"/>
  <c r="E56" i="4" s="1"/>
  <c r="E68" i="4" s="1"/>
  <c r="E80" i="4" s="1"/>
  <c r="E92" i="4" s="1"/>
  <c r="E104" i="4" s="1"/>
  <c r="E116" i="4" s="1"/>
  <c r="E128" i="4" s="1"/>
  <c r="E140" i="4" s="1"/>
  <c r="E152" i="4" s="1"/>
  <c r="E164" i="4" s="1"/>
  <c r="E176" i="4" s="1"/>
  <c r="E188" i="4" s="1"/>
  <c r="E200" i="4" s="1"/>
  <c r="E212" i="4" s="1"/>
  <c r="E224" i="4" s="1"/>
  <c r="E236" i="4" s="1"/>
  <c r="E248" i="4" s="1"/>
  <c r="E260" i="4" s="1"/>
  <c r="E272" i="4" s="1"/>
  <c r="E284" i="4" s="1"/>
  <c r="E296" i="4" s="1"/>
  <c r="E308" i="4" s="1"/>
  <c r="E320" i="4" s="1"/>
  <c r="E332" i="4" s="1"/>
  <c r="E344" i="4" s="1"/>
  <c r="E356" i="4" s="1"/>
  <c r="E368" i="4" s="1"/>
  <c r="E21" i="4"/>
  <c r="E33" i="4" s="1"/>
  <c r="E45" i="4" s="1"/>
  <c r="E57" i="4" s="1"/>
  <c r="E69" i="4" s="1"/>
  <c r="E81" i="4" s="1"/>
  <c r="E93" i="4" s="1"/>
  <c r="E105" i="4" s="1"/>
  <c r="E117" i="4" s="1"/>
  <c r="E129" i="4" s="1"/>
  <c r="E141" i="4" s="1"/>
  <c r="E153" i="4" s="1"/>
  <c r="E165" i="4" s="1"/>
  <c r="E177" i="4" s="1"/>
  <c r="E189" i="4" s="1"/>
  <c r="E201" i="4" s="1"/>
  <c r="E213" i="4" s="1"/>
  <c r="E225" i="4" s="1"/>
  <c r="E237" i="4" s="1"/>
  <c r="E249" i="4" s="1"/>
  <c r="E261" i="4" s="1"/>
  <c r="E273" i="4" s="1"/>
  <c r="E285" i="4" s="1"/>
  <c r="E297" i="4" s="1"/>
  <c r="E309" i="4" s="1"/>
  <c r="E321" i="4" s="1"/>
  <c r="E333" i="4" s="1"/>
  <c r="E345" i="4" s="1"/>
  <c r="E357" i="4" s="1"/>
  <c r="E369" i="4" s="1"/>
  <c r="E22" i="4"/>
  <c r="E23" i="4"/>
  <c r="E24" i="4"/>
  <c r="E25" i="4"/>
  <c r="E26" i="4"/>
  <c r="E38" i="4" s="1"/>
  <c r="E50" i="4" s="1"/>
  <c r="E62" i="4" s="1"/>
  <c r="E74" i="4" s="1"/>
  <c r="E86" i="4" s="1"/>
  <c r="E98" i="4" s="1"/>
  <c r="E110" i="4" s="1"/>
  <c r="E122" i="4" s="1"/>
  <c r="E134" i="4" s="1"/>
  <c r="E146" i="4" s="1"/>
  <c r="E158" i="4" s="1"/>
  <c r="E170" i="4" s="1"/>
  <c r="E182" i="4" s="1"/>
  <c r="E194" i="4" s="1"/>
  <c r="E206" i="4" s="1"/>
  <c r="E218" i="4" s="1"/>
  <c r="E230" i="4" s="1"/>
  <c r="E242" i="4" s="1"/>
  <c r="E254" i="4" s="1"/>
  <c r="E266" i="4" s="1"/>
  <c r="E278" i="4" s="1"/>
  <c r="E290" i="4" s="1"/>
  <c r="E302" i="4" s="1"/>
  <c r="E314" i="4" s="1"/>
  <c r="E326" i="4" s="1"/>
  <c r="E338" i="4" s="1"/>
  <c r="E350" i="4" s="1"/>
  <c r="E362" i="4" s="1"/>
  <c r="E374" i="4" s="1"/>
  <c r="E27" i="4"/>
  <c r="E28" i="4"/>
  <c r="E40" i="4" s="1"/>
  <c r="E52" i="4" s="1"/>
  <c r="E64" i="4" s="1"/>
  <c r="E76" i="4" s="1"/>
  <c r="E88" i="4" s="1"/>
  <c r="E100" i="4" s="1"/>
  <c r="E112" i="4" s="1"/>
  <c r="E124" i="4" s="1"/>
  <c r="E136" i="4" s="1"/>
  <c r="E148" i="4" s="1"/>
  <c r="E160" i="4" s="1"/>
  <c r="E172" i="4" s="1"/>
  <c r="E184" i="4" s="1"/>
  <c r="E196" i="4" s="1"/>
  <c r="E208" i="4" s="1"/>
  <c r="E220" i="4" s="1"/>
  <c r="E232" i="4" s="1"/>
  <c r="E244" i="4" s="1"/>
  <c r="E256" i="4" s="1"/>
  <c r="E268" i="4" s="1"/>
  <c r="E280" i="4" s="1"/>
  <c r="E292" i="4" s="1"/>
  <c r="E304" i="4" s="1"/>
  <c r="E316" i="4" s="1"/>
  <c r="E328" i="4" s="1"/>
  <c r="E340" i="4" s="1"/>
  <c r="E352" i="4" s="1"/>
  <c r="E364" i="4" s="1"/>
  <c r="E29" i="4"/>
  <c r="E41" i="4" s="1"/>
  <c r="E53" i="4" s="1"/>
  <c r="E65" i="4" s="1"/>
  <c r="E77" i="4" s="1"/>
  <c r="E89" i="4" s="1"/>
  <c r="E101" i="4" s="1"/>
  <c r="E113" i="4" s="1"/>
  <c r="E125" i="4" s="1"/>
  <c r="E137" i="4" s="1"/>
  <c r="E149" i="4" s="1"/>
  <c r="E161" i="4" s="1"/>
  <c r="E173" i="4" s="1"/>
  <c r="E185" i="4" s="1"/>
  <c r="E197" i="4" s="1"/>
  <c r="E209" i="4" s="1"/>
  <c r="E221" i="4" s="1"/>
  <c r="E233" i="4" s="1"/>
  <c r="E245" i="4" s="1"/>
  <c r="E257" i="4" s="1"/>
  <c r="E269" i="4" s="1"/>
  <c r="E281" i="4" s="1"/>
  <c r="E293" i="4" s="1"/>
  <c r="E305" i="4" s="1"/>
  <c r="E317" i="4" s="1"/>
  <c r="E329" i="4" s="1"/>
  <c r="E341" i="4" s="1"/>
  <c r="E353" i="4" s="1"/>
  <c r="E365" i="4" s="1"/>
  <c r="E30" i="4"/>
  <c r="E31" i="4"/>
  <c r="E34" i="4"/>
  <c r="E46" i="4" s="1"/>
  <c r="E58" i="4" s="1"/>
  <c r="E70" i="4" s="1"/>
  <c r="E82" i="4" s="1"/>
  <c r="E94" i="4" s="1"/>
  <c r="E106" i="4" s="1"/>
  <c r="E118" i="4" s="1"/>
  <c r="E130" i="4" s="1"/>
  <c r="E142" i="4" s="1"/>
  <c r="E154" i="4" s="1"/>
  <c r="E166" i="4" s="1"/>
  <c r="E178" i="4" s="1"/>
  <c r="E190" i="4" s="1"/>
  <c r="E202" i="4" s="1"/>
  <c r="E214" i="4" s="1"/>
  <c r="E226" i="4" s="1"/>
  <c r="E238" i="4" s="1"/>
  <c r="E250" i="4" s="1"/>
  <c r="E262" i="4" s="1"/>
  <c r="E274" i="4" s="1"/>
  <c r="E286" i="4" s="1"/>
  <c r="E298" i="4" s="1"/>
  <c r="E310" i="4" s="1"/>
  <c r="E322" i="4" s="1"/>
  <c r="E334" i="4" s="1"/>
  <c r="E346" i="4" s="1"/>
  <c r="E358" i="4" s="1"/>
  <c r="E370" i="4" s="1"/>
  <c r="E35" i="4"/>
  <c r="E36" i="4"/>
  <c r="E48" i="4" s="1"/>
  <c r="E60" i="4" s="1"/>
  <c r="E72" i="4" s="1"/>
  <c r="E84" i="4" s="1"/>
  <c r="E96" i="4" s="1"/>
  <c r="E108" i="4" s="1"/>
  <c r="E120" i="4" s="1"/>
  <c r="E132" i="4" s="1"/>
  <c r="E144" i="4" s="1"/>
  <c r="E156" i="4" s="1"/>
  <c r="E168" i="4" s="1"/>
  <c r="E180" i="4" s="1"/>
  <c r="E192" i="4" s="1"/>
  <c r="E204" i="4" s="1"/>
  <c r="E216" i="4" s="1"/>
  <c r="E228" i="4" s="1"/>
  <c r="E240" i="4" s="1"/>
  <c r="E252" i="4" s="1"/>
  <c r="E264" i="4" s="1"/>
  <c r="E276" i="4" s="1"/>
  <c r="E288" i="4" s="1"/>
  <c r="E300" i="4" s="1"/>
  <c r="E312" i="4" s="1"/>
  <c r="E324" i="4" s="1"/>
  <c r="E336" i="4" s="1"/>
  <c r="E348" i="4" s="1"/>
  <c r="E360" i="4" s="1"/>
  <c r="E372" i="4" s="1"/>
  <c r="E37" i="4"/>
  <c r="E49" i="4" s="1"/>
  <c r="E61" i="4" s="1"/>
  <c r="E73" i="4" s="1"/>
  <c r="E85" i="4" s="1"/>
  <c r="E97" i="4" s="1"/>
  <c r="E109" i="4" s="1"/>
  <c r="E121" i="4" s="1"/>
  <c r="E133" i="4" s="1"/>
  <c r="E145" i="4" s="1"/>
  <c r="E157" i="4" s="1"/>
  <c r="E169" i="4" s="1"/>
  <c r="E181" i="4" s="1"/>
  <c r="E193" i="4" s="1"/>
  <c r="E205" i="4" s="1"/>
  <c r="E217" i="4" s="1"/>
  <c r="E229" i="4" s="1"/>
  <c r="E241" i="4" s="1"/>
  <c r="E253" i="4" s="1"/>
  <c r="E265" i="4" s="1"/>
  <c r="E277" i="4" s="1"/>
  <c r="E289" i="4" s="1"/>
  <c r="E301" i="4" s="1"/>
  <c r="E313" i="4" s="1"/>
  <c r="E325" i="4" s="1"/>
  <c r="E337" i="4" s="1"/>
  <c r="E349" i="4" s="1"/>
  <c r="E361" i="4" s="1"/>
  <c r="E373" i="4" s="1"/>
  <c r="E39" i="4"/>
  <c r="E42" i="4"/>
  <c r="E54" i="4" s="1"/>
  <c r="E66" i="4" s="1"/>
  <c r="E78" i="4" s="1"/>
  <c r="E90" i="4" s="1"/>
  <c r="E102" i="4" s="1"/>
  <c r="E114" i="4" s="1"/>
  <c r="E126" i="4" s="1"/>
  <c r="E138" i="4" s="1"/>
  <c r="E150" i="4" s="1"/>
  <c r="E162" i="4" s="1"/>
  <c r="E174" i="4" s="1"/>
  <c r="E186" i="4" s="1"/>
  <c r="E198" i="4" s="1"/>
  <c r="E210" i="4" s="1"/>
  <c r="E222" i="4" s="1"/>
  <c r="E234" i="4" s="1"/>
  <c r="E246" i="4" s="1"/>
  <c r="E258" i="4" s="1"/>
  <c r="E270" i="4" s="1"/>
  <c r="E282" i="4" s="1"/>
  <c r="E294" i="4" s="1"/>
  <c r="E306" i="4" s="1"/>
  <c r="E318" i="4" s="1"/>
  <c r="E330" i="4" s="1"/>
  <c r="E342" i="4" s="1"/>
  <c r="E354" i="4" s="1"/>
  <c r="E366" i="4" s="1"/>
  <c r="E43" i="4"/>
  <c r="E47" i="4"/>
  <c r="E51" i="4"/>
  <c r="E55" i="4"/>
  <c r="E59" i="4"/>
  <c r="E63" i="4"/>
  <c r="E67" i="4"/>
  <c r="E71" i="4"/>
  <c r="E75" i="4"/>
  <c r="E79" i="4"/>
  <c r="E83" i="4"/>
  <c r="E87" i="4"/>
  <c r="E91" i="4"/>
  <c r="E95" i="4"/>
  <c r="E99" i="4"/>
  <c r="E103" i="4"/>
  <c r="E107" i="4"/>
  <c r="E111" i="4"/>
  <c r="E115" i="4"/>
  <c r="E119" i="4"/>
  <c r="E123" i="4"/>
  <c r="E127" i="4"/>
  <c r="E131" i="4"/>
  <c r="E135" i="4"/>
  <c r="E139" i="4"/>
  <c r="E143" i="4"/>
  <c r="E147" i="4"/>
  <c r="E151" i="4"/>
  <c r="E155" i="4"/>
  <c r="E159" i="4"/>
  <c r="E163" i="4"/>
  <c r="E167" i="4"/>
  <c r="E171" i="4"/>
  <c r="E183" i="4" s="1"/>
  <c r="E195" i="4" s="1"/>
  <c r="E207" i="4" s="1"/>
  <c r="E219" i="4" s="1"/>
  <c r="E231" i="4" s="1"/>
  <c r="E243" i="4" s="1"/>
  <c r="E255" i="4" s="1"/>
  <c r="E267" i="4" s="1"/>
  <c r="E279" i="4" s="1"/>
  <c r="E291" i="4" s="1"/>
  <c r="E303" i="4" s="1"/>
  <c r="E315" i="4" s="1"/>
  <c r="E327" i="4" s="1"/>
  <c r="E339" i="4" s="1"/>
  <c r="E351" i="4" s="1"/>
  <c r="E363" i="4" s="1"/>
  <c r="E175" i="4"/>
  <c r="E179" i="4"/>
  <c r="E187" i="4"/>
  <c r="E191" i="4"/>
  <c r="E199" i="4"/>
  <c r="E203" i="4"/>
  <c r="E211" i="4"/>
  <c r="E215" i="4"/>
  <c r="E223" i="4"/>
  <c r="E227" i="4"/>
  <c r="E239" i="4" s="1"/>
  <c r="E251" i="4" s="1"/>
  <c r="E263" i="4" s="1"/>
  <c r="E275" i="4" s="1"/>
  <c r="E287" i="4" s="1"/>
  <c r="E299" i="4" s="1"/>
  <c r="E311" i="4" s="1"/>
  <c r="E323" i="4" s="1"/>
  <c r="E335" i="4" s="1"/>
  <c r="E347" i="4" s="1"/>
  <c r="E359" i="4" s="1"/>
  <c r="E371" i="4" s="1"/>
  <c r="E235" i="4"/>
  <c r="E247" i="4" s="1"/>
  <c r="E259" i="4" s="1"/>
  <c r="E271" i="4" s="1"/>
  <c r="E283" i="4" s="1"/>
  <c r="E295" i="4" s="1"/>
  <c r="E307" i="4" s="1"/>
  <c r="E319" i="4" s="1"/>
  <c r="E331" i="4" s="1"/>
  <c r="E343" i="4" s="1"/>
  <c r="E355" i="4" s="1"/>
  <c r="E367" i="4" s="1"/>
  <c r="E18" i="4"/>
  <c r="E7" i="4"/>
  <c r="E8" i="4" s="1"/>
  <c r="E9" i="4" s="1"/>
  <c r="E10" i="4" s="1"/>
  <c r="E11" i="4" s="1"/>
  <c r="E12" i="4" s="1"/>
  <c r="E13" i="4" s="1"/>
  <c r="E14" i="4" s="1"/>
  <c r="E15" i="4" s="1"/>
  <c r="E16" i="4" s="1"/>
  <c r="E17" i="4" s="1"/>
  <c r="E6" i="4"/>
  <c r="M7" i="4"/>
  <c r="M18" i="4" s="1"/>
  <c r="M29" i="4" s="1"/>
  <c r="M40" i="4" s="1"/>
  <c r="M51" i="4" s="1"/>
  <c r="M62" i="4" s="1"/>
  <c r="M73" i="4" s="1"/>
  <c r="M84" i="4" s="1"/>
  <c r="M95" i="4" s="1"/>
  <c r="M106" i="4" s="1"/>
  <c r="M117" i="4" s="1"/>
  <c r="M128" i="4" s="1"/>
  <c r="M139" i="4" s="1"/>
  <c r="M150" i="4" s="1"/>
  <c r="M161" i="4" s="1"/>
  <c r="M172" i="4" s="1"/>
  <c r="M183" i="4" s="1"/>
  <c r="M194" i="4" s="1"/>
  <c r="M205" i="4" s="1"/>
  <c r="M216" i="4" s="1"/>
  <c r="M227" i="4" s="1"/>
  <c r="M238" i="4" s="1"/>
  <c r="M249" i="4" s="1"/>
  <c r="M260" i="4" s="1"/>
  <c r="M271" i="4" s="1"/>
  <c r="M282" i="4" s="1"/>
  <c r="M293" i="4" s="1"/>
  <c r="M304" i="4" s="1"/>
  <c r="M315" i="4" s="1"/>
  <c r="M326" i="4" s="1"/>
  <c r="M337" i="4" s="1"/>
  <c r="M348" i="4" s="1"/>
  <c r="M359" i="4" s="1"/>
  <c r="M370" i="4" s="1"/>
  <c r="K19" i="4"/>
  <c r="K30" i="4" s="1"/>
  <c r="K41" i="4" s="1"/>
  <c r="K52" i="4" s="1"/>
  <c r="K63" i="4" s="1"/>
  <c r="K74" i="4" s="1"/>
  <c r="K85" i="4" s="1"/>
  <c r="K96" i="4" s="1"/>
  <c r="K107" i="4" s="1"/>
  <c r="K118" i="4" s="1"/>
  <c r="K129" i="4" s="1"/>
  <c r="K140" i="4" s="1"/>
  <c r="K151" i="4" s="1"/>
  <c r="K162" i="4" s="1"/>
  <c r="K173" i="4" s="1"/>
  <c r="K184" i="4" s="1"/>
  <c r="K195" i="4" s="1"/>
  <c r="K206" i="4" s="1"/>
  <c r="K217" i="4" s="1"/>
  <c r="K228" i="4" s="1"/>
  <c r="K239" i="4" s="1"/>
  <c r="K250" i="4" s="1"/>
  <c r="K261" i="4" s="1"/>
  <c r="K272" i="4" s="1"/>
  <c r="K283" i="4" s="1"/>
  <c r="K294" i="4" s="1"/>
  <c r="K305" i="4" s="1"/>
  <c r="K316" i="4" s="1"/>
  <c r="K327" i="4" s="1"/>
  <c r="K338" i="4" s="1"/>
  <c r="K349" i="4" s="1"/>
  <c r="K360" i="4" s="1"/>
  <c r="K371" i="4" s="1"/>
  <c r="K20" i="4"/>
  <c r="K31" i="4" s="1"/>
  <c r="K42" i="4" s="1"/>
  <c r="K53" i="4" s="1"/>
  <c r="K64" i="4" s="1"/>
  <c r="K75" i="4" s="1"/>
  <c r="K86" i="4" s="1"/>
  <c r="K97" i="4" s="1"/>
  <c r="K108" i="4" s="1"/>
  <c r="K119" i="4" s="1"/>
  <c r="K130" i="4" s="1"/>
  <c r="K141" i="4" s="1"/>
  <c r="K152" i="4" s="1"/>
  <c r="K163" i="4" s="1"/>
  <c r="K174" i="4" s="1"/>
  <c r="K185" i="4" s="1"/>
  <c r="K196" i="4" s="1"/>
  <c r="K207" i="4" s="1"/>
  <c r="K218" i="4" s="1"/>
  <c r="K229" i="4" s="1"/>
  <c r="K240" i="4" s="1"/>
  <c r="K251" i="4" s="1"/>
  <c r="K262" i="4" s="1"/>
  <c r="K273" i="4" s="1"/>
  <c r="K284" i="4" s="1"/>
  <c r="K295" i="4" s="1"/>
  <c r="K306" i="4" s="1"/>
  <c r="K317" i="4" s="1"/>
  <c r="K328" i="4" s="1"/>
  <c r="K339" i="4" s="1"/>
  <c r="K350" i="4" s="1"/>
  <c r="K361" i="4" s="1"/>
  <c r="K372" i="4" s="1"/>
  <c r="K21" i="4"/>
  <c r="K22" i="4"/>
  <c r="K23" i="4"/>
  <c r="K24" i="4"/>
  <c r="K35" i="4" s="1"/>
  <c r="K46" i="4" s="1"/>
  <c r="K57" i="4" s="1"/>
  <c r="K68" i="4" s="1"/>
  <c r="K79" i="4" s="1"/>
  <c r="K90" i="4" s="1"/>
  <c r="K101" i="4" s="1"/>
  <c r="K112" i="4" s="1"/>
  <c r="K123" i="4" s="1"/>
  <c r="K134" i="4" s="1"/>
  <c r="K145" i="4" s="1"/>
  <c r="K156" i="4" s="1"/>
  <c r="K167" i="4" s="1"/>
  <c r="K178" i="4" s="1"/>
  <c r="K189" i="4" s="1"/>
  <c r="K200" i="4" s="1"/>
  <c r="K211" i="4" s="1"/>
  <c r="K222" i="4" s="1"/>
  <c r="K233" i="4" s="1"/>
  <c r="K244" i="4" s="1"/>
  <c r="K255" i="4" s="1"/>
  <c r="K266" i="4" s="1"/>
  <c r="K277" i="4" s="1"/>
  <c r="K288" i="4" s="1"/>
  <c r="K299" i="4" s="1"/>
  <c r="K310" i="4" s="1"/>
  <c r="K321" i="4" s="1"/>
  <c r="K332" i="4" s="1"/>
  <c r="K343" i="4" s="1"/>
  <c r="K354" i="4" s="1"/>
  <c r="K365" i="4" s="1"/>
  <c r="K25" i="4"/>
  <c r="K26" i="4"/>
  <c r="K37" i="4" s="1"/>
  <c r="K48" i="4" s="1"/>
  <c r="K59" i="4" s="1"/>
  <c r="K70" i="4" s="1"/>
  <c r="K81" i="4" s="1"/>
  <c r="K92" i="4" s="1"/>
  <c r="K103" i="4" s="1"/>
  <c r="K114" i="4" s="1"/>
  <c r="K125" i="4" s="1"/>
  <c r="K136" i="4" s="1"/>
  <c r="K147" i="4" s="1"/>
  <c r="K158" i="4" s="1"/>
  <c r="K169" i="4" s="1"/>
  <c r="K180" i="4" s="1"/>
  <c r="K191" i="4" s="1"/>
  <c r="K202" i="4" s="1"/>
  <c r="K213" i="4" s="1"/>
  <c r="K224" i="4" s="1"/>
  <c r="K235" i="4" s="1"/>
  <c r="K246" i="4" s="1"/>
  <c r="K257" i="4" s="1"/>
  <c r="K268" i="4" s="1"/>
  <c r="K279" i="4" s="1"/>
  <c r="K290" i="4" s="1"/>
  <c r="K301" i="4" s="1"/>
  <c r="K312" i="4" s="1"/>
  <c r="K323" i="4" s="1"/>
  <c r="K334" i="4" s="1"/>
  <c r="K345" i="4" s="1"/>
  <c r="K356" i="4" s="1"/>
  <c r="K367" i="4" s="1"/>
  <c r="K27" i="4"/>
  <c r="K38" i="4" s="1"/>
  <c r="K49" i="4" s="1"/>
  <c r="K60" i="4" s="1"/>
  <c r="K71" i="4" s="1"/>
  <c r="K82" i="4" s="1"/>
  <c r="K93" i="4" s="1"/>
  <c r="K104" i="4" s="1"/>
  <c r="K115" i="4" s="1"/>
  <c r="K126" i="4" s="1"/>
  <c r="K137" i="4" s="1"/>
  <c r="K148" i="4" s="1"/>
  <c r="K159" i="4" s="1"/>
  <c r="K170" i="4" s="1"/>
  <c r="K181" i="4" s="1"/>
  <c r="K192" i="4" s="1"/>
  <c r="K203" i="4" s="1"/>
  <c r="K214" i="4" s="1"/>
  <c r="K225" i="4" s="1"/>
  <c r="K236" i="4" s="1"/>
  <c r="K247" i="4" s="1"/>
  <c r="K258" i="4" s="1"/>
  <c r="K269" i="4" s="1"/>
  <c r="K280" i="4" s="1"/>
  <c r="K291" i="4" s="1"/>
  <c r="K302" i="4" s="1"/>
  <c r="K313" i="4" s="1"/>
  <c r="K324" i="4" s="1"/>
  <c r="K335" i="4" s="1"/>
  <c r="K346" i="4" s="1"/>
  <c r="K357" i="4" s="1"/>
  <c r="K368" i="4" s="1"/>
  <c r="K28" i="4"/>
  <c r="K39" i="4" s="1"/>
  <c r="K50" i="4" s="1"/>
  <c r="K61" i="4" s="1"/>
  <c r="K72" i="4" s="1"/>
  <c r="K83" i="4" s="1"/>
  <c r="K94" i="4" s="1"/>
  <c r="K105" i="4" s="1"/>
  <c r="K116" i="4" s="1"/>
  <c r="K127" i="4" s="1"/>
  <c r="K138" i="4" s="1"/>
  <c r="K149" i="4" s="1"/>
  <c r="K160" i="4" s="1"/>
  <c r="K171" i="4" s="1"/>
  <c r="K182" i="4" s="1"/>
  <c r="K193" i="4" s="1"/>
  <c r="K204" i="4" s="1"/>
  <c r="K215" i="4" s="1"/>
  <c r="K226" i="4" s="1"/>
  <c r="K237" i="4" s="1"/>
  <c r="K248" i="4" s="1"/>
  <c r="K259" i="4" s="1"/>
  <c r="K270" i="4" s="1"/>
  <c r="K281" i="4" s="1"/>
  <c r="K292" i="4" s="1"/>
  <c r="K303" i="4" s="1"/>
  <c r="K314" i="4" s="1"/>
  <c r="K325" i="4" s="1"/>
  <c r="K336" i="4" s="1"/>
  <c r="K347" i="4" s="1"/>
  <c r="K358" i="4" s="1"/>
  <c r="K369" i="4" s="1"/>
  <c r="K29" i="4"/>
  <c r="K32" i="4"/>
  <c r="K43" i="4" s="1"/>
  <c r="K54" i="4" s="1"/>
  <c r="K65" i="4" s="1"/>
  <c r="K76" i="4" s="1"/>
  <c r="K87" i="4" s="1"/>
  <c r="K98" i="4" s="1"/>
  <c r="K109" i="4" s="1"/>
  <c r="K120" i="4" s="1"/>
  <c r="K131" i="4" s="1"/>
  <c r="K142" i="4" s="1"/>
  <c r="K153" i="4" s="1"/>
  <c r="K164" i="4" s="1"/>
  <c r="K175" i="4" s="1"/>
  <c r="K186" i="4" s="1"/>
  <c r="K197" i="4" s="1"/>
  <c r="K208" i="4" s="1"/>
  <c r="K219" i="4" s="1"/>
  <c r="K230" i="4" s="1"/>
  <c r="K241" i="4" s="1"/>
  <c r="K252" i="4" s="1"/>
  <c r="K263" i="4" s="1"/>
  <c r="K274" i="4" s="1"/>
  <c r="K285" i="4" s="1"/>
  <c r="K296" i="4" s="1"/>
  <c r="K307" i="4" s="1"/>
  <c r="K318" i="4" s="1"/>
  <c r="K329" i="4" s="1"/>
  <c r="K340" i="4" s="1"/>
  <c r="K351" i="4" s="1"/>
  <c r="K362" i="4" s="1"/>
  <c r="K373" i="4" s="1"/>
  <c r="K33" i="4"/>
  <c r="K34" i="4"/>
  <c r="K45" i="4" s="1"/>
  <c r="K56" i="4" s="1"/>
  <c r="K67" i="4" s="1"/>
  <c r="K78" i="4" s="1"/>
  <c r="K89" i="4" s="1"/>
  <c r="K100" i="4" s="1"/>
  <c r="K111" i="4" s="1"/>
  <c r="K122" i="4" s="1"/>
  <c r="K133" i="4" s="1"/>
  <c r="K144" i="4" s="1"/>
  <c r="K155" i="4" s="1"/>
  <c r="K166" i="4" s="1"/>
  <c r="K177" i="4" s="1"/>
  <c r="K188" i="4" s="1"/>
  <c r="K199" i="4" s="1"/>
  <c r="K210" i="4" s="1"/>
  <c r="K221" i="4" s="1"/>
  <c r="K232" i="4" s="1"/>
  <c r="K243" i="4" s="1"/>
  <c r="K254" i="4" s="1"/>
  <c r="K265" i="4" s="1"/>
  <c r="K276" i="4" s="1"/>
  <c r="K287" i="4" s="1"/>
  <c r="K298" i="4" s="1"/>
  <c r="K309" i="4" s="1"/>
  <c r="K320" i="4" s="1"/>
  <c r="K331" i="4" s="1"/>
  <c r="K342" i="4" s="1"/>
  <c r="K353" i="4" s="1"/>
  <c r="K364" i="4" s="1"/>
  <c r="K36" i="4"/>
  <c r="K47" i="4" s="1"/>
  <c r="K58" i="4" s="1"/>
  <c r="K69" i="4" s="1"/>
  <c r="K80" i="4" s="1"/>
  <c r="K91" i="4" s="1"/>
  <c r="K102" i="4" s="1"/>
  <c r="K113" i="4" s="1"/>
  <c r="K124" i="4" s="1"/>
  <c r="K135" i="4" s="1"/>
  <c r="K146" i="4" s="1"/>
  <c r="K157" i="4" s="1"/>
  <c r="K168" i="4" s="1"/>
  <c r="K179" i="4" s="1"/>
  <c r="K190" i="4" s="1"/>
  <c r="K201" i="4" s="1"/>
  <c r="K212" i="4" s="1"/>
  <c r="K223" i="4" s="1"/>
  <c r="K234" i="4" s="1"/>
  <c r="K245" i="4" s="1"/>
  <c r="K256" i="4" s="1"/>
  <c r="K267" i="4" s="1"/>
  <c r="K278" i="4" s="1"/>
  <c r="K289" i="4" s="1"/>
  <c r="K300" i="4" s="1"/>
  <c r="K311" i="4" s="1"/>
  <c r="K322" i="4" s="1"/>
  <c r="K333" i="4" s="1"/>
  <c r="K344" i="4" s="1"/>
  <c r="K355" i="4" s="1"/>
  <c r="K366" i="4" s="1"/>
  <c r="K40" i="4"/>
  <c r="K51" i="4" s="1"/>
  <c r="K62" i="4" s="1"/>
  <c r="K73" i="4" s="1"/>
  <c r="K84" i="4" s="1"/>
  <c r="K95" i="4" s="1"/>
  <c r="K106" i="4" s="1"/>
  <c r="K117" i="4" s="1"/>
  <c r="K128" i="4" s="1"/>
  <c r="K139" i="4" s="1"/>
  <c r="K150" i="4" s="1"/>
  <c r="K161" i="4" s="1"/>
  <c r="K172" i="4" s="1"/>
  <c r="K183" i="4" s="1"/>
  <c r="K194" i="4" s="1"/>
  <c r="K205" i="4" s="1"/>
  <c r="K216" i="4" s="1"/>
  <c r="K227" i="4" s="1"/>
  <c r="K238" i="4" s="1"/>
  <c r="K249" i="4" s="1"/>
  <c r="K260" i="4" s="1"/>
  <c r="K271" i="4" s="1"/>
  <c r="K282" i="4" s="1"/>
  <c r="K293" i="4" s="1"/>
  <c r="K304" i="4" s="1"/>
  <c r="K315" i="4" s="1"/>
  <c r="K326" i="4" s="1"/>
  <c r="K337" i="4" s="1"/>
  <c r="K348" i="4" s="1"/>
  <c r="K359" i="4" s="1"/>
  <c r="K370" i="4" s="1"/>
  <c r="K44" i="4"/>
  <c r="K55" i="4" s="1"/>
  <c r="K66" i="4" s="1"/>
  <c r="K77" i="4" s="1"/>
  <c r="K88" i="4" s="1"/>
  <c r="K99" i="4" s="1"/>
  <c r="K110" i="4" s="1"/>
  <c r="K121" i="4" s="1"/>
  <c r="K132" i="4" s="1"/>
  <c r="K143" i="4" s="1"/>
  <c r="K154" i="4" s="1"/>
  <c r="K165" i="4" s="1"/>
  <c r="K176" i="4" s="1"/>
  <c r="K187" i="4" s="1"/>
  <c r="K198" i="4" s="1"/>
  <c r="K209" i="4" s="1"/>
  <c r="K220" i="4" s="1"/>
  <c r="K231" i="4" s="1"/>
  <c r="K242" i="4" s="1"/>
  <c r="K253" i="4" s="1"/>
  <c r="K264" i="4" s="1"/>
  <c r="K275" i="4" s="1"/>
  <c r="K286" i="4" s="1"/>
  <c r="K297" i="4" s="1"/>
  <c r="K308" i="4" s="1"/>
  <c r="K319" i="4" s="1"/>
  <c r="K330" i="4" s="1"/>
  <c r="K341" i="4" s="1"/>
  <c r="K352" i="4" s="1"/>
  <c r="K363" i="4" s="1"/>
  <c r="K374" i="4" s="1"/>
  <c r="K18" i="4"/>
  <c r="K8" i="4"/>
  <c r="K9" i="4"/>
  <c r="K10" i="4" s="1"/>
  <c r="K11" i="4" s="1"/>
  <c r="K12" i="4" s="1"/>
  <c r="K13" i="4" s="1"/>
  <c r="K14" i="4" s="1"/>
  <c r="K15" i="4" s="1"/>
  <c r="K16" i="4" s="1"/>
  <c r="K17" i="4" s="1"/>
  <c r="K7" i="4"/>
  <c r="L17" i="1"/>
  <c r="L29" i="1" s="1"/>
  <c r="L41" i="1" s="1"/>
  <c r="L53" i="1" s="1"/>
  <c r="L65" i="1" s="1"/>
  <c r="L77" i="1" s="1"/>
  <c r="L89" i="1" s="1"/>
  <c r="L101" i="1" s="1"/>
  <c r="L113" i="1" s="1"/>
  <c r="L125" i="1" s="1"/>
  <c r="L137" i="1" s="1"/>
  <c r="L149" i="1" s="1"/>
  <c r="L161" i="1" s="1"/>
  <c r="L173" i="1" s="1"/>
  <c r="L185" i="1" s="1"/>
  <c r="L197" i="1" s="1"/>
  <c r="L209" i="1" s="1"/>
  <c r="L221" i="1" s="1"/>
  <c r="L233" i="1" s="1"/>
  <c r="L245" i="1" s="1"/>
  <c r="L257" i="1" s="1"/>
  <c r="L269" i="1" s="1"/>
  <c r="L281" i="1" s="1"/>
  <c r="L293" i="1" s="1"/>
  <c r="L305" i="1" s="1"/>
  <c r="L317" i="1" s="1"/>
  <c r="L329" i="1" s="1"/>
  <c r="L341" i="1" s="1"/>
  <c r="L353" i="1" s="1"/>
  <c r="L365" i="1" s="1"/>
  <c r="L18" i="1"/>
  <c r="L19" i="1"/>
  <c r="L20" i="1"/>
  <c r="L21" i="1"/>
  <c r="L22" i="1"/>
  <c r="L34" i="1" s="1"/>
  <c r="L46" i="1" s="1"/>
  <c r="L58" i="1" s="1"/>
  <c r="L70" i="1" s="1"/>
  <c r="L82" i="1" s="1"/>
  <c r="L94" i="1" s="1"/>
  <c r="L106" i="1" s="1"/>
  <c r="L118" i="1" s="1"/>
  <c r="L130" i="1" s="1"/>
  <c r="L142" i="1" s="1"/>
  <c r="L154" i="1" s="1"/>
  <c r="L166" i="1" s="1"/>
  <c r="L178" i="1" s="1"/>
  <c r="L190" i="1" s="1"/>
  <c r="L202" i="1" s="1"/>
  <c r="L214" i="1" s="1"/>
  <c r="L226" i="1" s="1"/>
  <c r="L238" i="1" s="1"/>
  <c r="L250" i="1" s="1"/>
  <c r="L262" i="1" s="1"/>
  <c r="L274" i="1" s="1"/>
  <c r="L286" i="1" s="1"/>
  <c r="L298" i="1" s="1"/>
  <c r="L310" i="1" s="1"/>
  <c r="L322" i="1" s="1"/>
  <c r="L334" i="1" s="1"/>
  <c r="L346" i="1" s="1"/>
  <c r="L358" i="1" s="1"/>
  <c r="L370" i="1" s="1"/>
  <c r="L23" i="1"/>
  <c r="L35" i="1" s="1"/>
  <c r="L47" i="1" s="1"/>
  <c r="L59" i="1" s="1"/>
  <c r="L71" i="1" s="1"/>
  <c r="L83" i="1" s="1"/>
  <c r="L95" i="1" s="1"/>
  <c r="L107" i="1" s="1"/>
  <c r="L119" i="1" s="1"/>
  <c r="L131" i="1" s="1"/>
  <c r="L143" i="1" s="1"/>
  <c r="L155" i="1" s="1"/>
  <c r="L167" i="1" s="1"/>
  <c r="L179" i="1" s="1"/>
  <c r="L191" i="1" s="1"/>
  <c r="L203" i="1" s="1"/>
  <c r="L215" i="1" s="1"/>
  <c r="L227" i="1" s="1"/>
  <c r="L239" i="1" s="1"/>
  <c r="L251" i="1" s="1"/>
  <c r="L263" i="1" s="1"/>
  <c r="L275" i="1" s="1"/>
  <c r="L287" i="1" s="1"/>
  <c r="L299" i="1" s="1"/>
  <c r="L311" i="1" s="1"/>
  <c r="L323" i="1" s="1"/>
  <c r="L335" i="1" s="1"/>
  <c r="L347" i="1" s="1"/>
  <c r="L359" i="1" s="1"/>
  <c r="L371" i="1" s="1"/>
  <c r="L24" i="1"/>
  <c r="L36" i="1" s="1"/>
  <c r="L48" i="1" s="1"/>
  <c r="L60" i="1" s="1"/>
  <c r="L72" i="1" s="1"/>
  <c r="L84" i="1" s="1"/>
  <c r="L96" i="1" s="1"/>
  <c r="L108" i="1" s="1"/>
  <c r="L120" i="1" s="1"/>
  <c r="L132" i="1" s="1"/>
  <c r="L144" i="1" s="1"/>
  <c r="L156" i="1" s="1"/>
  <c r="L168" i="1" s="1"/>
  <c r="L180" i="1" s="1"/>
  <c r="L192" i="1" s="1"/>
  <c r="L204" i="1" s="1"/>
  <c r="L216" i="1" s="1"/>
  <c r="L228" i="1" s="1"/>
  <c r="L240" i="1" s="1"/>
  <c r="L252" i="1" s="1"/>
  <c r="L264" i="1" s="1"/>
  <c r="L276" i="1" s="1"/>
  <c r="L288" i="1" s="1"/>
  <c r="L300" i="1" s="1"/>
  <c r="L312" i="1" s="1"/>
  <c r="L324" i="1" s="1"/>
  <c r="L336" i="1" s="1"/>
  <c r="L348" i="1" s="1"/>
  <c r="L360" i="1" s="1"/>
  <c r="L372" i="1" s="1"/>
  <c r="L25" i="1"/>
  <c r="L37" i="1" s="1"/>
  <c r="L49" i="1" s="1"/>
  <c r="L61" i="1" s="1"/>
  <c r="L73" i="1" s="1"/>
  <c r="L85" i="1" s="1"/>
  <c r="L97" i="1" s="1"/>
  <c r="L109" i="1" s="1"/>
  <c r="L121" i="1" s="1"/>
  <c r="L133" i="1" s="1"/>
  <c r="L145" i="1" s="1"/>
  <c r="L157" i="1" s="1"/>
  <c r="L169" i="1" s="1"/>
  <c r="L181" i="1" s="1"/>
  <c r="L193" i="1" s="1"/>
  <c r="L205" i="1" s="1"/>
  <c r="L217" i="1" s="1"/>
  <c r="L229" i="1" s="1"/>
  <c r="L241" i="1" s="1"/>
  <c r="L253" i="1" s="1"/>
  <c r="L265" i="1" s="1"/>
  <c r="L277" i="1" s="1"/>
  <c r="L289" i="1" s="1"/>
  <c r="L301" i="1" s="1"/>
  <c r="L313" i="1" s="1"/>
  <c r="L325" i="1" s="1"/>
  <c r="L337" i="1" s="1"/>
  <c r="L349" i="1" s="1"/>
  <c r="L361" i="1" s="1"/>
  <c r="L373" i="1" s="1"/>
  <c r="L26" i="1"/>
  <c r="L27" i="1"/>
  <c r="L28" i="1"/>
  <c r="L30" i="1"/>
  <c r="L42" i="1" s="1"/>
  <c r="L54" i="1" s="1"/>
  <c r="L66" i="1" s="1"/>
  <c r="L78" i="1" s="1"/>
  <c r="L90" i="1" s="1"/>
  <c r="L102" i="1" s="1"/>
  <c r="L114" i="1" s="1"/>
  <c r="L126" i="1" s="1"/>
  <c r="L138" i="1" s="1"/>
  <c r="L150" i="1" s="1"/>
  <c r="L162" i="1" s="1"/>
  <c r="L174" i="1" s="1"/>
  <c r="L186" i="1" s="1"/>
  <c r="L198" i="1" s="1"/>
  <c r="L210" i="1" s="1"/>
  <c r="L222" i="1" s="1"/>
  <c r="L234" i="1" s="1"/>
  <c r="L246" i="1" s="1"/>
  <c r="L258" i="1" s="1"/>
  <c r="L270" i="1" s="1"/>
  <c r="L282" i="1" s="1"/>
  <c r="L294" i="1" s="1"/>
  <c r="L306" i="1" s="1"/>
  <c r="L318" i="1" s="1"/>
  <c r="L330" i="1" s="1"/>
  <c r="L342" i="1" s="1"/>
  <c r="L354" i="1" s="1"/>
  <c r="L366" i="1" s="1"/>
  <c r="L31" i="1"/>
  <c r="L43" i="1" s="1"/>
  <c r="L55" i="1" s="1"/>
  <c r="L67" i="1" s="1"/>
  <c r="L79" i="1" s="1"/>
  <c r="L91" i="1" s="1"/>
  <c r="L103" i="1" s="1"/>
  <c r="L115" i="1" s="1"/>
  <c r="L127" i="1" s="1"/>
  <c r="L139" i="1" s="1"/>
  <c r="L151" i="1" s="1"/>
  <c r="L163" i="1" s="1"/>
  <c r="L175" i="1" s="1"/>
  <c r="L187" i="1" s="1"/>
  <c r="L199" i="1" s="1"/>
  <c r="L211" i="1" s="1"/>
  <c r="L223" i="1" s="1"/>
  <c r="L235" i="1" s="1"/>
  <c r="L247" i="1" s="1"/>
  <c r="L259" i="1" s="1"/>
  <c r="L271" i="1" s="1"/>
  <c r="L283" i="1" s="1"/>
  <c r="L295" i="1" s="1"/>
  <c r="L307" i="1" s="1"/>
  <c r="L319" i="1" s="1"/>
  <c r="L331" i="1" s="1"/>
  <c r="L343" i="1" s="1"/>
  <c r="L355" i="1" s="1"/>
  <c r="L367" i="1" s="1"/>
  <c r="L32" i="1"/>
  <c r="L44" i="1" s="1"/>
  <c r="L56" i="1" s="1"/>
  <c r="L68" i="1" s="1"/>
  <c r="L80" i="1" s="1"/>
  <c r="L92" i="1" s="1"/>
  <c r="L104" i="1" s="1"/>
  <c r="L116" i="1" s="1"/>
  <c r="L128" i="1" s="1"/>
  <c r="L140" i="1" s="1"/>
  <c r="L152" i="1" s="1"/>
  <c r="L164" i="1" s="1"/>
  <c r="L176" i="1" s="1"/>
  <c r="L188" i="1" s="1"/>
  <c r="L200" i="1" s="1"/>
  <c r="L212" i="1" s="1"/>
  <c r="L224" i="1" s="1"/>
  <c r="L236" i="1" s="1"/>
  <c r="L248" i="1" s="1"/>
  <c r="L260" i="1" s="1"/>
  <c r="L272" i="1" s="1"/>
  <c r="L284" i="1" s="1"/>
  <c r="L296" i="1" s="1"/>
  <c r="L308" i="1" s="1"/>
  <c r="L320" i="1" s="1"/>
  <c r="L332" i="1" s="1"/>
  <c r="L344" i="1" s="1"/>
  <c r="L356" i="1" s="1"/>
  <c r="L368" i="1" s="1"/>
  <c r="L33" i="1"/>
  <c r="L45" i="1" s="1"/>
  <c r="L57" i="1" s="1"/>
  <c r="L69" i="1" s="1"/>
  <c r="L81" i="1" s="1"/>
  <c r="L93" i="1" s="1"/>
  <c r="L105" i="1" s="1"/>
  <c r="L117" i="1" s="1"/>
  <c r="L129" i="1" s="1"/>
  <c r="L141" i="1" s="1"/>
  <c r="L153" i="1" s="1"/>
  <c r="L165" i="1" s="1"/>
  <c r="L177" i="1" s="1"/>
  <c r="L189" i="1" s="1"/>
  <c r="L201" i="1" s="1"/>
  <c r="L213" i="1" s="1"/>
  <c r="L225" i="1" s="1"/>
  <c r="L237" i="1" s="1"/>
  <c r="L249" i="1" s="1"/>
  <c r="L261" i="1" s="1"/>
  <c r="L273" i="1" s="1"/>
  <c r="L285" i="1" s="1"/>
  <c r="L297" i="1" s="1"/>
  <c r="L309" i="1" s="1"/>
  <c r="L321" i="1" s="1"/>
  <c r="L333" i="1" s="1"/>
  <c r="L345" i="1" s="1"/>
  <c r="L357" i="1" s="1"/>
  <c r="L369" i="1" s="1"/>
  <c r="L38" i="1"/>
  <c r="L50" i="1" s="1"/>
  <c r="L62" i="1" s="1"/>
  <c r="L74" i="1" s="1"/>
  <c r="L86" i="1" s="1"/>
  <c r="L98" i="1" s="1"/>
  <c r="L110" i="1" s="1"/>
  <c r="L122" i="1" s="1"/>
  <c r="L134" i="1" s="1"/>
  <c r="L146" i="1" s="1"/>
  <c r="L158" i="1" s="1"/>
  <c r="L170" i="1" s="1"/>
  <c r="L182" i="1" s="1"/>
  <c r="L194" i="1" s="1"/>
  <c r="L206" i="1" s="1"/>
  <c r="L218" i="1" s="1"/>
  <c r="L230" i="1" s="1"/>
  <c r="L242" i="1" s="1"/>
  <c r="L254" i="1" s="1"/>
  <c r="L266" i="1" s="1"/>
  <c r="L278" i="1" s="1"/>
  <c r="L290" i="1" s="1"/>
  <c r="L302" i="1" s="1"/>
  <c r="L314" i="1" s="1"/>
  <c r="L326" i="1" s="1"/>
  <c r="L338" i="1" s="1"/>
  <c r="L350" i="1" s="1"/>
  <c r="L362" i="1" s="1"/>
  <c r="L374" i="1" s="1"/>
  <c r="L39" i="1"/>
  <c r="L51" i="1" s="1"/>
  <c r="L63" i="1" s="1"/>
  <c r="L75" i="1" s="1"/>
  <c r="L87" i="1" s="1"/>
  <c r="L99" i="1" s="1"/>
  <c r="L111" i="1" s="1"/>
  <c r="L123" i="1" s="1"/>
  <c r="L135" i="1" s="1"/>
  <c r="L147" i="1" s="1"/>
  <c r="L159" i="1" s="1"/>
  <c r="L171" i="1" s="1"/>
  <c r="L183" i="1" s="1"/>
  <c r="L195" i="1" s="1"/>
  <c r="L207" i="1" s="1"/>
  <c r="L219" i="1" s="1"/>
  <c r="L231" i="1" s="1"/>
  <c r="L243" i="1" s="1"/>
  <c r="L255" i="1" s="1"/>
  <c r="L267" i="1" s="1"/>
  <c r="L279" i="1" s="1"/>
  <c r="L291" i="1" s="1"/>
  <c r="L303" i="1" s="1"/>
  <c r="L315" i="1" s="1"/>
  <c r="L327" i="1" s="1"/>
  <c r="L339" i="1" s="1"/>
  <c r="L351" i="1" s="1"/>
  <c r="L363" i="1" s="1"/>
  <c r="L40" i="1"/>
  <c r="L52" i="1" s="1"/>
  <c r="L64" i="1" s="1"/>
  <c r="L76" i="1" s="1"/>
  <c r="L88" i="1" s="1"/>
  <c r="L100" i="1" s="1"/>
  <c r="L112" i="1" s="1"/>
  <c r="L124" i="1" s="1"/>
  <c r="L136" i="1" s="1"/>
  <c r="L148" i="1" s="1"/>
  <c r="L160" i="1" s="1"/>
  <c r="L172" i="1" s="1"/>
  <c r="L184" i="1" s="1"/>
  <c r="L196" i="1" s="1"/>
  <c r="L208" i="1" s="1"/>
  <c r="L220" i="1" s="1"/>
  <c r="L232" i="1" s="1"/>
  <c r="L244" i="1" s="1"/>
  <c r="L256" i="1" s="1"/>
  <c r="L268" i="1" s="1"/>
  <c r="L280" i="1" s="1"/>
  <c r="L292" i="1" s="1"/>
  <c r="L304" i="1" s="1"/>
  <c r="L316" i="1" s="1"/>
  <c r="L328" i="1" s="1"/>
  <c r="L340" i="1" s="1"/>
  <c r="L352" i="1" s="1"/>
  <c r="L364" i="1" s="1"/>
  <c r="L16" i="1"/>
  <c r="L15" i="1"/>
  <c r="O19" i="1"/>
  <c r="O31" i="1" s="1"/>
  <c r="O43" i="1" s="1"/>
  <c r="O55" i="1" s="1"/>
  <c r="O67" i="1" s="1"/>
  <c r="O79" i="1" s="1"/>
  <c r="O91" i="1" s="1"/>
  <c r="O103" i="1" s="1"/>
  <c r="O115" i="1" s="1"/>
  <c r="O127" i="1" s="1"/>
  <c r="O139" i="1" s="1"/>
  <c r="O151" i="1" s="1"/>
  <c r="O163" i="1" s="1"/>
  <c r="O175" i="1" s="1"/>
  <c r="O187" i="1" s="1"/>
  <c r="O199" i="1" s="1"/>
  <c r="O211" i="1" s="1"/>
  <c r="O223" i="1" s="1"/>
  <c r="O235" i="1" s="1"/>
  <c r="O247" i="1" s="1"/>
  <c r="O259" i="1" s="1"/>
  <c r="O271" i="1" s="1"/>
  <c r="O283" i="1" s="1"/>
  <c r="O295" i="1" s="1"/>
  <c r="O307" i="1" s="1"/>
  <c r="O319" i="1" s="1"/>
  <c r="O331" i="1" s="1"/>
  <c r="O343" i="1" s="1"/>
  <c r="O355" i="1" s="1"/>
  <c r="O367" i="1" s="1"/>
  <c r="O20" i="1"/>
  <c r="O32" i="1" s="1"/>
  <c r="O44" i="1" s="1"/>
  <c r="O56" i="1" s="1"/>
  <c r="O68" i="1" s="1"/>
  <c r="O80" i="1" s="1"/>
  <c r="O92" i="1" s="1"/>
  <c r="O104" i="1" s="1"/>
  <c r="O116" i="1" s="1"/>
  <c r="O128" i="1" s="1"/>
  <c r="O140" i="1" s="1"/>
  <c r="O152" i="1" s="1"/>
  <c r="O164" i="1" s="1"/>
  <c r="O176" i="1" s="1"/>
  <c r="O188" i="1" s="1"/>
  <c r="O200" i="1" s="1"/>
  <c r="O212" i="1" s="1"/>
  <c r="O224" i="1" s="1"/>
  <c r="O236" i="1" s="1"/>
  <c r="O248" i="1" s="1"/>
  <c r="O260" i="1" s="1"/>
  <c r="O272" i="1" s="1"/>
  <c r="O284" i="1" s="1"/>
  <c r="O296" i="1" s="1"/>
  <c r="O308" i="1" s="1"/>
  <c r="O320" i="1" s="1"/>
  <c r="O332" i="1" s="1"/>
  <c r="O344" i="1" s="1"/>
  <c r="O356" i="1" s="1"/>
  <c r="O368" i="1" s="1"/>
  <c r="O21" i="1"/>
  <c r="O33" i="1" s="1"/>
  <c r="O45" i="1" s="1"/>
  <c r="O57" i="1" s="1"/>
  <c r="O69" i="1" s="1"/>
  <c r="O81" i="1" s="1"/>
  <c r="O93" i="1" s="1"/>
  <c r="O105" i="1" s="1"/>
  <c r="O117" i="1" s="1"/>
  <c r="O129" i="1" s="1"/>
  <c r="O141" i="1" s="1"/>
  <c r="O153" i="1" s="1"/>
  <c r="O165" i="1" s="1"/>
  <c r="O177" i="1" s="1"/>
  <c r="O189" i="1" s="1"/>
  <c r="O201" i="1" s="1"/>
  <c r="O213" i="1" s="1"/>
  <c r="O225" i="1" s="1"/>
  <c r="O237" i="1" s="1"/>
  <c r="O249" i="1" s="1"/>
  <c r="O261" i="1" s="1"/>
  <c r="O273" i="1" s="1"/>
  <c r="O285" i="1" s="1"/>
  <c r="O297" i="1" s="1"/>
  <c r="O309" i="1" s="1"/>
  <c r="O321" i="1" s="1"/>
  <c r="O333" i="1" s="1"/>
  <c r="O345" i="1" s="1"/>
  <c r="O357" i="1" s="1"/>
  <c r="O369" i="1" s="1"/>
  <c r="O22" i="1"/>
  <c r="O23" i="1"/>
  <c r="O24" i="1"/>
  <c r="O25" i="1"/>
  <c r="O26" i="1"/>
  <c r="O38" i="1" s="1"/>
  <c r="O50" i="1" s="1"/>
  <c r="O62" i="1" s="1"/>
  <c r="O74" i="1" s="1"/>
  <c r="O86" i="1" s="1"/>
  <c r="O98" i="1" s="1"/>
  <c r="O110" i="1" s="1"/>
  <c r="O122" i="1" s="1"/>
  <c r="O134" i="1" s="1"/>
  <c r="O146" i="1" s="1"/>
  <c r="O158" i="1" s="1"/>
  <c r="O170" i="1" s="1"/>
  <c r="O182" i="1" s="1"/>
  <c r="O194" i="1" s="1"/>
  <c r="O206" i="1" s="1"/>
  <c r="O218" i="1" s="1"/>
  <c r="O230" i="1" s="1"/>
  <c r="O242" i="1" s="1"/>
  <c r="O254" i="1" s="1"/>
  <c r="O266" i="1" s="1"/>
  <c r="O278" i="1" s="1"/>
  <c r="O290" i="1" s="1"/>
  <c r="O302" i="1" s="1"/>
  <c r="O314" i="1" s="1"/>
  <c r="O326" i="1" s="1"/>
  <c r="O338" i="1" s="1"/>
  <c r="O350" i="1" s="1"/>
  <c r="O362" i="1" s="1"/>
  <c r="O374" i="1" s="1"/>
  <c r="O27" i="1"/>
  <c r="O39" i="1" s="1"/>
  <c r="O51" i="1" s="1"/>
  <c r="O63" i="1" s="1"/>
  <c r="O75" i="1" s="1"/>
  <c r="O87" i="1" s="1"/>
  <c r="O99" i="1" s="1"/>
  <c r="O111" i="1" s="1"/>
  <c r="O123" i="1" s="1"/>
  <c r="O135" i="1" s="1"/>
  <c r="O147" i="1" s="1"/>
  <c r="O159" i="1" s="1"/>
  <c r="O171" i="1" s="1"/>
  <c r="O183" i="1" s="1"/>
  <c r="O195" i="1" s="1"/>
  <c r="O207" i="1" s="1"/>
  <c r="O219" i="1" s="1"/>
  <c r="O231" i="1" s="1"/>
  <c r="O243" i="1" s="1"/>
  <c r="O255" i="1" s="1"/>
  <c r="O267" i="1" s="1"/>
  <c r="O279" i="1" s="1"/>
  <c r="O291" i="1" s="1"/>
  <c r="O303" i="1" s="1"/>
  <c r="O315" i="1" s="1"/>
  <c r="O327" i="1" s="1"/>
  <c r="O339" i="1" s="1"/>
  <c r="O351" i="1" s="1"/>
  <c r="O363" i="1" s="1"/>
  <c r="O28" i="1"/>
  <c r="O29" i="1"/>
  <c r="O41" i="1" s="1"/>
  <c r="O53" i="1" s="1"/>
  <c r="O65" i="1" s="1"/>
  <c r="O77" i="1" s="1"/>
  <c r="O89" i="1" s="1"/>
  <c r="O101" i="1" s="1"/>
  <c r="O113" i="1" s="1"/>
  <c r="O125" i="1" s="1"/>
  <c r="O137" i="1" s="1"/>
  <c r="O149" i="1" s="1"/>
  <c r="O161" i="1" s="1"/>
  <c r="O173" i="1" s="1"/>
  <c r="O185" i="1" s="1"/>
  <c r="O197" i="1" s="1"/>
  <c r="O209" i="1" s="1"/>
  <c r="O221" i="1" s="1"/>
  <c r="O233" i="1" s="1"/>
  <c r="O245" i="1" s="1"/>
  <c r="O257" i="1" s="1"/>
  <c r="O269" i="1" s="1"/>
  <c r="O281" i="1" s="1"/>
  <c r="O293" i="1" s="1"/>
  <c r="O305" i="1" s="1"/>
  <c r="O317" i="1" s="1"/>
  <c r="O329" i="1" s="1"/>
  <c r="O341" i="1" s="1"/>
  <c r="O353" i="1" s="1"/>
  <c r="O365" i="1" s="1"/>
  <c r="O30" i="1"/>
  <c r="O34" i="1"/>
  <c r="O46" i="1" s="1"/>
  <c r="O58" i="1" s="1"/>
  <c r="O70" i="1" s="1"/>
  <c r="O82" i="1" s="1"/>
  <c r="O94" i="1" s="1"/>
  <c r="O106" i="1" s="1"/>
  <c r="O118" i="1" s="1"/>
  <c r="O130" i="1" s="1"/>
  <c r="O142" i="1" s="1"/>
  <c r="O154" i="1" s="1"/>
  <c r="O166" i="1" s="1"/>
  <c r="O178" i="1" s="1"/>
  <c r="O190" i="1" s="1"/>
  <c r="O202" i="1" s="1"/>
  <c r="O214" i="1" s="1"/>
  <c r="O226" i="1" s="1"/>
  <c r="O238" i="1" s="1"/>
  <c r="O250" i="1" s="1"/>
  <c r="O262" i="1" s="1"/>
  <c r="O274" i="1" s="1"/>
  <c r="O286" i="1" s="1"/>
  <c r="O298" i="1" s="1"/>
  <c r="O310" i="1" s="1"/>
  <c r="O322" i="1" s="1"/>
  <c r="O334" i="1" s="1"/>
  <c r="O346" i="1" s="1"/>
  <c r="O358" i="1" s="1"/>
  <c r="O370" i="1" s="1"/>
  <c r="O35" i="1"/>
  <c r="O47" i="1" s="1"/>
  <c r="O59" i="1" s="1"/>
  <c r="O71" i="1" s="1"/>
  <c r="O83" i="1" s="1"/>
  <c r="O95" i="1" s="1"/>
  <c r="O107" i="1" s="1"/>
  <c r="O119" i="1" s="1"/>
  <c r="O131" i="1" s="1"/>
  <c r="O143" i="1" s="1"/>
  <c r="O155" i="1" s="1"/>
  <c r="O167" i="1" s="1"/>
  <c r="O179" i="1" s="1"/>
  <c r="O191" i="1" s="1"/>
  <c r="O203" i="1" s="1"/>
  <c r="O215" i="1" s="1"/>
  <c r="O227" i="1" s="1"/>
  <c r="O239" i="1" s="1"/>
  <c r="O251" i="1" s="1"/>
  <c r="O263" i="1" s="1"/>
  <c r="O275" i="1" s="1"/>
  <c r="O287" i="1" s="1"/>
  <c r="O299" i="1" s="1"/>
  <c r="O311" i="1" s="1"/>
  <c r="O323" i="1" s="1"/>
  <c r="O335" i="1" s="1"/>
  <c r="O347" i="1" s="1"/>
  <c r="O359" i="1" s="1"/>
  <c r="O371" i="1" s="1"/>
  <c r="O36" i="1"/>
  <c r="O37" i="1"/>
  <c r="O49" i="1" s="1"/>
  <c r="O61" i="1" s="1"/>
  <c r="O73" i="1" s="1"/>
  <c r="O85" i="1" s="1"/>
  <c r="O97" i="1" s="1"/>
  <c r="O109" i="1" s="1"/>
  <c r="O121" i="1" s="1"/>
  <c r="O133" i="1" s="1"/>
  <c r="O145" i="1" s="1"/>
  <c r="O157" i="1" s="1"/>
  <c r="O169" i="1" s="1"/>
  <c r="O181" i="1" s="1"/>
  <c r="O193" i="1" s="1"/>
  <c r="O205" i="1" s="1"/>
  <c r="O217" i="1" s="1"/>
  <c r="O229" i="1" s="1"/>
  <c r="O241" i="1" s="1"/>
  <c r="O253" i="1" s="1"/>
  <c r="O265" i="1" s="1"/>
  <c r="O277" i="1" s="1"/>
  <c r="O289" i="1" s="1"/>
  <c r="O301" i="1" s="1"/>
  <c r="O313" i="1" s="1"/>
  <c r="O325" i="1" s="1"/>
  <c r="O337" i="1" s="1"/>
  <c r="O349" i="1" s="1"/>
  <c r="O361" i="1" s="1"/>
  <c r="O373" i="1" s="1"/>
  <c r="O40" i="1"/>
  <c r="O42" i="1"/>
  <c r="O54" i="1" s="1"/>
  <c r="O66" i="1" s="1"/>
  <c r="O78" i="1" s="1"/>
  <c r="O90" i="1" s="1"/>
  <c r="O102" i="1" s="1"/>
  <c r="O114" i="1" s="1"/>
  <c r="O126" i="1" s="1"/>
  <c r="O138" i="1" s="1"/>
  <c r="O150" i="1" s="1"/>
  <c r="O162" i="1" s="1"/>
  <c r="O174" i="1" s="1"/>
  <c r="O186" i="1" s="1"/>
  <c r="O198" i="1" s="1"/>
  <c r="O210" i="1" s="1"/>
  <c r="O222" i="1" s="1"/>
  <c r="O234" i="1" s="1"/>
  <c r="O246" i="1" s="1"/>
  <c r="O258" i="1" s="1"/>
  <c r="O270" i="1" s="1"/>
  <c r="O282" i="1" s="1"/>
  <c r="O294" i="1" s="1"/>
  <c r="O306" i="1" s="1"/>
  <c r="O318" i="1" s="1"/>
  <c r="O330" i="1" s="1"/>
  <c r="O342" i="1" s="1"/>
  <c r="O354" i="1" s="1"/>
  <c r="O366" i="1" s="1"/>
  <c r="O48" i="1"/>
  <c r="O52" i="1"/>
  <c r="O64" i="1" s="1"/>
  <c r="O76" i="1" s="1"/>
  <c r="O88" i="1" s="1"/>
  <c r="O100" i="1" s="1"/>
  <c r="O112" i="1" s="1"/>
  <c r="O124" i="1" s="1"/>
  <c r="O136" i="1" s="1"/>
  <c r="O148" i="1" s="1"/>
  <c r="O160" i="1" s="1"/>
  <c r="O172" i="1" s="1"/>
  <c r="O184" i="1" s="1"/>
  <c r="O196" i="1" s="1"/>
  <c r="O208" i="1" s="1"/>
  <c r="O220" i="1" s="1"/>
  <c r="O232" i="1" s="1"/>
  <c r="O244" i="1" s="1"/>
  <c r="O256" i="1" s="1"/>
  <c r="O268" i="1" s="1"/>
  <c r="O280" i="1" s="1"/>
  <c r="O292" i="1" s="1"/>
  <c r="O304" i="1" s="1"/>
  <c r="O316" i="1" s="1"/>
  <c r="O328" i="1" s="1"/>
  <c r="O340" i="1" s="1"/>
  <c r="O352" i="1" s="1"/>
  <c r="O364" i="1" s="1"/>
  <c r="O60" i="1"/>
  <c r="O72" i="1" s="1"/>
  <c r="O84" i="1" s="1"/>
  <c r="O96" i="1" s="1"/>
  <c r="O108" i="1" s="1"/>
  <c r="O120" i="1" s="1"/>
  <c r="O132" i="1" s="1"/>
  <c r="O144" i="1" s="1"/>
  <c r="O156" i="1" s="1"/>
  <c r="O168" i="1" s="1"/>
  <c r="O180" i="1" s="1"/>
  <c r="O192" i="1" s="1"/>
  <c r="O204" i="1" s="1"/>
  <c r="O216" i="1" s="1"/>
  <c r="O228" i="1" s="1"/>
  <c r="O240" i="1" s="1"/>
  <c r="O252" i="1" s="1"/>
  <c r="O264" i="1" s="1"/>
  <c r="O276" i="1" s="1"/>
  <c r="O288" i="1" s="1"/>
  <c r="O300" i="1" s="1"/>
  <c r="O312" i="1" s="1"/>
  <c r="O324" i="1" s="1"/>
  <c r="O336" i="1" s="1"/>
  <c r="O348" i="1" s="1"/>
  <c r="O360" i="1" s="1"/>
  <c r="O372" i="1" s="1"/>
  <c r="O18" i="1"/>
  <c r="Q18" i="1"/>
  <c r="Q30" i="1" s="1"/>
  <c r="Q42" i="1" s="1"/>
  <c r="Q54" i="1" s="1"/>
  <c r="Q66" i="1" s="1"/>
  <c r="Q78" i="1" s="1"/>
  <c r="Q90" i="1" s="1"/>
  <c r="Q102" i="1" s="1"/>
  <c r="Q114" i="1" s="1"/>
  <c r="Q126" i="1" s="1"/>
  <c r="Q138" i="1" s="1"/>
  <c r="Q150" i="1" s="1"/>
  <c r="Q162" i="1" s="1"/>
  <c r="Q174" i="1" s="1"/>
  <c r="Q186" i="1" s="1"/>
  <c r="Q198" i="1" s="1"/>
  <c r="Q210" i="1" s="1"/>
  <c r="Q222" i="1" s="1"/>
  <c r="Q234" i="1" s="1"/>
  <c r="Q246" i="1" s="1"/>
  <c r="Q258" i="1" s="1"/>
  <c r="Q270" i="1" s="1"/>
  <c r="Q282" i="1" s="1"/>
  <c r="Q294" i="1" s="1"/>
  <c r="Q306" i="1" s="1"/>
  <c r="Q318" i="1" s="1"/>
  <c r="Q330" i="1" s="1"/>
  <c r="Q342" i="1" s="1"/>
  <c r="Q354" i="1" s="1"/>
  <c r="Q366" i="1" s="1"/>
  <c r="Q19" i="1"/>
  <c r="Q31" i="1" s="1"/>
  <c r="Q43" i="1" s="1"/>
  <c r="Q55" i="1" s="1"/>
  <c r="Q67" i="1" s="1"/>
  <c r="Q79" i="1" s="1"/>
  <c r="Q91" i="1" s="1"/>
  <c r="Q103" i="1" s="1"/>
  <c r="Q115" i="1" s="1"/>
  <c r="Q127" i="1" s="1"/>
  <c r="Q139" i="1" s="1"/>
  <c r="Q151" i="1" s="1"/>
  <c r="Q163" i="1" s="1"/>
  <c r="Q175" i="1" s="1"/>
  <c r="Q187" i="1" s="1"/>
  <c r="Q199" i="1" s="1"/>
  <c r="Q211" i="1" s="1"/>
  <c r="Q223" i="1" s="1"/>
  <c r="Q235" i="1" s="1"/>
  <c r="Q247" i="1" s="1"/>
  <c r="Q259" i="1" s="1"/>
  <c r="Q271" i="1" s="1"/>
  <c r="Q283" i="1" s="1"/>
  <c r="Q295" i="1" s="1"/>
  <c r="Q307" i="1" s="1"/>
  <c r="Q319" i="1" s="1"/>
  <c r="Q331" i="1" s="1"/>
  <c r="Q343" i="1" s="1"/>
  <c r="Q355" i="1" s="1"/>
  <c r="Q367" i="1" s="1"/>
  <c r="Q20" i="1"/>
  <c r="Q32" i="1" s="1"/>
  <c r="Q44" i="1" s="1"/>
  <c r="Q56" i="1" s="1"/>
  <c r="Q68" i="1" s="1"/>
  <c r="Q80" i="1" s="1"/>
  <c r="Q92" i="1" s="1"/>
  <c r="Q104" i="1" s="1"/>
  <c r="Q116" i="1" s="1"/>
  <c r="Q128" i="1" s="1"/>
  <c r="Q140" i="1" s="1"/>
  <c r="Q152" i="1" s="1"/>
  <c r="Q164" i="1" s="1"/>
  <c r="Q176" i="1" s="1"/>
  <c r="Q188" i="1" s="1"/>
  <c r="Q200" i="1" s="1"/>
  <c r="Q212" i="1" s="1"/>
  <c r="Q224" i="1" s="1"/>
  <c r="Q236" i="1" s="1"/>
  <c r="Q248" i="1" s="1"/>
  <c r="Q260" i="1" s="1"/>
  <c r="Q272" i="1" s="1"/>
  <c r="Q284" i="1" s="1"/>
  <c r="Q296" i="1" s="1"/>
  <c r="Q308" i="1" s="1"/>
  <c r="Q320" i="1" s="1"/>
  <c r="Q332" i="1" s="1"/>
  <c r="Q344" i="1" s="1"/>
  <c r="Q356" i="1" s="1"/>
  <c r="Q368" i="1" s="1"/>
  <c r="Q21" i="1"/>
  <c r="Q33" i="1" s="1"/>
  <c r="Q45" i="1" s="1"/>
  <c r="Q57" i="1" s="1"/>
  <c r="Q69" i="1" s="1"/>
  <c r="Q81" i="1" s="1"/>
  <c r="Q93" i="1" s="1"/>
  <c r="Q105" i="1" s="1"/>
  <c r="Q117" i="1" s="1"/>
  <c r="Q129" i="1" s="1"/>
  <c r="Q141" i="1" s="1"/>
  <c r="Q153" i="1" s="1"/>
  <c r="Q165" i="1" s="1"/>
  <c r="Q177" i="1" s="1"/>
  <c r="Q189" i="1" s="1"/>
  <c r="Q201" i="1" s="1"/>
  <c r="Q213" i="1" s="1"/>
  <c r="Q225" i="1" s="1"/>
  <c r="Q237" i="1" s="1"/>
  <c r="Q249" i="1" s="1"/>
  <c r="Q261" i="1" s="1"/>
  <c r="Q273" i="1" s="1"/>
  <c r="Q285" i="1" s="1"/>
  <c r="Q297" i="1" s="1"/>
  <c r="Q309" i="1" s="1"/>
  <c r="Q321" i="1" s="1"/>
  <c r="Q333" i="1" s="1"/>
  <c r="Q345" i="1" s="1"/>
  <c r="Q357" i="1" s="1"/>
  <c r="Q369" i="1" s="1"/>
  <c r="Q22" i="1"/>
  <c r="Q23" i="1"/>
  <c r="Q24" i="1"/>
  <c r="Q25" i="1"/>
  <c r="Q26" i="1"/>
  <c r="Q38" i="1" s="1"/>
  <c r="Q50" i="1" s="1"/>
  <c r="Q62" i="1" s="1"/>
  <c r="Q74" i="1" s="1"/>
  <c r="Q86" i="1" s="1"/>
  <c r="Q98" i="1" s="1"/>
  <c r="Q110" i="1" s="1"/>
  <c r="Q122" i="1" s="1"/>
  <c r="Q134" i="1" s="1"/>
  <c r="Q146" i="1" s="1"/>
  <c r="Q158" i="1" s="1"/>
  <c r="Q170" i="1" s="1"/>
  <c r="Q182" i="1" s="1"/>
  <c r="Q194" i="1" s="1"/>
  <c r="Q206" i="1" s="1"/>
  <c r="Q218" i="1" s="1"/>
  <c r="Q230" i="1" s="1"/>
  <c r="Q242" i="1" s="1"/>
  <c r="Q254" i="1" s="1"/>
  <c r="Q266" i="1" s="1"/>
  <c r="Q278" i="1" s="1"/>
  <c r="Q290" i="1" s="1"/>
  <c r="Q302" i="1" s="1"/>
  <c r="Q314" i="1" s="1"/>
  <c r="Q326" i="1" s="1"/>
  <c r="Q338" i="1" s="1"/>
  <c r="Q350" i="1" s="1"/>
  <c r="Q362" i="1" s="1"/>
  <c r="Q374" i="1" s="1"/>
  <c r="Q27" i="1"/>
  <c r="Q28" i="1"/>
  <c r="Q40" i="1" s="1"/>
  <c r="Q52" i="1" s="1"/>
  <c r="Q64" i="1" s="1"/>
  <c r="Q76" i="1" s="1"/>
  <c r="Q88" i="1" s="1"/>
  <c r="Q100" i="1" s="1"/>
  <c r="Q112" i="1" s="1"/>
  <c r="Q124" i="1" s="1"/>
  <c r="Q136" i="1" s="1"/>
  <c r="Q148" i="1" s="1"/>
  <c r="Q160" i="1" s="1"/>
  <c r="Q172" i="1" s="1"/>
  <c r="Q184" i="1" s="1"/>
  <c r="Q196" i="1" s="1"/>
  <c r="Q208" i="1" s="1"/>
  <c r="Q220" i="1" s="1"/>
  <c r="Q232" i="1" s="1"/>
  <c r="Q244" i="1" s="1"/>
  <c r="Q256" i="1" s="1"/>
  <c r="Q268" i="1" s="1"/>
  <c r="Q280" i="1" s="1"/>
  <c r="Q292" i="1" s="1"/>
  <c r="Q304" i="1" s="1"/>
  <c r="Q316" i="1" s="1"/>
  <c r="Q328" i="1" s="1"/>
  <c r="Q340" i="1" s="1"/>
  <c r="Q352" i="1" s="1"/>
  <c r="Q364" i="1" s="1"/>
  <c r="Q29" i="1"/>
  <c r="Q41" i="1" s="1"/>
  <c r="Q53" i="1" s="1"/>
  <c r="Q65" i="1" s="1"/>
  <c r="Q77" i="1" s="1"/>
  <c r="Q89" i="1" s="1"/>
  <c r="Q101" i="1" s="1"/>
  <c r="Q113" i="1" s="1"/>
  <c r="Q125" i="1" s="1"/>
  <c r="Q137" i="1" s="1"/>
  <c r="Q149" i="1" s="1"/>
  <c r="Q161" i="1" s="1"/>
  <c r="Q173" i="1" s="1"/>
  <c r="Q185" i="1" s="1"/>
  <c r="Q197" i="1" s="1"/>
  <c r="Q209" i="1" s="1"/>
  <c r="Q221" i="1" s="1"/>
  <c r="Q233" i="1" s="1"/>
  <c r="Q245" i="1" s="1"/>
  <c r="Q257" i="1" s="1"/>
  <c r="Q269" i="1" s="1"/>
  <c r="Q281" i="1" s="1"/>
  <c r="Q293" i="1" s="1"/>
  <c r="Q305" i="1" s="1"/>
  <c r="Q317" i="1" s="1"/>
  <c r="Q329" i="1" s="1"/>
  <c r="Q341" i="1" s="1"/>
  <c r="Q353" i="1" s="1"/>
  <c r="Q365" i="1" s="1"/>
  <c r="Q34" i="1"/>
  <c r="Q46" i="1" s="1"/>
  <c r="Q58" i="1" s="1"/>
  <c r="Q70" i="1" s="1"/>
  <c r="Q82" i="1" s="1"/>
  <c r="Q94" i="1" s="1"/>
  <c r="Q106" i="1" s="1"/>
  <c r="Q118" i="1" s="1"/>
  <c r="Q130" i="1" s="1"/>
  <c r="Q142" i="1" s="1"/>
  <c r="Q154" i="1" s="1"/>
  <c r="Q166" i="1" s="1"/>
  <c r="Q178" i="1" s="1"/>
  <c r="Q190" i="1" s="1"/>
  <c r="Q202" i="1" s="1"/>
  <c r="Q214" i="1" s="1"/>
  <c r="Q226" i="1" s="1"/>
  <c r="Q238" i="1" s="1"/>
  <c r="Q250" i="1" s="1"/>
  <c r="Q262" i="1" s="1"/>
  <c r="Q274" i="1" s="1"/>
  <c r="Q286" i="1" s="1"/>
  <c r="Q298" i="1" s="1"/>
  <c r="Q310" i="1" s="1"/>
  <c r="Q322" i="1" s="1"/>
  <c r="Q334" i="1" s="1"/>
  <c r="Q346" i="1" s="1"/>
  <c r="Q358" i="1" s="1"/>
  <c r="Q370" i="1" s="1"/>
  <c r="Q35" i="1"/>
  <c r="Q36" i="1"/>
  <c r="Q48" i="1" s="1"/>
  <c r="Q60" i="1" s="1"/>
  <c r="Q72" i="1" s="1"/>
  <c r="Q84" i="1" s="1"/>
  <c r="Q96" i="1" s="1"/>
  <c r="Q108" i="1" s="1"/>
  <c r="Q120" i="1" s="1"/>
  <c r="Q132" i="1" s="1"/>
  <c r="Q144" i="1" s="1"/>
  <c r="Q156" i="1" s="1"/>
  <c r="Q168" i="1" s="1"/>
  <c r="Q180" i="1" s="1"/>
  <c r="Q192" i="1" s="1"/>
  <c r="Q204" i="1" s="1"/>
  <c r="Q216" i="1" s="1"/>
  <c r="Q228" i="1" s="1"/>
  <c r="Q240" i="1" s="1"/>
  <c r="Q252" i="1" s="1"/>
  <c r="Q264" i="1" s="1"/>
  <c r="Q276" i="1" s="1"/>
  <c r="Q288" i="1" s="1"/>
  <c r="Q300" i="1" s="1"/>
  <c r="Q312" i="1" s="1"/>
  <c r="Q324" i="1" s="1"/>
  <c r="Q336" i="1" s="1"/>
  <c r="Q348" i="1" s="1"/>
  <c r="Q360" i="1" s="1"/>
  <c r="Q372" i="1" s="1"/>
  <c r="Q37" i="1"/>
  <c r="Q49" i="1" s="1"/>
  <c r="Q61" i="1" s="1"/>
  <c r="Q73" i="1" s="1"/>
  <c r="Q85" i="1" s="1"/>
  <c r="Q97" i="1" s="1"/>
  <c r="Q109" i="1" s="1"/>
  <c r="Q121" i="1" s="1"/>
  <c r="Q133" i="1" s="1"/>
  <c r="Q145" i="1" s="1"/>
  <c r="Q157" i="1" s="1"/>
  <c r="Q169" i="1" s="1"/>
  <c r="Q181" i="1" s="1"/>
  <c r="Q193" i="1" s="1"/>
  <c r="Q205" i="1" s="1"/>
  <c r="Q217" i="1" s="1"/>
  <c r="Q229" i="1" s="1"/>
  <c r="Q241" i="1" s="1"/>
  <c r="Q253" i="1" s="1"/>
  <c r="Q265" i="1" s="1"/>
  <c r="Q277" i="1" s="1"/>
  <c r="Q289" i="1" s="1"/>
  <c r="Q301" i="1" s="1"/>
  <c r="Q313" i="1" s="1"/>
  <c r="Q325" i="1" s="1"/>
  <c r="Q337" i="1" s="1"/>
  <c r="Q349" i="1" s="1"/>
  <c r="Q361" i="1" s="1"/>
  <c r="Q373" i="1" s="1"/>
  <c r="Q39" i="1"/>
  <c r="Q47" i="1"/>
  <c r="Q51" i="1"/>
  <c r="Q59" i="1"/>
  <c r="Q63" i="1"/>
  <c r="Q71" i="1"/>
  <c r="Q75" i="1"/>
  <c r="Q83" i="1"/>
  <c r="Q87" i="1"/>
  <c r="Q95" i="1"/>
  <c r="Q107" i="1" s="1"/>
  <c r="Q119" i="1" s="1"/>
  <c r="Q131" i="1" s="1"/>
  <c r="Q143" i="1" s="1"/>
  <c r="Q155" i="1" s="1"/>
  <c r="Q167" i="1" s="1"/>
  <c r="Q179" i="1" s="1"/>
  <c r="Q191" i="1" s="1"/>
  <c r="Q203" i="1" s="1"/>
  <c r="Q215" i="1" s="1"/>
  <c r="Q227" i="1" s="1"/>
  <c r="Q239" i="1" s="1"/>
  <c r="Q251" i="1" s="1"/>
  <c r="Q263" i="1" s="1"/>
  <c r="Q275" i="1" s="1"/>
  <c r="Q287" i="1" s="1"/>
  <c r="Q299" i="1" s="1"/>
  <c r="Q311" i="1" s="1"/>
  <c r="Q323" i="1" s="1"/>
  <c r="Q335" i="1" s="1"/>
  <c r="Q347" i="1" s="1"/>
  <c r="Q359" i="1" s="1"/>
  <c r="Q371" i="1" s="1"/>
  <c r="Q99" i="1"/>
  <c r="Q111" i="1" s="1"/>
  <c r="Q123" i="1" s="1"/>
  <c r="Q135" i="1" s="1"/>
  <c r="Q147" i="1" s="1"/>
  <c r="Q159" i="1" s="1"/>
  <c r="Q171" i="1" s="1"/>
  <c r="Q183" i="1" s="1"/>
  <c r="Q195" i="1" s="1"/>
  <c r="Q207" i="1" s="1"/>
  <c r="Q219" i="1" s="1"/>
  <c r="Q231" i="1" s="1"/>
  <c r="Q243" i="1" s="1"/>
  <c r="Q255" i="1" s="1"/>
  <c r="Q267" i="1" s="1"/>
  <c r="Q279" i="1" s="1"/>
  <c r="Q291" i="1" s="1"/>
  <c r="Q303" i="1" s="1"/>
  <c r="Q315" i="1" s="1"/>
  <c r="Q327" i="1" s="1"/>
  <c r="Q339" i="1" s="1"/>
  <c r="Q351" i="1" s="1"/>
  <c r="Q363" i="1" s="1"/>
  <c r="N19" i="1"/>
  <c r="N31" i="1" s="1"/>
  <c r="N43" i="1" s="1"/>
  <c r="N55" i="1" s="1"/>
  <c r="N67" i="1" s="1"/>
  <c r="N79" i="1" s="1"/>
  <c r="N91" i="1" s="1"/>
  <c r="N103" i="1" s="1"/>
  <c r="N115" i="1" s="1"/>
  <c r="N127" i="1" s="1"/>
  <c r="N139" i="1" s="1"/>
  <c r="N151" i="1" s="1"/>
  <c r="N163" i="1" s="1"/>
  <c r="N175" i="1" s="1"/>
  <c r="N187" i="1" s="1"/>
  <c r="N199" i="1" s="1"/>
  <c r="N211" i="1" s="1"/>
  <c r="N223" i="1" s="1"/>
  <c r="N235" i="1" s="1"/>
  <c r="N247" i="1" s="1"/>
  <c r="N259" i="1" s="1"/>
  <c r="N271" i="1" s="1"/>
  <c r="N283" i="1" s="1"/>
  <c r="N295" i="1" s="1"/>
  <c r="N307" i="1" s="1"/>
  <c r="N319" i="1" s="1"/>
  <c r="N331" i="1" s="1"/>
  <c r="N343" i="1" s="1"/>
  <c r="N355" i="1" s="1"/>
  <c r="N367" i="1" s="1"/>
  <c r="N20" i="1"/>
  <c r="N32" i="1" s="1"/>
  <c r="N44" i="1" s="1"/>
  <c r="N56" i="1" s="1"/>
  <c r="N68" i="1" s="1"/>
  <c r="N80" i="1" s="1"/>
  <c r="N92" i="1" s="1"/>
  <c r="N104" i="1" s="1"/>
  <c r="N116" i="1" s="1"/>
  <c r="N128" i="1" s="1"/>
  <c r="N140" i="1" s="1"/>
  <c r="N152" i="1" s="1"/>
  <c r="N164" i="1" s="1"/>
  <c r="N176" i="1" s="1"/>
  <c r="N188" i="1" s="1"/>
  <c r="N200" i="1" s="1"/>
  <c r="N212" i="1" s="1"/>
  <c r="N224" i="1" s="1"/>
  <c r="N236" i="1" s="1"/>
  <c r="N248" i="1" s="1"/>
  <c r="N260" i="1" s="1"/>
  <c r="N272" i="1" s="1"/>
  <c r="N284" i="1" s="1"/>
  <c r="N296" i="1" s="1"/>
  <c r="N308" i="1" s="1"/>
  <c r="N320" i="1" s="1"/>
  <c r="N332" i="1" s="1"/>
  <c r="N344" i="1" s="1"/>
  <c r="N356" i="1" s="1"/>
  <c r="N368" i="1" s="1"/>
  <c r="N21" i="1"/>
  <c r="N33" i="1" s="1"/>
  <c r="N45" i="1" s="1"/>
  <c r="N57" i="1" s="1"/>
  <c r="N69" i="1" s="1"/>
  <c r="N81" i="1" s="1"/>
  <c r="N93" i="1" s="1"/>
  <c r="N105" i="1" s="1"/>
  <c r="N117" i="1" s="1"/>
  <c r="N129" i="1" s="1"/>
  <c r="N141" i="1" s="1"/>
  <c r="N153" i="1" s="1"/>
  <c r="N165" i="1" s="1"/>
  <c r="N177" i="1" s="1"/>
  <c r="N189" i="1" s="1"/>
  <c r="N201" i="1" s="1"/>
  <c r="N213" i="1" s="1"/>
  <c r="N225" i="1" s="1"/>
  <c r="N237" i="1" s="1"/>
  <c r="N249" i="1" s="1"/>
  <c r="N261" i="1" s="1"/>
  <c r="N273" i="1" s="1"/>
  <c r="N285" i="1" s="1"/>
  <c r="N297" i="1" s="1"/>
  <c r="N309" i="1" s="1"/>
  <c r="N321" i="1" s="1"/>
  <c r="N333" i="1" s="1"/>
  <c r="N345" i="1" s="1"/>
  <c r="N357" i="1" s="1"/>
  <c r="N369" i="1" s="1"/>
  <c r="N22" i="1"/>
  <c r="N34" i="1" s="1"/>
  <c r="N46" i="1" s="1"/>
  <c r="N58" i="1" s="1"/>
  <c r="N70" i="1" s="1"/>
  <c r="N82" i="1" s="1"/>
  <c r="N94" i="1" s="1"/>
  <c r="N106" i="1" s="1"/>
  <c r="N118" i="1" s="1"/>
  <c r="N130" i="1" s="1"/>
  <c r="N142" i="1" s="1"/>
  <c r="N154" i="1" s="1"/>
  <c r="N166" i="1" s="1"/>
  <c r="N178" i="1" s="1"/>
  <c r="N190" i="1" s="1"/>
  <c r="N202" i="1" s="1"/>
  <c r="N214" i="1" s="1"/>
  <c r="N226" i="1" s="1"/>
  <c r="N238" i="1" s="1"/>
  <c r="N250" i="1" s="1"/>
  <c r="N262" i="1" s="1"/>
  <c r="N274" i="1" s="1"/>
  <c r="N286" i="1" s="1"/>
  <c r="N298" i="1" s="1"/>
  <c r="N310" i="1" s="1"/>
  <c r="N322" i="1" s="1"/>
  <c r="N334" i="1" s="1"/>
  <c r="N346" i="1" s="1"/>
  <c r="N358" i="1" s="1"/>
  <c r="N370" i="1" s="1"/>
  <c r="N23" i="1"/>
  <c r="N35" i="1" s="1"/>
  <c r="N47" i="1" s="1"/>
  <c r="N59" i="1" s="1"/>
  <c r="N71" i="1" s="1"/>
  <c r="N83" i="1" s="1"/>
  <c r="N95" i="1" s="1"/>
  <c r="N107" i="1" s="1"/>
  <c r="N119" i="1" s="1"/>
  <c r="N131" i="1" s="1"/>
  <c r="N143" i="1" s="1"/>
  <c r="N155" i="1" s="1"/>
  <c r="N167" i="1" s="1"/>
  <c r="N179" i="1" s="1"/>
  <c r="N191" i="1" s="1"/>
  <c r="N203" i="1" s="1"/>
  <c r="N215" i="1" s="1"/>
  <c r="N227" i="1" s="1"/>
  <c r="N239" i="1" s="1"/>
  <c r="N251" i="1" s="1"/>
  <c r="N263" i="1" s="1"/>
  <c r="N275" i="1" s="1"/>
  <c r="N287" i="1" s="1"/>
  <c r="N299" i="1" s="1"/>
  <c r="N311" i="1" s="1"/>
  <c r="N323" i="1" s="1"/>
  <c r="N335" i="1" s="1"/>
  <c r="N347" i="1" s="1"/>
  <c r="N359" i="1" s="1"/>
  <c r="N371" i="1" s="1"/>
  <c r="N24" i="1"/>
  <c r="N36" i="1" s="1"/>
  <c r="N48" i="1" s="1"/>
  <c r="N60" i="1" s="1"/>
  <c r="N72" i="1" s="1"/>
  <c r="N84" i="1" s="1"/>
  <c r="N96" i="1" s="1"/>
  <c r="N108" i="1" s="1"/>
  <c r="N120" i="1" s="1"/>
  <c r="N132" i="1" s="1"/>
  <c r="N144" i="1" s="1"/>
  <c r="N156" i="1" s="1"/>
  <c r="N168" i="1" s="1"/>
  <c r="N180" i="1" s="1"/>
  <c r="N192" i="1" s="1"/>
  <c r="N204" i="1" s="1"/>
  <c r="N216" i="1" s="1"/>
  <c r="N228" i="1" s="1"/>
  <c r="N240" i="1" s="1"/>
  <c r="N252" i="1" s="1"/>
  <c r="N264" i="1" s="1"/>
  <c r="N276" i="1" s="1"/>
  <c r="N288" i="1" s="1"/>
  <c r="N300" i="1" s="1"/>
  <c r="N312" i="1" s="1"/>
  <c r="N324" i="1" s="1"/>
  <c r="N336" i="1" s="1"/>
  <c r="N348" i="1" s="1"/>
  <c r="N360" i="1" s="1"/>
  <c r="N372" i="1" s="1"/>
  <c r="N25" i="1"/>
  <c r="N37" i="1" s="1"/>
  <c r="N49" i="1" s="1"/>
  <c r="N61" i="1" s="1"/>
  <c r="N73" i="1" s="1"/>
  <c r="N85" i="1" s="1"/>
  <c r="N97" i="1" s="1"/>
  <c r="N109" i="1" s="1"/>
  <c r="N121" i="1" s="1"/>
  <c r="N133" i="1" s="1"/>
  <c r="N145" i="1" s="1"/>
  <c r="N157" i="1" s="1"/>
  <c r="N169" i="1" s="1"/>
  <c r="N181" i="1" s="1"/>
  <c r="N193" i="1" s="1"/>
  <c r="N205" i="1" s="1"/>
  <c r="N217" i="1" s="1"/>
  <c r="N229" i="1" s="1"/>
  <c r="N241" i="1" s="1"/>
  <c r="N253" i="1" s="1"/>
  <c r="N265" i="1" s="1"/>
  <c r="N277" i="1" s="1"/>
  <c r="N289" i="1" s="1"/>
  <c r="N301" i="1" s="1"/>
  <c r="N313" i="1" s="1"/>
  <c r="N325" i="1" s="1"/>
  <c r="N337" i="1" s="1"/>
  <c r="N349" i="1" s="1"/>
  <c r="N361" i="1" s="1"/>
  <c r="N373" i="1" s="1"/>
  <c r="N26" i="1"/>
  <c r="N38" i="1" s="1"/>
  <c r="N50" i="1" s="1"/>
  <c r="N62" i="1" s="1"/>
  <c r="N74" i="1" s="1"/>
  <c r="N86" i="1" s="1"/>
  <c r="N98" i="1" s="1"/>
  <c r="N110" i="1" s="1"/>
  <c r="N122" i="1" s="1"/>
  <c r="N134" i="1" s="1"/>
  <c r="N146" i="1" s="1"/>
  <c r="N158" i="1" s="1"/>
  <c r="N170" i="1" s="1"/>
  <c r="N182" i="1" s="1"/>
  <c r="N194" i="1" s="1"/>
  <c r="N206" i="1" s="1"/>
  <c r="N218" i="1" s="1"/>
  <c r="N230" i="1" s="1"/>
  <c r="N242" i="1" s="1"/>
  <c r="N254" i="1" s="1"/>
  <c r="N266" i="1" s="1"/>
  <c r="N278" i="1" s="1"/>
  <c r="N290" i="1" s="1"/>
  <c r="N302" i="1" s="1"/>
  <c r="N314" i="1" s="1"/>
  <c r="N326" i="1" s="1"/>
  <c r="N338" i="1" s="1"/>
  <c r="N350" i="1" s="1"/>
  <c r="N362" i="1" s="1"/>
  <c r="N374" i="1" s="1"/>
  <c r="N27" i="1"/>
  <c r="N39" i="1" s="1"/>
  <c r="N51" i="1" s="1"/>
  <c r="N63" i="1" s="1"/>
  <c r="N75" i="1" s="1"/>
  <c r="N87" i="1" s="1"/>
  <c r="N99" i="1" s="1"/>
  <c r="N111" i="1" s="1"/>
  <c r="N123" i="1" s="1"/>
  <c r="N135" i="1" s="1"/>
  <c r="N147" i="1" s="1"/>
  <c r="N159" i="1" s="1"/>
  <c r="N171" i="1" s="1"/>
  <c r="N183" i="1" s="1"/>
  <c r="N195" i="1" s="1"/>
  <c r="N207" i="1" s="1"/>
  <c r="N219" i="1" s="1"/>
  <c r="N231" i="1" s="1"/>
  <c r="N243" i="1" s="1"/>
  <c r="N255" i="1" s="1"/>
  <c r="N267" i="1" s="1"/>
  <c r="N279" i="1" s="1"/>
  <c r="N291" i="1" s="1"/>
  <c r="N303" i="1" s="1"/>
  <c r="N315" i="1" s="1"/>
  <c r="N327" i="1" s="1"/>
  <c r="N339" i="1" s="1"/>
  <c r="N351" i="1" s="1"/>
  <c r="N363" i="1" s="1"/>
  <c r="N28" i="1"/>
  <c r="N40" i="1" s="1"/>
  <c r="N52" i="1" s="1"/>
  <c r="N64" i="1" s="1"/>
  <c r="N76" i="1" s="1"/>
  <c r="N88" i="1" s="1"/>
  <c r="N100" i="1" s="1"/>
  <c r="N112" i="1" s="1"/>
  <c r="N124" i="1" s="1"/>
  <c r="N136" i="1" s="1"/>
  <c r="N148" i="1" s="1"/>
  <c r="N160" i="1" s="1"/>
  <c r="N172" i="1" s="1"/>
  <c r="N184" i="1" s="1"/>
  <c r="N196" i="1" s="1"/>
  <c r="N208" i="1" s="1"/>
  <c r="N220" i="1" s="1"/>
  <c r="N232" i="1" s="1"/>
  <c r="N244" i="1" s="1"/>
  <c r="N256" i="1" s="1"/>
  <c r="N268" i="1" s="1"/>
  <c r="N280" i="1" s="1"/>
  <c r="N292" i="1" s="1"/>
  <c r="N304" i="1" s="1"/>
  <c r="N316" i="1" s="1"/>
  <c r="N328" i="1" s="1"/>
  <c r="N340" i="1" s="1"/>
  <c r="N352" i="1" s="1"/>
  <c r="N364" i="1" s="1"/>
  <c r="N29" i="1"/>
  <c r="N41" i="1" s="1"/>
  <c r="N53" i="1" s="1"/>
  <c r="N65" i="1" s="1"/>
  <c r="N77" i="1" s="1"/>
  <c r="N89" i="1" s="1"/>
  <c r="N101" i="1" s="1"/>
  <c r="N113" i="1" s="1"/>
  <c r="N125" i="1" s="1"/>
  <c r="N137" i="1" s="1"/>
  <c r="N149" i="1" s="1"/>
  <c r="N161" i="1" s="1"/>
  <c r="N173" i="1" s="1"/>
  <c r="N185" i="1" s="1"/>
  <c r="N197" i="1" s="1"/>
  <c r="N209" i="1" s="1"/>
  <c r="N221" i="1" s="1"/>
  <c r="N233" i="1" s="1"/>
  <c r="N245" i="1" s="1"/>
  <c r="N257" i="1" s="1"/>
  <c r="N269" i="1" s="1"/>
  <c r="N281" i="1" s="1"/>
  <c r="N293" i="1" s="1"/>
  <c r="N305" i="1" s="1"/>
  <c r="N317" i="1" s="1"/>
  <c r="N329" i="1" s="1"/>
  <c r="N341" i="1" s="1"/>
  <c r="N353" i="1" s="1"/>
  <c r="N365" i="1" s="1"/>
  <c r="N18" i="1"/>
  <c r="N30" i="1" s="1"/>
  <c r="N42" i="1" s="1"/>
  <c r="N54" i="1" s="1"/>
  <c r="N66" i="1" s="1"/>
  <c r="N78" i="1" s="1"/>
  <c r="N90" i="1" s="1"/>
  <c r="N102" i="1" s="1"/>
  <c r="N114" i="1" s="1"/>
  <c r="N126" i="1" s="1"/>
  <c r="N138" i="1" s="1"/>
  <c r="N150" i="1" s="1"/>
  <c r="N162" i="1" s="1"/>
  <c r="N174" i="1" s="1"/>
  <c r="N186" i="1" s="1"/>
  <c r="N198" i="1" s="1"/>
  <c r="N210" i="1" s="1"/>
  <c r="N222" i="1" s="1"/>
  <c r="N234" i="1" s="1"/>
  <c r="N246" i="1" s="1"/>
  <c r="N258" i="1" s="1"/>
  <c r="N270" i="1" s="1"/>
  <c r="N282" i="1" s="1"/>
  <c r="N294" i="1" s="1"/>
  <c r="N306" i="1" s="1"/>
  <c r="N318" i="1" s="1"/>
  <c r="N330" i="1" s="1"/>
  <c r="N342" i="1" s="1"/>
  <c r="N354" i="1" s="1"/>
  <c r="N366" i="1" s="1"/>
  <c r="H19" i="1"/>
  <c r="H31" i="1" s="1"/>
  <c r="H43" i="1" s="1"/>
  <c r="H55" i="1" s="1"/>
  <c r="H67" i="1" s="1"/>
  <c r="H79" i="1" s="1"/>
  <c r="H91" i="1" s="1"/>
  <c r="H103" i="1" s="1"/>
  <c r="H115" i="1" s="1"/>
  <c r="H127" i="1" s="1"/>
  <c r="H139" i="1" s="1"/>
  <c r="H151" i="1" s="1"/>
  <c r="H163" i="1" s="1"/>
  <c r="H175" i="1" s="1"/>
  <c r="H187" i="1" s="1"/>
  <c r="H199" i="1" s="1"/>
  <c r="H211" i="1" s="1"/>
  <c r="H223" i="1" s="1"/>
  <c r="H235" i="1" s="1"/>
  <c r="H247" i="1" s="1"/>
  <c r="H259" i="1" s="1"/>
  <c r="H271" i="1" s="1"/>
  <c r="H283" i="1" s="1"/>
  <c r="H295" i="1" s="1"/>
  <c r="H307" i="1" s="1"/>
  <c r="H319" i="1" s="1"/>
  <c r="H331" i="1" s="1"/>
  <c r="H343" i="1" s="1"/>
  <c r="H355" i="1" s="1"/>
  <c r="H367" i="1" s="1"/>
  <c r="H20" i="1"/>
  <c r="H32" i="1" s="1"/>
  <c r="H44" i="1" s="1"/>
  <c r="H56" i="1" s="1"/>
  <c r="H68" i="1" s="1"/>
  <c r="H80" i="1" s="1"/>
  <c r="H92" i="1" s="1"/>
  <c r="H104" i="1" s="1"/>
  <c r="H116" i="1" s="1"/>
  <c r="H128" i="1" s="1"/>
  <c r="H140" i="1" s="1"/>
  <c r="H152" i="1" s="1"/>
  <c r="H164" i="1" s="1"/>
  <c r="H176" i="1" s="1"/>
  <c r="H188" i="1" s="1"/>
  <c r="H200" i="1" s="1"/>
  <c r="H212" i="1" s="1"/>
  <c r="H224" i="1" s="1"/>
  <c r="H236" i="1" s="1"/>
  <c r="H248" i="1" s="1"/>
  <c r="H260" i="1" s="1"/>
  <c r="H272" i="1" s="1"/>
  <c r="H284" i="1" s="1"/>
  <c r="H296" i="1" s="1"/>
  <c r="H308" i="1" s="1"/>
  <c r="H320" i="1" s="1"/>
  <c r="H332" i="1" s="1"/>
  <c r="H344" i="1" s="1"/>
  <c r="H356" i="1" s="1"/>
  <c r="H368" i="1" s="1"/>
  <c r="H21" i="1"/>
  <c r="H33" i="1" s="1"/>
  <c r="H45" i="1" s="1"/>
  <c r="H57" i="1" s="1"/>
  <c r="H69" i="1" s="1"/>
  <c r="H81" i="1" s="1"/>
  <c r="H93" i="1" s="1"/>
  <c r="H105" i="1" s="1"/>
  <c r="H117" i="1" s="1"/>
  <c r="H129" i="1" s="1"/>
  <c r="H141" i="1" s="1"/>
  <c r="H153" i="1" s="1"/>
  <c r="H165" i="1" s="1"/>
  <c r="H177" i="1" s="1"/>
  <c r="H189" i="1" s="1"/>
  <c r="H201" i="1" s="1"/>
  <c r="H213" i="1" s="1"/>
  <c r="H225" i="1" s="1"/>
  <c r="H237" i="1" s="1"/>
  <c r="H249" i="1" s="1"/>
  <c r="H261" i="1" s="1"/>
  <c r="H273" i="1" s="1"/>
  <c r="H285" i="1" s="1"/>
  <c r="H297" i="1" s="1"/>
  <c r="H309" i="1" s="1"/>
  <c r="H321" i="1" s="1"/>
  <c r="H333" i="1" s="1"/>
  <c r="H345" i="1" s="1"/>
  <c r="H357" i="1" s="1"/>
  <c r="H369" i="1" s="1"/>
  <c r="H22" i="1"/>
  <c r="H34" i="1" s="1"/>
  <c r="H46" i="1" s="1"/>
  <c r="H58" i="1" s="1"/>
  <c r="H70" i="1" s="1"/>
  <c r="H82" i="1" s="1"/>
  <c r="H94" i="1" s="1"/>
  <c r="H106" i="1" s="1"/>
  <c r="H118" i="1" s="1"/>
  <c r="H130" i="1" s="1"/>
  <c r="H142" i="1" s="1"/>
  <c r="H154" i="1" s="1"/>
  <c r="H166" i="1" s="1"/>
  <c r="H178" i="1" s="1"/>
  <c r="H190" i="1" s="1"/>
  <c r="H202" i="1" s="1"/>
  <c r="H214" i="1" s="1"/>
  <c r="H226" i="1" s="1"/>
  <c r="H238" i="1" s="1"/>
  <c r="H250" i="1" s="1"/>
  <c r="H262" i="1" s="1"/>
  <c r="H274" i="1" s="1"/>
  <c r="H286" i="1" s="1"/>
  <c r="H298" i="1" s="1"/>
  <c r="H310" i="1" s="1"/>
  <c r="H322" i="1" s="1"/>
  <c r="H334" i="1" s="1"/>
  <c r="H346" i="1" s="1"/>
  <c r="H358" i="1" s="1"/>
  <c r="H370" i="1" s="1"/>
  <c r="H23" i="1"/>
  <c r="H35" i="1" s="1"/>
  <c r="H47" i="1" s="1"/>
  <c r="H59" i="1" s="1"/>
  <c r="H71" i="1" s="1"/>
  <c r="H83" i="1" s="1"/>
  <c r="H95" i="1" s="1"/>
  <c r="H107" i="1" s="1"/>
  <c r="H119" i="1" s="1"/>
  <c r="H131" i="1" s="1"/>
  <c r="H143" i="1" s="1"/>
  <c r="H155" i="1" s="1"/>
  <c r="H167" i="1" s="1"/>
  <c r="H179" i="1" s="1"/>
  <c r="H191" i="1" s="1"/>
  <c r="H203" i="1" s="1"/>
  <c r="H215" i="1" s="1"/>
  <c r="H227" i="1" s="1"/>
  <c r="H239" i="1" s="1"/>
  <c r="H251" i="1" s="1"/>
  <c r="H263" i="1" s="1"/>
  <c r="H275" i="1" s="1"/>
  <c r="H287" i="1" s="1"/>
  <c r="H299" i="1" s="1"/>
  <c r="H311" i="1" s="1"/>
  <c r="H323" i="1" s="1"/>
  <c r="H335" i="1" s="1"/>
  <c r="H347" i="1" s="1"/>
  <c r="H359" i="1" s="1"/>
  <c r="H371" i="1" s="1"/>
  <c r="H24" i="1"/>
  <c r="H36" i="1" s="1"/>
  <c r="H48" i="1" s="1"/>
  <c r="H60" i="1" s="1"/>
  <c r="H72" i="1" s="1"/>
  <c r="H84" i="1" s="1"/>
  <c r="H96" i="1" s="1"/>
  <c r="H108" i="1" s="1"/>
  <c r="H120" i="1" s="1"/>
  <c r="H132" i="1" s="1"/>
  <c r="H144" i="1" s="1"/>
  <c r="H156" i="1" s="1"/>
  <c r="H168" i="1" s="1"/>
  <c r="H180" i="1" s="1"/>
  <c r="H192" i="1" s="1"/>
  <c r="H204" i="1" s="1"/>
  <c r="H216" i="1" s="1"/>
  <c r="H228" i="1" s="1"/>
  <c r="H240" i="1" s="1"/>
  <c r="H252" i="1" s="1"/>
  <c r="H264" i="1" s="1"/>
  <c r="H276" i="1" s="1"/>
  <c r="H288" i="1" s="1"/>
  <c r="H300" i="1" s="1"/>
  <c r="H312" i="1" s="1"/>
  <c r="H324" i="1" s="1"/>
  <c r="H336" i="1" s="1"/>
  <c r="H348" i="1" s="1"/>
  <c r="H360" i="1" s="1"/>
  <c r="H372" i="1" s="1"/>
  <c r="H25" i="1"/>
  <c r="H37" i="1" s="1"/>
  <c r="H49" i="1" s="1"/>
  <c r="H61" i="1" s="1"/>
  <c r="H73" i="1" s="1"/>
  <c r="H85" i="1" s="1"/>
  <c r="H97" i="1" s="1"/>
  <c r="H109" i="1" s="1"/>
  <c r="H121" i="1" s="1"/>
  <c r="H133" i="1" s="1"/>
  <c r="H145" i="1" s="1"/>
  <c r="H157" i="1" s="1"/>
  <c r="H169" i="1" s="1"/>
  <c r="H181" i="1" s="1"/>
  <c r="H193" i="1" s="1"/>
  <c r="H205" i="1" s="1"/>
  <c r="H217" i="1" s="1"/>
  <c r="H229" i="1" s="1"/>
  <c r="H241" i="1" s="1"/>
  <c r="H253" i="1" s="1"/>
  <c r="H265" i="1" s="1"/>
  <c r="H277" i="1" s="1"/>
  <c r="H289" i="1" s="1"/>
  <c r="H301" i="1" s="1"/>
  <c r="H313" i="1" s="1"/>
  <c r="H325" i="1" s="1"/>
  <c r="H337" i="1" s="1"/>
  <c r="H349" i="1" s="1"/>
  <c r="H361" i="1" s="1"/>
  <c r="H373" i="1" s="1"/>
  <c r="H26" i="1"/>
  <c r="H38" i="1" s="1"/>
  <c r="H50" i="1" s="1"/>
  <c r="H62" i="1" s="1"/>
  <c r="H74" i="1" s="1"/>
  <c r="H86" i="1" s="1"/>
  <c r="H98" i="1" s="1"/>
  <c r="H110" i="1" s="1"/>
  <c r="H122" i="1" s="1"/>
  <c r="H134" i="1" s="1"/>
  <c r="H146" i="1" s="1"/>
  <c r="H158" i="1" s="1"/>
  <c r="H170" i="1" s="1"/>
  <c r="H182" i="1" s="1"/>
  <c r="H194" i="1" s="1"/>
  <c r="H206" i="1" s="1"/>
  <c r="H218" i="1" s="1"/>
  <c r="H230" i="1" s="1"/>
  <c r="H242" i="1" s="1"/>
  <c r="H254" i="1" s="1"/>
  <c r="H266" i="1" s="1"/>
  <c r="H278" i="1" s="1"/>
  <c r="H290" i="1" s="1"/>
  <c r="H302" i="1" s="1"/>
  <c r="H314" i="1" s="1"/>
  <c r="H326" i="1" s="1"/>
  <c r="H338" i="1" s="1"/>
  <c r="H350" i="1" s="1"/>
  <c r="H362" i="1" s="1"/>
  <c r="H374" i="1" s="1"/>
  <c r="H27" i="1"/>
  <c r="H39" i="1" s="1"/>
  <c r="H51" i="1" s="1"/>
  <c r="H63" i="1" s="1"/>
  <c r="H75" i="1" s="1"/>
  <c r="H87" i="1" s="1"/>
  <c r="H99" i="1" s="1"/>
  <c r="H111" i="1" s="1"/>
  <c r="H123" i="1" s="1"/>
  <c r="H135" i="1" s="1"/>
  <c r="H147" i="1" s="1"/>
  <c r="H159" i="1" s="1"/>
  <c r="H171" i="1" s="1"/>
  <c r="H183" i="1" s="1"/>
  <c r="H195" i="1" s="1"/>
  <c r="H207" i="1" s="1"/>
  <c r="H219" i="1" s="1"/>
  <c r="H231" i="1" s="1"/>
  <c r="H243" i="1" s="1"/>
  <c r="H255" i="1" s="1"/>
  <c r="H267" i="1" s="1"/>
  <c r="H279" i="1" s="1"/>
  <c r="H291" i="1" s="1"/>
  <c r="H303" i="1" s="1"/>
  <c r="H315" i="1" s="1"/>
  <c r="H327" i="1" s="1"/>
  <c r="H339" i="1" s="1"/>
  <c r="H351" i="1" s="1"/>
  <c r="H363" i="1" s="1"/>
  <c r="H28" i="1"/>
  <c r="H29" i="1"/>
  <c r="H40" i="1"/>
  <c r="H41" i="1"/>
  <c r="H53" i="1" s="1"/>
  <c r="H65" i="1" s="1"/>
  <c r="H77" i="1" s="1"/>
  <c r="H89" i="1" s="1"/>
  <c r="H101" i="1" s="1"/>
  <c r="H113" i="1" s="1"/>
  <c r="H125" i="1" s="1"/>
  <c r="H137" i="1" s="1"/>
  <c r="H149" i="1" s="1"/>
  <c r="H161" i="1" s="1"/>
  <c r="H173" i="1" s="1"/>
  <c r="H185" i="1" s="1"/>
  <c r="H197" i="1" s="1"/>
  <c r="H209" i="1" s="1"/>
  <c r="H221" i="1" s="1"/>
  <c r="H233" i="1" s="1"/>
  <c r="H245" i="1" s="1"/>
  <c r="H257" i="1" s="1"/>
  <c r="H269" i="1" s="1"/>
  <c r="H281" i="1" s="1"/>
  <c r="H293" i="1" s="1"/>
  <c r="H305" i="1" s="1"/>
  <c r="H317" i="1" s="1"/>
  <c r="H329" i="1" s="1"/>
  <c r="H341" i="1" s="1"/>
  <c r="H353" i="1" s="1"/>
  <c r="H365" i="1" s="1"/>
  <c r="H52" i="1"/>
  <c r="H64" i="1"/>
  <c r="H76" i="1" s="1"/>
  <c r="H88" i="1" s="1"/>
  <c r="H100" i="1" s="1"/>
  <c r="H112" i="1" s="1"/>
  <c r="H124" i="1" s="1"/>
  <c r="H136" i="1" s="1"/>
  <c r="H148" i="1" s="1"/>
  <c r="H160" i="1" s="1"/>
  <c r="H172" i="1" s="1"/>
  <c r="H184" i="1" s="1"/>
  <c r="H196" i="1" s="1"/>
  <c r="H208" i="1" s="1"/>
  <c r="H220" i="1" s="1"/>
  <c r="H232" i="1" s="1"/>
  <c r="H244" i="1" s="1"/>
  <c r="H256" i="1" s="1"/>
  <c r="H268" i="1" s="1"/>
  <c r="H280" i="1" s="1"/>
  <c r="H292" i="1" s="1"/>
  <c r="H304" i="1" s="1"/>
  <c r="H316" i="1" s="1"/>
  <c r="H328" i="1" s="1"/>
  <c r="H340" i="1" s="1"/>
  <c r="H352" i="1" s="1"/>
  <c r="H364" i="1" s="1"/>
  <c r="H18" i="1"/>
  <c r="H30" i="1" s="1"/>
  <c r="H42" i="1" s="1"/>
  <c r="H54" i="1" s="1"/>
  <c r="H66" i="1" s="1"/>
  <c r="H78" i="1" s="1"/>
  <c r="H90" i="1" s="1"/>
  <c r="H102" i="1" s="1"/>
  <c r="H114" i="1" s="1"/>
  <c r="H126" i="1" s="1"/>
  <c r="H138" i="1" s="1"/>
  <c r="H150" i="1" s="1"/>
  <c r="H162" i="1" s="1"/>
  <c r="H174" i="1" s="1"/>
  <c r="H186" i="1" s="1"/>
  <c r="H198" i="1" s="1"/>
  <c r="H210" i="1" s="1"/>
  <c r="H222" i="1" s="1"/>
  <c r="H234" i="1" s="1"/>
  <c r="H246" i="1" s="1"/>
  <c r="H258" i="1" s="1"/>
  <c r="H270" i="1" s="1"/>
  <c r="H282" i="1" s="1"/>
  <c r="H294" i="1" s="1"/>
  <c r="H306" i="1" s="1"/>
  <c r="H318" i="1" s="1"/>
  <c r="H330" i="1" s="1"/>
  <c r="H342" i="1" s="1"/>
  <c r="H354" i="1" s="1"/>
  <c r="H366" i="1" s="1"/>
  <c r="G18" i="1"/>
  <c r="F18" i="1"/>
  <c r="E19" i="1"/>
  <c r="E20" i="1"/>
  <c r="E32" i="1" s="1"/>
  <c r="E44" i="1" s="1"/>
  <c r="E56" i="1" s="1"/>
  <c r="E68" i="1" s="1"/>
  <c r="E80" i="1" s="1"/>
  <c r="E92" i="1" s="1"/>
  <c r="E104" i="1" s="1"/>
  <c r="E116" i="1" s="1"/>
  <c r="E128" i="1" s="1"/>
  <c r="E140" i="1" s="1"/>
  <c r="E152" i="1" s="1"/>
  <c r="E164" i="1" s="1"/>
  <c r="E176" i="1" s="1"/>
  <c r="E188" i="1" s="1"/>
  <c r="E200" i="1" s="1"/>
  <c r="E212" i="1" s="1"/>
  <c r="E224" i="1" s="1"/>
  <c r="E236" i="1" s="1"/>
  <c r="E248" i="1" s="1"/>
  <c r="E260" i="1" s="1"/>
  <c r="E272" i="1" s="1"/>
  <c r="E284" i="1" s="1"/>
  <c r="E296" i="1" s="1"/>
  <c r="E308" i="1" s="1"/>
  <c r="E320" i="1" s="1"/>
  <c r="E332" i="1" s="1"/>
  <c r="E344" i="1" s="1"/>
  <c r="E356" i="1" s="1"/>
  <c r="E368" i="1" s="1"/>
  <c r="E21" i="1"/>
  <c r="E22" i="1"/>
  <c r="E23" i="1"/>
  <c r="E24" i="1"/>
  <c r="E25" i="1"/>
  <c r="E37" i="1" s="1"/>
  <c r="E49" i="1" s="1"/>
  <c r="E61" i="1" s="1"/>
  <c r="E73" i="1" s="1"/>
  <c r="E85" i="1" s="1"/>
  <c r="E97" i="1" s="1"/>
  <c r="E109" i="1" s="1"/>
  <c r="E121" i="1" s="1"/>
  <c r="E133" i="1" s="1"/>
  <c r="E145" i="1" s="1"/>
  <c r="E157" i="1" s="1"/>
  <c r="E169" i="1" s="1"/>
  <c r="E181" i="1" s="1"/>
  <c r="E193" i="1" s="1"/>
  <c r="E205" i="1" s="1"/>
  <c r="E217" i="1" s="1"/>
  <c r="E229" i="1" s="1"/>
  <c r="E241" i="1" s="1"/>
  <c r="E253" i="1" s="1"/>
  <c r="E265" i="1" s="1"/>
  <c r="E277" i="1" s="1"/>
  <c r="E289" i="1" s="1"/>
  <c r="E301" i="1" s="1"/>
  <c r="E313" i="1" s="1"/>
  <c r="E325" i="1" s="1"/>
  <c r="E337" i="1" s="1"/>
  <c r="E349" i="1" s="1"/>
  <c r="E361" i="1" s="1"/>
  <c r="E373" i="1" s="1"/>
  <c r="E26" i="1"/>
  <c r="E38" i="1" s="1"/>
  <c r="E50" i="1" s="1"/>
  <c r="E62" i="1" s="1"/>
  <c r="E74" i="1" s="1"/>
  <c r="E86" i="1" s="1"/>
  <c r="E98" i="1" s="1"/>
  <c r="E110" i="1" s="1"/>
  <c r="E122" i="1" s="1"/>
  <c r="E134" i="1" s="1"/>
  <c r="E146" i="1" s="1"/>
  <c r="E158" i="1" s="1"/>
  <c r="E170" i="1" s="1"/>
  <c r="E182" i="1" s="1"/>
  <c r="E194" i="1" s="1"/>
  <c r="E206" i="1" s="1"/>
  <c r="E218" i="1" s="1"/>
  <c r="E230" i="1" s="1"/>
  <c r="E242" i="1" s="1"/>
  <c r="E254" i="1" s="1"/>
  <c r="E266" i="1" s="1"/>
  <c r="E278" i="1" s="1"/>
  <c r="E290" i="1" s="1"/>
  <c r="E302" i="1" s="1"/>
  <c r="E314" i="1" s="1"/>
  <c r="E326" i="1" s="1"/>
  <c r="E338" i="1" s="1"/>
  <c r="E350" i="1" s="1"/>
  <c r="E362" i="1" s="1"/>
  <c r="E374" i="1" s="1"/>
  <c r="E27" i="1"/>
  <c r="E28" i="1"/>
  <c r="E40" i="1" s="1"/>
  <c r="E52" i="1" s="1"/>
  <c r="E64" i="1" s="1"/>
  <c r="E76" i="1" s="1"/>
  <c r="E88" i="1" s="1"/>
  <c r="E100" i="1" s="1"/>
  <c r="E112" i="1" s="1"/>
  <c r="E124" i="1" s="1"/>
  <c r="E136" i="1" s="1"/>
  <c r="E148" i="1" s="1"/>
  <c r="E160" i="1" s="1"/>
  <c r="E172" i="1" s="1"/>
  <c r="E184" i="1" s="1"/>
  <c r="E196" i="1" s="1"/>
  <c r="E208" i="1" s="1"/>
  <c r="E220" i="1" s="1"/>
  <c r="E232" i="1" s="1"/>
  <c r="E244" i="1" s="1"/>
  <c r="E256" i="1" s="1"/>
  <c r="E268" i="1" s="1"/>
  <c r="E280" i="1" s="1"/>
  <c r="E292" i="1" s="1"/>
  <c r="E304" i="1" s="1"/>
  <c r="E316" i="1" s="1"/>
  <c r="E328" i="1" s="1"/>
  <c r="E340" i="1" s="1"/>
  <c r="E352" i="1" s="1"/>
  <c r="E364" i="1" s="1"/>
  <c r="E29" i="1"/>
  <c r="E30" i="1"/>
  <c r="E31" i="1"/>
  <c r="E33" i="1"/>
  <c r="E45" i="1" s="1"/>
  <c r="E57" i="1" s="1"/>
  <c r="E69" i="1" s="1"/>
  <c r="E81" i="1" s="1"/>
  <c r="E93" i="1" s="1"/>
  <c r="E105" i="1" s="1"/>
  <c r="E117" i="1" s="1"/>
  <c r="E129" i="1" s="1"/>
  <c r="E141" i="1" s="1"/>
  <c r="E153" i="1" s="1"/>
  <c r="E165" i="1" s="1"/>
  <c r="E177" i="1" s="1"/>
  <c r="E189" i="1" s="1"/>
  <c r="E201" i="1" s="1"/>
  <c r="E213" i="1" s="1"/>
  <c r="E225" i="1" s="1"/>
  <c r="E237" i="1" s="1"/>
  <c r="E249" i="1" s="1"/>
  <c r="E261" i="1" s="1"/>
  <c r="E273" i="1" s="1"/>
  <c r="E285" i="1" s="1"/>
  <c r="E297" i="1" s="1"/>
  <c r="E309" i="1" s="1"/>
  <c r="E321" i="1" s="1"/>
  <c r="E333" i="1" s="1"/>
  <c r="E345" i="1" s="1"/>
  <c r="E357" i="1" s="1"/>
  <c r="E369" i="1" s="1"/>
  <c r="E34" i="1"/>
  <c r="E46" i="1" s="1"/>
  <c r="E58" i="1" s="1"/>
  <c r="E70" i="1" s="1"/>
  <c r="E82" i="1" s="1"/>
  <c r="E94" i="1" s="1"/>
  <c r="E106" i="1" s="1"/>
  <c r="E118" i="1" s="1"/>
  <c r="E130" i="1" s="1"/>
  <c r="E142" i="1" s="1"/>
  <c r="E154" i="1" s="1"/>
  <c r="E166" i="1" s="1"/>
  <c r="E178" i="1" s="1"/>
  <c r="E190" i="1" s="1"/>
  <c r="E202" i="1" s="1"/>
  <c r="E214" i="1" s="1"/>
  <c r="E226" i="1" s="1"/>
  <c r="E238" i="1" s="1"/>
  <c r="E250" i="1" s="1"/>
  <c r="E262" i="1" s="1"/>
  <c r="E274" i="1" s="1"/>
  <c r="E286" i="1" s="1"/>
  <c r="E298" i="1" s="1"/>
  <c r="E310" i="1" s="1"/>
  <c r="E322" i="1" s="1"/>
  <c r="E334" i="1" s="1"/>
  <c r="E346" i="1" s="1"/>
  <c r="E358" i="1" s="1"/>
  <c r="E370" i="1" s="1"/>
  <c r="E35" i="1"/>
  <c r="E36" i="1"/>
  <c r="E48" i="1" s="1"/>
  <c r="E60" i="1" s="1"/>
  <c r="E72" i="1" s="1"/>
  <c r="E84" i="1" s="1"/>
  <c r="E96" i="1" s="1"/>
  <c r="E108" i="1" s="1"/>
  <c r="E120" i="1" s="1"/>
  <c r="E132" i="1" s="1"/>
  <c r="E144" i="1" s="1"/>
  <c r="E156" i="1" s="1"/>
  <c r="E168" i="1" s="1"/>
  <c r="E180" i="1" s="1"/>
  <c r="E192" i="1" s="1"/>
  <c r="E204" i="1" s="1"/>
  <c r="E216" i="1" s="1"/>
  <c r="E228" i="1" s="1"/>
  <c r="E240" i="1" s="1"/>
  <c r="E252" i="1" s="1"/>
  <c r="E264" i="1" s="1"/>
  <c r="E276" i="1" s="1"/>
  <c r="E288" i="1" s="1"/>
  <c r="E300" i="1" s="1"/>
  <c r="E312" i="1" s="1"/>
  <c r="E324" i="1" s="1"/>
  <c r="E336" i="1" s="1"/>
  <c r="E348" i="1" s="1"/>
  <c r="E360" i="1" s="1"/>
  <c r="E372" i="1" s="1"/>
  <c r="E39" i="1"/>
  <c r="E41" i="1"/>
  <c r="E53" i="1" s="1"/>
  <c r="E65" i="1" s="1"/>
  <c r="E77" i="1" s="1"/>
  <c r="E89" i="1" s="1"/>
  <c r="E101" i="1" s="1"/>
  <c r="E113" i="1" s="1"/>
  <c r="E125" i="1" s="1"/>
  <c r="E137" i="1" s="1"/>
  <c r="E149" i="1" s="1"/>
  <c r="E161" i="1" s="1"/>
  <c r="E173" i="1" s="1"/>
  <c r="E185" i="1" s="1"/>
  <c r="E197" i="1" s="1"/>
  <c r="E209" i="1" s="1"/>
  <c r="E221" i="1" s="1"/>
  <c r="E233" i="1" s="1"/>
  <c r="E245" i="1" s="1"/>
  <c r="E257" i="1" s="1"/>
  <c r="E269" i="1" s="1"/>
  <c r="E281" i="1" s="1"/>
  <c r="E293" i="1" s="1"/>
  <c r="E305" i="1" s="1"/>
  <c r="E317" i="1" s="1"/>
  <c r="E329" i="1" s="1"/>
  <c r="E341" i="1" s="1"/>
  <c r="E353" i="1" s="1"/>
  <c r="E365" i="1" s="1"/>
  <c r="E42" i="1"/>
  <c r="E54" i="1" s="1"/>
  <c r="E66" i="1" s="1"/>
  <c r="E78" i="1" s="1"/>
  <c r="E90" i="1" s="1"/>
  <c r="E102" i="1" s="1"/>
  <c r="E114" i="1" s="1"/>
  <c r="E126" i="1" s="1"/>
  <c r="E138" i="1" s="1"/>
  <c r="E150" i="1" s="1"/>
  <c r="E162" i="1" s="1"/>
  <c r="E174" i="1" s="1"/>
  <c r="E186" i="1" s="1"/>
  <c r="E198" i="1" s="1"/>
  <c r="E210" i="1" s="1"/>
  <c r="E222" i="1" s="1"/>
  <c r="E234" i="1" s="1"/>
  <c r="E246" i="1" s="1"/>
  <c r="E258" i="1" s="1"/>
  <c r="E270" i="1" s="1"/>
  <c r="E282" i="1" s="1"/>
  <c r="E294" i="1" s="1"/>
  <c r="E306" i="1" s="1"/>
  <c r="E318" i="1" s="1"/>
  <c r="E330" i="1" s="1"/>
  <c r="E342" i="1" s="1"/>
  <c r="E354" i="1" s="1"/>
  <c r="E366" i="1" s="1"/>
  <c r="E43" i="1"/>
  <c r="E47" i="1"/>
  <c r="E51" i="1"/>
  <c r="E55" i="1"/>
  <c r="E59" i="1"/>
  <c r="E63" i="1"/>
  <c r="E67" i="1"/>
  <c r="E71" i="1"/>
  <c r="E75" i="1"/>
  <c r="E79" i="1"/>
  <c r="E83" i="1"/>
  <c r="E87" i="1"/>
  <c r="E91" i="1"/>
  <c r="E95" i="1"/>
  <c r="E99" i="1"/>
  <c r="E103" i="1"/>
  <c r="E107" i="1"/>
  <c r="E111" i="1"/>
  <c r="E115" i="1"/>
  <c r="E119" i="1"/>
  <c r="E123" i="1"/>
  <c r="E127" i="1"/>
  <c r="E131" i="1"/>
  <c r="E135" i="1"/>
  <c r="E139" i="1"/>
  <c r="E143" i="1"/>
  <c r="E147" i="1"/>
  <c r="E151" i="1"/>
  <c r="E155" i="1"/>
  <c r="E159" i="1"/>
  <c r="E163" i="1"/>
  <c r="E167" i="1"/>
  <c r="E171" i="1"/>
  <c r="E175" i="1"/>
  <c r="E179" i="1"/>
  <c r="E183" i="1"/>
  <c r="E187" i="1"/>
  <c r="E191" i="1"/>
  <c r="E195" i="1"/>
  <c r="E199" i="1"/>
  <c r="E203" i="1"/>
  <c r="E207" i="1"/>
  <c r="E211" i="1"/>
  <c r="E215" i="1"/>
  <c r="E219" i="1"/>
  <c r="E223" i="1"/>
  <c r="E227" i="1"/>
  <c r="E231" i="1"/>
  <c r="E235" i="1"/>
  <c r="E239" i="1"/>
  <c r="E243" i="1"/>
  <c r="E247" i="1"/>
  <c r="E251" i="1"/>
  <c r="E255" i="1"/>
  <c r="E259" i="1"/>
  <c r="E263" i="1"/>
  <c r="E267" i="1"/>
  <c r="E271" i="1"/>
  <c r="E275" i="1"/>
  <c r="E279" i="1"/>
  <c r="E283" i="1"/>
  <c r="E287" i="1"/>
  <c r="E291" i="1"/>
  <c r="E295" i="1"/>
  <c r="E299" i="1"/>
  <c r="E303" i="1"/>
  <c r="E307" i="1"/>
  <c r="E311" i="1"/>
  <c r="E315" i="1"/>
  <c r="E319" i="1"/>
  <c r="E323" i="1"/>
  <c r="E327" i="1"/>
  <c r="E331" i="1"/>
  <c r="E335" i="1"/>
  <c r="E339" i="1"/>
  <c r="E343" i="1"/>
  <c r="E347" i="1"/>
  <c r="E351" i="1"/>
  <c r="E355" i="1"/>
  <c r="E359" i="1"/>
  <c r="E363" i="1"/>
  <c r="E367" i="1"/>
  <c r="E371" i="1"/>
  <c r="E18" i="1"/>
  <c r="I20" i="1"/>
  <c r="I21" i="1"/>
  <c r="I33" i="1" s="1"/>
  <c r="I45" i="1" s="1"/>
  <c r="I57" i="1" s="1"/>
  <c r="I69" i="1" s="1"/>
  <c r="I81" i="1" s="1"/>
  <c r="I93" i="1" s="1"/>
  <c r="I105" i="1" s="1"/>
  <c r="I117" i="1" s="1"/>
  <c r="I129" i="1" s="1"/>
  <c r="I141" i="1" s="1"/>
  <c r="I153" i="1" s="1"/>
  <c r="I165" i="1" s="1"/>
  <c r="I177" i="1" s="1"/>
  <c r="I189" i="1" s="1"/>
  <c r="I201" i="1" s="1"/>
  <c r="I213" i="1" s="1"/>
  <c r="I225" i="1" s="1"/>
  <c r="I237" i="1" s="1"/>
  <c r="I249" i="1" s="1"/>
  <c r="I261" i="1" s="1"/>
  <c r="I273" i="1" s="1"/>
  <c r="I285" i="1" s="1"/>
  <c r="I297" i="1" s="1"/>
  <c r="I309" i="1" s="1"/>
  <c r="I321" i="1" s="1"/>
  <c r="I333" i="1" s="1"/>
  <c r="I345" i="1" s="1"/>
  <c r="I357" i="1" s="1"/>
  <c r="I369" i="1" s="1"/>
  <c r="I22" i="1"/>
  <c r="I34" i="1" s="1"/>
  <c r="I46" i="1" s="1"/>
  <c r="I58" i="1" s="1"/>
  <c r="I70" i="1" s="1"/>
  <c r="I82" i="1" s="1"/>
  <c r="I94" i="1" s="1"/>
  <c r="I106" i="1" s="1"/>
  <c r="I118" i="1" s="1"/>
  <c r="I130" i="1" s="1"/>
  <c r="I142" i="1" s="1"/>
  <c r="I154" i="1" s="1"/>
  <c r="I166" i="1" s="1"/>
  <c r="I178" i="1" s="1"/>
  <c r="I190" i="1" s="1"/>
  <c r="I202" i="1" s="1"/>
  <c r="I214" i="1" s="1"/>
  <c r="I226" i="1" s="1"/>
  <c r="I238" i="1" s="1"/>
  <c r="I250" i="1" s="1"/>
  <c r="I262" i="1" s="1"/>
  <c r="I274" i="1" s="1"/>
  <c r="I286" i="1" s="1"/>
  <c r="I298" i="1" s="1"/>
  <c r="I310" i="1" s="1"/>
  <c r="I322" i="1" s="1"/>
  <c r="I334" i="1" s="1"/>
  <c r="I346" i="1" s="1"/>
  <c r="I358" i="1" s="1"/>
  <c r="I370" i="1" s="1"/>
  <c r="I23" i="1"/>
  <c r="I24" i="1"/>
  <c r="I36" i="1" s="1"/>
  <c r="I48" i="1" s="1"/>
  <c r="I60" i="1" s="1"/>
  <c r="I72" i="1" s="1"/>
  <c r="I84" i="1" s="1"/>
  <c r="I96" i="1" s="1"/>
  <c r="I108" i="1" s="1"/>
  <c r="I120" i="1" s="1"/>
  <c r="I132" i="1" s="1"/>
  <c r="I144" i="1" s="1"/>
  <c r="I156" i="1" s="1"/>
  <c r="I168" i="1" s="1"/>
  <c r="I180" i="1" s="1"/>
  <c r="I192" i="1" s="1"/>
  <c r="I204" i="1" s="1"/>
  <c r="I216" i="1" s="1"/>
  <c r="I228" i="1" s="1"/>
  <c r="I240" i="1" s="1"/>
  <c r="I252" i="1" s="1"/>
  <c r="I264" i="1" s="1"/>
  <c r="I276" i="1" s="1"/>
  <c r="I288" i="1" s="1"/>
  <c r="I300" i="1" s="1"/>
  <c r="I312" i="1" s="1"/>
  <c r="I324" i="1" s="1"/>
  <c r="I336" i="1" s="1"/>
  <c r="I348" i="1" s="1"/>
  <c r="I360" i="1" s="1"/>
  <c r="I372" i="1" s="1"/>
  <c r="I25" i="1"/>
  <c r="I26" i="1"/>
  <c r="I27" i="1"/>
  <c r="I39" i="1" s="1"/>
  <c r="I51" i="1" s="1"/>
  <c r="I63" i="1" s="1"/>
  <c r="I75" i="1" s="1"/>
  <c r="I87" i="1" s="1"/>
  <c r="I99" i="1" s="1"/>
  <c r="I111" i="1" s="1"/>
  <c r="I123" i="1" s="1"/>
  <c r="I135" i="1" s="1"/>
  <c r="I147" i="1" s="1"/>
  <c r="I159" i="1" s="1"/>
  <c r="I171" i="1" s="1"/>
  <c r="I183" i="1" s="1"/>
  <c r="I195" i="1" s="1"/>
  <c r="I207" i="1" s="1"/>
  <c r="I219" i="1" s="1"/>
  <c r="I231" i="1" s="1"/>
  <c r="I243" i="1" s="1"/>
  <c r="I255" i="1" s="1"/>
  <c r="I267" i="1" s="1"/>
  <c r="I279" i="1" s="1"/>
  <c r="I291" i="1" s="1"/>
  <c r="I303" i="1" s="1"/>
  <c r="I315" i="1" s="1"/>
  <c r="I327" i="1" s="1"/>
  <c r="I339" i="1" s="1"/>
  <c r="I351" i="1" s="1"/>
  <c r="I363" i="1" s="1"/>
  <c r="I28" i="1"/>
  <c r="I29" i="1"/>
  <c r="I41" i="1" s="1"/>
  <c r="I53" i="1" s="1"/>
  <c r="I65" i="1" s="1"/>
  <c r="I77" i="1" s="1"/>
  <c r="I89" i="1" s="1"/>
  <c r="I101" i="1" s="1"/>
  <c r="I113" i="1" s="1"/>
  <c r="I125" i="1" s="1"/>
  <c r="I137" i="1" s="1"/>
  <c r="I149" i="1" s="1"/>
  <c r="I161" i="1" s="1"/>
  <c r="I173" i="1" s="1"/>
  <c r="I185" i="1" s="1"/>
  <c r="I197" i="1" s="1"/>
  <c r="I209" i="1" s="1"/>
  <c r="I221" i="1" s="1"/>
  <c r="I233" i="1" s="1"/>
  <c r="I245" i="1" s="1"/>
  <c r="I257" i="1" s="1"/>
  <c r="I269" i="1" s="1"/>
  <c r="I281" i="1" s="1"/>
  <c r="I293" i="1" s="1"/>
  <c r="I305" i="1" s="1"/>
  <c r="I317" i="1" s="1"/>
  <c r="I329" i="1" s="1"/>
  <c r="I341" i="1" s="1"/>
  <c r="I353" i="1" s="1"/>
  <c r="I365" i="1" s="1"/>
  <c r="I30" i="1"/>
  <c r="I42" i="1" s="1"/>
  <c r="I54" i="1" s="1"/>
  <c r="I66" i="1" s="1"/>
  <c r="I78" i="1" s="1"/>
  <c r="I90" i="1" s="1"/>
  <c r="I102" i="1" s="1"/>
  <c r="I114" i="1" s="1"/>
  <c r="I126" i="1" s="1"/>
  <c r="I138" i="1" s="1"/>
  <c r="I150" i="1" s="1"/>
  <c r="I162" i="1" s="1"/>
  <c r="I174" i="1" s="1"/>
  <c r="I186" i="1" s="1"/>
  <c r="I198" i="1" s="1"/>
  <c r="I210" i="1" s="1"/>
  <c r="I222" i="1" s="1"/>
  <c r="I234" i="1" s="1"/>
  <c r="I246" i="1" s="1"/>
  <c r="I258" i="1" s="1"/>
  <c r="I270" i="1" s="1"/>
  <c r="I282" i="1" s="1"/>
  <c r="I294" i="1" s="1"/>
  <c r="I306" i="1" s="1"/>
  <c r="I318" i="1" s="1"/>
  <c r="I330" i="1" s="1"/>
  <c r="I342" i="1" s="1"/>
  <c r="I354" i="1" s="1"/>
  <c r="I366" i="1" s="1"/>
  <c r="I31" i="1"/>
  <c r="I32" i="1"/>
  <c r="I44" i="1" s="1"/>
  <c r="I56" i="1" s="1"/>
  <c r="I68" i="1" s="1"/>
  <c r="I80" i="1" s="1"/>
  <c r="I92" i="1" s="1"/>
  <c r="I104" i="1" s="1"/>
  <c r="I116" i="1" s="1"/>
  <c r="I128" i="1" s="1"/>
  <c r="I140" i="1" s="1"/>
  <c r="I152" i="1" s="1"/>
  <c r="I164" i="1" s="1"/>
  <c r="I176" i="1" s="1"/>
  <c r="I188" i="1" s="1"/>
  <c r="I200" i="1" s="1"/>
  <c r="I212" i="1" s="1"/>
  <c r="I224" i="1" s="1"/>
  <c r="I236" i="1" s="1"/>
  <c r="I248" i="1" s="1"/>
  <c r="I260" i="1" s="1"/>
  <c r="I272" i="1" s="1"/>
  <c r="I284" i="1" s="1"/>
  <c r="I296" i="1" s="1"/>
  <c r="I308" i="1" s="1"/>
  <c r="I320" i="1" s="1"/>
  <c r="I332" i="1" s="1"/>
  <c r="I344" i="1" s="1"/>
  <c r="I356" i="1" s="1"/>
  <c r="I368" i="1" s="1"/>
  <c r="I35" i="1"/>
  <c r="I47" i="1" s="1"/>
  <c r="I59" i="1" s="1"/>
  <c r="I71" i="1" s="1"/>
  <c r="I83" i="1" s="1"/>
  <c r="I95" i="1" s="1"/>
  <c r="I107" i="1" s="1"/>
  <c r="I119" i="1" s="1"/>
  <c r="I131" i="1" s="1"/>
  <c r="I143" i="1" s="1"/>
  <c r="I155" i="1" s="1"/>
  <c r="I167" i="1" s="1"/>
  <c r="I179" i="1" s="1"/>
  <c r="I191" i="1" s="1"/>
  <c r="I203" i="1" s="1"/>
  <c r="I215" i="1" s="1"/>
  <c r="I227" i="1" s="1"/>
  <c r="I239" i="1" s="1"/>
  <c r="I251" i="1" s="1"/>
  <c r="I263" i="1" s="1"/>
  <c r="I275" i="1" s="1"/>
  <c r="I287" i="1" s="1"/>
  <c r="I299" i="1" s="1"/>
  <c r="I311" i="1" s="1"/>
  <c r="I323" i="1" s="1"/>
  <c r="I335" i="1" s="1"/>
  <c r="I347" i="1" s="1"/>
  <c r="I359" i="1" s="1"/>
  <c r="I371" i="1" s="1"/>
  <c r="I37" i="1"/>
  <c r="I49" i="1" s="1"/>
  <c r="I61" i="1" s="1"/>
  <c r="I73" i="1" s="1"/>
  <c r="I85" i="1" s="1"/>
  <c r="I97" i="1" s="1"/>
  <c r="I109" i="1" s="1"/>
  <c r="I121" i="1" s="1"/>
  <c r="I133" i="1" s="1"/>
  <c r="I145" i="1" s="1"/>
  <c r="I157" i="1" s="1"/>
  <c r="I169" i="1" s="1"/>
  <c r="I181" i="1" s="1"/>
  <c r="I193" i="1" s="1"/>
  <c r="I205" i="1" s="1"/>
  <c r="I217" i="1" s="1"/>
  <c r="I229" i="1" s="1"/>
  <c r="I241" i="1" s="1"/>
  <c r="I253" i="1" s="1"/>
  <c r="I265" i="1" s="1"/>
  <c r="I277" i="1" s="1"/>
  <c r="I289" i="1" s="1"/>
  <c r="I301" i="1" s="1"/>
  <c r="I313" i="1" s="1"/>
  <c r="I325" i="1" s="1"/>
  <c r="I337" i="1" s="1"/>
  <c r="I349" i="1" s="1"/>
  <c r="I361" i="1" s="1"/>
  <c r="I373" i="1" s="1"/>
  <c r="I38" i="1"/>
  <c r="I50" i="1" s="1"/>
  <c r="I62" i="1" s="1"/>
  <c r="I74" i="1" s="1"/>
  <c r="I86" i="1" s="1"/>
  <c r="I98" i="1" s="1"/>
  <c r="I110" i="1" s="1"/>
  <c r="I122" i="1" s="1"/>
  <c r="I134" i="1" s="1"/>
  <c r="I146" i="1" s="1"/>
  <c r="I158" i="1" s="1"/>
  <c r="I170" i="1" s="1"/>
  <c r="I182" i="1" s="1"/>
  <c r="I194" i="1" s="1"/>
  <c r="I206" i="1" s="1"/>
  <c r="I218" i="1" s="1"/>
  <c r="I230" i="1" s="1"/>
  <c r="I242" i="1" s="1"/>
  <c r="I254" i="1" s="1"/>
  <c r="I266" i="1" s="1"/>
  <c r="I278" i="1" s="1"/>
  <c r="I290" i="1" s="1"/>
  <c r="I302" i="1" s="1"/>
  <c r="I314" i="1" s="1"/>
  <c r="I326" i="1" s="1"/>
  <c r="I338" i="1" s="1"/>
  <c r="I350" i="1" s="1"/>
  <c r="I362" i="1" s="1"/>
  <c r="I374" i="1" s="1"/>
  <c r="I40" i="1"/>
  <c r="I52" i="1" s="1"/>
  <c r="I64" i="1" s="1"/>
  <c r="I76" i="1" s="1"/>
  <c r="I88" i="1" s="1"/>
  <c r="I100" i="1" s="1"/>
  <c r="I112" i="1" s="1"/>
  <c r="I124" i="1" s="1"/>
  <c r="I136" i="1" s="1"/>
  <c r="I148" i="1" s="1"/>
  <c r="I160" i="1" s="1"/>
  <c r="I172" i="1" s="1"/>
  <c r="I184" i="1" s="1"/>
  <c r="I196" i="1" s="1"/>
  <c r="I208" i="1" s="1"/>
  <c r="I220" i="1" s="1"/>
  <c r="I232" i="1" s="1"/>
  <c r="I244" i="1" s="1"/>
  <c r="I256" i="1" s="1"/>
  <c r="I268" i="1" s="1"/>
  <c r="I280" i="1" s="1"/>
  <c r="I292" i="1" s="1"/>
  <c r="I304" i="1" s="1"/>
  <c r="I316" i="1" s="1"/>
  <c r="I328" i="1" s="1"/>
  <c r="I340" i="1" s="1"/>
  <c r="I352" i="1" s="1"/>
  <c r="I364" i="1" s="1"/>
  <c r="I43" i="1"/>
  <c r="I55" i="1" s="1"/>
  <c r="I67" i="1" s="1"/>
  <c r="I79" i="1" s="1"/>
  <c r="I91" i="1" s="1"/>
  <c r="I103" i="1" s="1"/>
  <c r="I115" i="1" s="1"/>
  <c r="I127" i="1" s="1"/>
  <c r="I139" i="1" s="1"/>
  <c r="I151" i="1" s="1"/>
  <c r="I163" i="1" s="1"/>
  <c r="I175" i="1" s="1"/>
  <c r="I187" i="1" s="1"/>
  <c r="I199" i="1" s="1"/>
  <c r="I211" i="1" s="1"/>
  <c r="I223" i="1" s="1"/>
  <c r="I235" i="1" s="1"/>
  <c r="I247" i="1" s="1"/>
  <c r="I259" i="1" s="1"/>
  <c r="I271" i="1" s="1"/>
  <c r="I283" i="1" s="1"/>
  <c r="I295" i="1" s="1"/>
  <c r="I307" i="1" s="1"/>
  <c r="I319" i="1" s="1"/>
  <c r="I331" i="1" s="1"/>
  <c r="I343" i="1" s="1"/>
  <c r="I355" i="1" s="1"/>
  <c r="I367" i="1" s="1"/>
  <c r="I19" i="1"/>
  <c r="C20" i="1"/>
  <c r="C21" i="1"/>
  <c r="C22" i="1"/>
  <c r="C23" i="1"/>
  <c r="C24" i="1"/>
  <c r="C36" i="1" s="1"/>
  <c r="C48" i="1" s="1"/>
  <c r="C60" i="1" s="1"/>
  <c r="C72" i="1" s="1"/>
  <c r="C84" i="1" s="1"/>
  <c r="C96" i="1" s="1"/>
  <c r="C108" i="1" s="1"/>
  <c r="C120" i="1" s="1"/>
  <c r="C132" i="1" s="1"/>
  <c r="C144" i="1" s="1"/>
  <c r="C156" i="1" s="1"/>
  <c r="C168" i="1" s="1"/>
  <c r="C180" i="1" s="1"/>
  <c r="C192" i="1" s="1"/>
  <c r="C204" i="1" s="1"/>
  <c r="C216" i="1" s="1"/>
  <c r="C228" i="1" s="1"/>
  <c r="C240" i="1" s="1"/>
  <c r="C252" i="1" s="1"/>
  <c r="C264" i="1" s="1"/>
  <c r="C276" i="1" s="1"/>
  <c r="C288" i="1" s="1"/>
  <c r="C300" i="1" s="1"/>
  <c r="C312" i="1" s="1"/>
  <c r="C324" i="1" s="1"/>
  <c r="C336" i="1" s="1"/>
  <c r="C348" i="1" s="1"/>
  <c r="C360" i="1" s="1"/>
  <c r="C372" i="1" s="1"/>
  <c r="C25" i="1"/>
  <c r="C37" i="1" s="1"/>
  <c r="C49" i="1" s="1"/>
  <c r="C61" i="1" s="1"/>
  <c r="C73" i="1" s="1"/>
  <c r="C85" i="1" s="1"/>
  <c r="C97" i="1" s="1"/>
  <c r="C109" i="1" s="1"/>
  <c r="C121" i="1" s="1"/>
  <c r="C133" i="1" s="1"/>
  <c r="C145" i="1" s="1"/>
  <c r="C157" i="1" s="1"/>
  <c r="C169" i="1" s="1"/>
  <c r="C181" i="1" s="1"/>
  <c r="C193" i="1" s="1"/>
  <c r="C205" i="1" s="1"/>
  <c r="C217" i="1" s="1"/>
  <c r="C229" i="1" s="1"/>
  <c r="C241" i="1" s="1"/>
  <c r="C253" i="1" s="1"/>
  <c r="C265" i="1" s="1"/>
  <c r="C277" i="1" s="1"/>
  <c r="C289" i="1" s="1"/>
  <c r="C301" i="1" s="1"/>
  <c r="C313" i="1" s="1"/>
  <c r="C325" i="1" s="1"/>
  <c r="C337" i="1" s="1"/>
  <c r="C349" i="1" s="1"/>
  <c r="C361" i="1" s="1"/>
  <c r="C373" i="1" s="1"/>
  <c r="C26" i="1"/>
  <c r="C38" i="1" s="1"/>
  <c r="C50" i="1" s="1"/>
  <c r="C62" i="1" s="1"/>
  <c r="C74" i="1" s="1"/>
  <c r="C86" i="1" s="1"/>
  <c r="C98" i="1" s="1"/>
  <c r="C110" i="1" s="1"/>
  <c r="C122" i="1" s="1"/>
  <c r="C134" i="1" s="1"/>
  <c r="C146" i="1" s="1"/>
  <c r="C158" i="1" s="1"/>
  <c r="C170" i="1" s="1"/>
  <c r="C182" i="1" s="1"/>
  <c r="C194" i="1" s="1"/>
  <c r="C206" i="1" s="1"/>
  <c r="C218" i="1" s="1"/>
  <c r="C230" i="1" s="1"/>
  <c r="C242" i="1" s="1"/>
  <c r="C254" i="1" s="1"/>
  <c r="C266" i="1" s="1"/>
  <c r="C278" i="1" s="1"/>
  <c r="C290" i="1" s="1"/>
  <c r="C302" i="1" s="1"/>
  <c r="C314" i="1" s="1"/>
  <c r="C326" i="1" s="1"/>
  <c r="C338" i="1" s="1"/>
  <c r="C350" i="1" s="1"/>
  <c r="C362" i="1" s="1"/>
  <c r="C374" i="1" s="1"/>
  <c r="C27" i="1"/>
  <c r="C39" i="1" s="1"/>
  <c r="C51" i="1" s="1"/>
  <c r="C63" i="1" s="1"/>
  <c r="C75" i="1" s="1"/>
  <c r="C87" i="1" s="1"/>
  <c r="C99" i="1" s="1"/>
  <c r="C111" i="1" s="1"/>
  <c r="C123" i="1" s="1"/>
  <c r="C135" i="1" s="1"/>
  <c r="C147" i="1" s="1"/>
  <c r="C159" i="1" s="1"/>
  <c r="C171" i="1" s="1"/>
  <c r="C183" i="1" s="1"/>
  <c r="C195" i="1" s="1"/>
  <c r="C207" i="1" s="1"/>
  <c r="C219" i="1" s="1"/>
  <c r="C231" i="1" s="1"/>
  <c r="C243" i="1" s="1"/>
  <c r="C255" i="1" s="1"/>
  <c r="C267" i="1" s="1"/>
  <c r="C279" i="1" s="1"/>
  <c r="C291" i="1" s="1"/>
  <c r="C303" i="1" s="1"/>
  <c r="C315" i="1" s="1"/>
  <c r="C327" i="1" s="1"/>
  <c r="C339" i="1" s="1"/>
  <c r="C351" i="1" s="1"/>
  <c r="C363" i="1" s="1"/>
  <c r="C28" i="1"/>
  <c r="C29" i="1"/>
  <c r="C30" i="1"/>
  <c r="C31" i="1"/>
  <c r="C32" i="1"/>
  <c r="C44" i="1" s="1"/>
  <c r="C56" i="1" s="1"/>
  <c r="C68" i="1" s="1"/>
  <c r="C80" i="1" s="1"/>
  <c r="C92" i="1" s="1"/>
  <c r="C104" i="1" s="1"/>
  <c r="C116" i="1" s="1"/>
  <c r="C128" i="1" s="1"/>
  <c r="C140" i="1" s="1"/>
  <c r="C152" i="1" s="1"/>
  <c r="C164" i="1" s="1"/>
  <c r="C176" i="1" s="1"/>
  <c r="C188" i="1" s="1"/>
  <c r="C200" i="1" s="1"/>
  <c r="C212" i="1" s="1"/>
  <c r="C224" i="1" s="1"/>
  <c r="C236" i="1" s="1"/>
  <c r="C248" i="1" s="1"/>
  <c r="C260" i="1" s="1"/>
  <c r="C272" i="1" s="1"/>
  <c r="C284" i="1" s="1"/>
  <c r="C296" i="1" s="1"/>
  <c r="C308" i="1" s="1"/>
  <c r="C320" i="1" s="1"/>
  <c r="C332" i="1" s="1"/>
  <c r="C344" i="1" s="1"/>
  <c r="C356" i="1" s="1"/>
  <c r="C368" i="1" s="1"/>
  <c r="C33" i="1"/>
  <c r="C45" i="1" s="1"/>
  <c r="C57" i="1" s="1"/>
  <c r="C69" i="1" s="1"/>
  <c r="C81" i="1" s="1"/>
  <c r="C93" i="1" s="1"/>
  <c r="C105" i="1" s="1"/>
  <c r="C117" i="1" s="1"/>
  <c r="C129" i="1" s="1"/>
  <c r="C141" i="1" s="1"/>
  <c r="C153" i="1" s="1"/>
  <c r="C165" i="1" s="1"/>
  <c r="C177" i="1" s="1"/>
  <c r="C189" i="1" s="1"/>
  <c r="C201" i="1" s="1"/>
  <c r="C213" i="1" s="1"/>
  <c r="C225" i="1" s="1"/>
  <c r="C237" i="1" s="1"/>
  <c r="C249" i="1" s="1"/>
  <c r="C261" i="1" s="1"/>
  <c r="C273" i="1" s="1"/>
  <c r="C285" i="1" s="1"/>
  <c r="C297" i="1" s="1"/>
  <c r="C309" i="1" s="1"/>
  <c r="C321" i="1" s="1"/>
  <c r="C333" i="1" s="1"/>
  <c r="C345" i="1" s="1"/>
  <c r="C357" i="1" s="1"/>
  <c r="C369" i="1" s="1"/>
  <c r="C34" i="1"/>
  <c r="C46" i="1" s="1"/>
  <c r="C58" i="1" s="1"/>
  <c r="C70" i="1" s="1"/>
  <c r="C82" i="1" s="1"/>
  <c r="C94" i="1" s="1"/>
  <c r="C106" i="1" s="1"/>
  <c r="C118" i="1" s="1"/>
  <c r="C130" i="1" s="1"/>
  <c r="C142" i="1" s="1"/>
  <c r="C154" i="1" s="1"/>
  <c r="C166" i="1" s="1"/>
  <c r="C178" i="1" s="1"/>
  <c r="C190" i="1" s="1"/>
  <c r="C202" i="1" s="1"/>
  <c r="C214" i="1" s="1"/>
  <c r="C226" i="1" s="1"/>
  <c r="C238" i="1" s="1"/>
  <c r="C250" i="1" s="1"/>
  <c r="C262" i="1" s="1"/>
  <c r="C274" i="1" s="1"/>
  <c r="C286" i="1" s="1"/>
  <c r="C298" i="1" s="1"/>
  <c r="C310" i="1" s="1"/>
  <c r="C322" i="1" s="1"/>
  <c r="C334" i="1" s="1"/>
  <c r="C346" i="1" s="1"/>
  <c r="C358" i="1" s="1"/>
  <c r="C370" i="1" s="1"/>
  <c r="C35" i="1"/>
  <c r="C47" i="1" s="1"/>
  <c r="C59" i="1" s="1"/>
  <c r="C71" i="1" s="1"/>
  <c r="C83" i="1" s="1"/>
  <c r="C95" i="1" s="1"/>
  <c r="C107" i="1" s="1"/>
  <c r="C119" i="1" s="1"/>
  <c r="C131" i="1" s="1"/>
  <c r="C143" i="1" s="1"/>
  <c r="C155" i="1" s="1"/>
  <c r="C167" i="1" s="1"/>
  <c r="C179" i="1" s="1"/>
  <c r="C191" i="1" s="1"/>
  <c r="C203" i="1" s="1"/>
  <c r="C215" i="1" s="1"/>
  <c r="C227" i="1" s="1"/>
  <c r="C239" i="1" s="1"/>
  <c r="C251" i="1" s="1"/>
  <c r="C263" i="1" s="1"/>
  <c r="C275" i="1" s="1"/>
  <c r="C287" i="1" s="1"/>
  <c r="C299" i="1" s="1"/>
  <c r="C311" i="1" s="1"/>
  <c r="C323" i="1" s="1"/>
  <c r="C335" i="1" s="1"/>
  <c r="C347" i="1" s="1"/>
  <c r="C359" i="1" s="1"/>
  <c r="C371" i="1" s="1"/>
  <c r="C40" i="1"/>
  <c r="C52" i="1" s="1"/>
  <c r="C64" i="1" s="1"/>
  <c r="C76" i="1" s="1"/>
  <c r="C88" i="1" s="1"/>
  <c r="C100" i="1" s="1"/>
  <c r="C112" i="1" s="1"/>
  <c r="C124" i="1" s="1"/>
  <c r="C136" i="1" s="1"/>
  <c r="C148" i="1" s="1"/>
  <c r="C160" i="1" s="1"/>
  <c r="C172" i="1" s="1"/>
  <c r="C184" i="1" s="1"/>
  <c r="C196" i="1" s="1"/>
  <c r="C208" i="1" s="1"/>
  <c r="C220" i="1" s="1"/>
  <c r="C232" i="1" s="1"/>
  <c r="C244" i="1" s="1"/>
  <c r="C256" i="1" s="1"/>
  <c r="C268" i="1" s="1"/>
  <c r="C280" i="1" s="1"/>
  <c r="C292" i="1" s="1"/>
  <c r="C304" i="1" s="1"/>
  <c r="C316" i="1" s="1"/>
  <c r="C328" i="1" s="1"/>
  <c r="C340" i="1" s="1"/>
  <c r="C352" i="1" s="1"/>
  <c r="C364" i="1" s="1"/>
  <c r="C41" i="1"/>
  <c r="C53" i="1" s="1"/>
  <c r="C65" i="1" s="1"/>
  <c r="C77" i="1" s="1"/>
  <c r="C89" i="1" s="1"/>
  <c r="C101" i="1" s="1"/>
  <c r="C113" i="1" s="1"/>
  <c r="C125" i="1" s="1"/>
  <c r="C137" i="1" s="1"/>
  <c r="C149" i="1" s="1"/>
  <c r="C161" i="1" s="1"/>
  <c r="C173" i="1" s="1"/>
  <c r="C185" i="1" s="1"/>
  <c r="C197" i="1" s="1"/>
  <c r="C209" i="1" s="1"/>
  <c r="C221" i="1" s="1"/>
  <c r="C233" i="1" s="1"/>
  <c r="C245" i="1" s="1"/>
  <c r="C257" i="1" s="1"/>
  <c r="C269" i="1" s="1"/>
  <c r="C281" i="1" s="1"/>
  <c r="C293" i="1" s="1"/>
  <c r="C305" i="1" s="1"/>
  <c r="C317" i="1" s="1"/>
  <c r="C329" i="1" s="1"/>
  <c r="C341" i="1" s="1"/>
  <c r="C353" i="1" s="1"/>
  <c r="C365" i="1" s="1"/>
  <c r="C42" i="1"/>
  <c r="C54" i="1" s="1"/>
  <c r="C66" i="1" s="1"/>
  <c r="C78" i="1" s="1"/>
  <c r="C90" i="1" s="1"/>
  <c r="C102" i="1" s="1"/>
  <c r="C114" i="1" s="1"/>
  <c r="C126" i="1" s="1"/>
  <c r="C138" i="1" s="1"/>
  <c r="C150" i="1" s="1"/>
  <c r="C162" i="1" s="1"/>
  <c r="C174" i="1" s="1"/>
  <c r="C186" i="1" s="1"/>
  <c r="C198" i="1" s="1"/>
  <c r="C210" i="1" s="1"/>
  <c r="C222" i="1" s="1"/>
  <c r="C234" i="1" s="1"/>
  <c r="C246" i="1" s="1"/>
  <c r="C258" i="1" s="1"/>
  <c r="C270" i="1" s="1"/>
  <c r="C282" i="1" s="1"/>
  <c r="C294" i="1" s="1"/>
  <c r="C306" i="1" s="1"/>
  <c r="C318" i="1" s="1"/>
  <c r="C330" i="1" s="1"/>
  <c r="C342" i="1" s="1"/>
  <c r="C354" i="1" s="1"/>
  <c r="C366" i="1" s="1"/>
  <c r="C43" i="1"/>
  <c r="C55" i="1" s="1"/>
  <c r="C67" i="1" s="1"/>
  <c r="C79" i="1" s="1"/>
  <c r="C91" i="1" s="1"/>
  <c r="C103" i="1" s="1"/>
  <c r="C115" i="1" s="1"/>
  <c r="C127" i="1" s="1"/>
  <c r="C139" i="1" s="1"/>
  <c r="C151" i="1" s="1"/>
  <c r="C163" i="1" s="1"/>
  <c r="C175" i="1" s="1"/>
  <c r="C187" i="1" s="1"/>
  <c r="C199" i="1" s="1"/>
  <c r="C211" i="1" s="1"/>
  <c r="C223" i="1" s="1"/>
  <c r="C235" i="1" s="1"/>
  <c r="C247" i="1" s="1"/>
  <c r="C259" i="1" s="1"/>
  <c r="C271" i="1" s="1"/>
  <c r="C283" i="1" s="1"/>
  <c r="C295" i="1" s="1"/>
  <c r="C307" i="1" s="1"/>
  <c r="C319" i="1" s="1"/>
  <c r="C331" i="1" s="1"/>
  <c r="C343" i="1" s="1"/>
  <c r="C355" i="1" s="1"/>
  <c r="C367" i="1" s="1"/>
  <c r="C19" i="1"/>
  <c r="C8" i="1"/>
  <c r="C9" i="1"/>
  <c r="C10" i="1"/>
  <c r="C11" i="1"/>
  <c r="C12" i="1"/>
  <c r="C13" i="1"/>
  <c r="C14" i="1"/>
  <c r="C15" i="1"/>
  <c r="C16" i="1"/>
  <c r="C17" i="1"/>
  <c r="C18" i="1"/>
  <c r="C7" i="1"/>
  <c r="I8" i="1"/>
  <c r="I9" i="1"/>
  <c r="I10" i="1"/>
  <c r="I11" i="1"/>
  <c r="I12" i="1"/>
  <c r="I13" i="1"/>
  <c r="I14" i="1"/>
  <c r="I15" i="1"/>
  <c r="I16" i="1"/>
  <c r="I17" i="1"/>
  <c r="I18" i="1"/>
  <c r="I7" i="1"/>
  <c r="A16" i="1"/>
  <c r="A28" i="1" s="1"/>
  <c r="A40" i="1" s="1"/>
  <c r="A52" i="1" s="1"/>
  <c r="A64" i="1" s="1"/>
  <c r="A76" i="1" s="1"/>
  <c r="A88" i="1" s="1"/>
  <c r="A100" i="1" s="1"/>
  <c r="A112" i="1" s="1"/>
  <c r="A124" i="1" s="1"/>
  <c r="A136" i="1" s="1"/>
  <c r="A148" i="1" s="1"/>
  <c r="A160" i="1" s="1"/>
  <c r="A172" i="1" s="1"/>
  <c r="A184" i="1" s="1"/>
  <c r="A196" i="1" s="1"/>
  <c r="A208" i="1" s="1"/>
  <c r="A220" i="1" s="1"/>
  <c r="A232" i="1" s="1"/>
  <c r="A244" i="1" s="1"/>
  <c r="A256" i="1" s="1"/>
  <c r="A268" i="1" s="1"/>
  <c r="A280" i="1" s="1"/>
  <c r="A292" i="1" s="1"/>
  <c r="A304" i="1" s="1"/>
  <c r="A316" i="1" s="1"/>
  <c r="A328" i="1" s="1"/>
  <c r="A340" i="1" s="1"/>
  <c r="A352" i="1" s="1"/>
  <c r="A364" i="1" s="1"/>
  <c r="A17" i="1"/>
  <c r="A18" i="1"/>
  <c r="A30" i="1" s="1"/>
  <c r="A42" i="1" s="1"/>
  <c r="A54" i="1" s="1"/>
  <c r="A66" i="1" s="1"/>
  <c r="A78" i="1" s="1"/>
  <c r="A90" i="1" s="1"/>
  <c r="A102" i="1" s="1"/>
  <c r="A114" i="1" s="1"/>
  <c r="A126" i="1" s="1"/>
  <c r="A138" i="1" s="1"/>
  <c r="A150" i="1" s="1"/>
  <c r="A162" i="1" s="1"/>
  <c r="A174" i="1" s="1"/>
  <c r="A186" i="1" s="1"/>
  <c r="A198" i="1" s="1"/>
  <c r="A210" i="1" s="1"/>
  <c r="A222" i="1" s="1"/>
  <c r="A234" i="1" s="1"/>
  <c r="A246" i="1" s="1"/>
  <c r="A258" i="1" s="1"/>
  <c r="A270" i="1" s="1"/>
  <c r="A282" i="1" s="1"/>
  <c r="A294" i="1" s="1"/>
  <c r="A306" i="1" s="1"/>
  <c r="A318" i="1" s="1"/>
  <c r="A330" i="1" s="1"/>
  <c r="A342" i="1" s="1"/>
  <c r="A354" i="1" s="1"/>
  <c r="A366" i="1" s="1"/>
  <c r="A19" i="1"/>
  <c r="A20" i="1"/>
  <c r="A21" i="1"/>
  <c r="A33" i="1" s="1"/>
  <c r="A45" i="1" s="1"/>
  <c r="A57" i="1" s="1"/>
  <c r="A69" i="1" s="1"/>
  <c r="A81" i="1" s="1"/>
  <c r="A93" i="1" s="1"/>
  <c r="A105" i="1" s="1"/>
  <c r="A117" i="1" s="1"/>
  <c r="A129" i="1" s="1"/>
  <c r="A141" i="1" s="1"/>
  <c r="A153" i="1" s="1"/>
  <c r="A165" i="1" s="1"/>
  <c r="A177" i="1" s="1"/>
  <c r="A189" i="1" s="1"/>
  <c r="A201" i="1" s="1"/>
  <c r="A213" i="1" s="1"/>
  <c r="A225" i="1" s="1"/>
  <c r="A237" i="1" s="1"/>
  <c r="A249" i="1" s="1"/>
  <c r="A261" i="1" s="1"/>
  <c r="A273" i="1" s="1"/>
  <c r="A285" i="1" s="1"/>
  <c r="A297" i="1" s="1"/>
  <c r="A309" i="1" s="1"/>
  <c r="A321" i="1" s="1"/>
  <c r="A333" i="1" s="1"/>
  <c r="A345" i="1" s="1"/>
  <c r="A357" i="1" s="1"/>
  <c r="A369" i="1" s="1"/>
  <c r="A22" i="1"/>
  <c r="A23" i="1"/>
  <c r="A35" i="1" s="1"/>
  <c r="A47" i="1" s="1"/>
  <c r="A59" i="1" s="1"/>
  <c r="A71" i="1" s="1"/>
  <c r="A83" i="1" s="1"/>
  <c r="A95" i="1" s="1"/>
  <c r="A107" i="1" s="1"/>
  <c r="A119" i="1" s="1"/>
  <c r="A131" i="1" s="1"/>
  <c r="A143" i="1" s="1"/>
  <c r="A155" i="1" s="1"/>
  <c r="A167" i="1" s="1"/>
  <c r="A179" i="1" s="1"/>
  <c r="A191" i="1" s="1"/>
  <c r="A203" i="1" s="1"/>
  <c r="A215" i="1" s="1"/>
  <c r="A227" i="1" s="1"/>
  <c r="A239" i="1" s="1"/>
  <c r="A251" i="1" s="1"/>
  <c r="A263" i="1" s="1"/>
  <c r="A275" i="1" s="1"/>
  <c r="A287" i="1" s="1"/>
  <c r="A299" i="1" s="1"/>
  <c r="A311" i="1" s="1"/>
  <c r="A323" i="1" s="1"/>
  <c r="A335" i="1" s="1"/>
  <c r="A347" i="1" s="1"/>
  <c r="A359" i="1" s="1"/>
  <c r="A371" i="1" s="1"/>
  <c r="A24" i="1"/>
  <c r="A36" i="1" s="1"/>
  <c r="A48" i="1" s="1"/>
  <c r="A60" i="1" s="1"/>
  <c r="A72" i="1" s="1"/>
  <c r="A84" i="1" s="1"/>
  <c r="A96" i="1" s="1"/>
  <c r="A108" i="1" s="1"/>
  <c r="A120" i="1" s="1"/>
  <c r="A132" i="1" s="1"/>
  <c r="A144" i="1" s="1"/>
  <c r="A156" i="1" s="1"/>
  <c r="A168" i="1" s="1"/>
  <c r="A180" i="1" s="1"/>
  <c r="A192" i="1" s="1"/>
  <c r="A204" i="1" s="1"/>
  <c r="A216" i="1" s="1"/>
  <c r="A228" i="1" s="1"/>
  <c r="A240" i="1" s="1"/>
  <c r="A252" i="1" s="1"/>
  <c r="A264" i="1" s="1"/>
  <c r="A276" i="1" s="1"/>
  <c r="A288" i="1" s="1"/>
  <c r="A300" i="1" s="1"/>
  <c r="A312" i="1" s="1"/>
  <c r="A324" i="1" s="1"/>
  <c r="A336" i="1" s="1"/>
  <c r="A348" i="1" s="1"/>
  <c r="A360" i="1" s="1"/>
  <c r="A372" i="1" s="1"/>
  <c r="A25" i="1"/>
  <c r="A26" i="1"/>
  <c r="A38" i="1" s="1"/>
  <c r="A50" i="1" s="1"/>
  <c r="A62" i="1" s="1"/>
  <c r="A74" i="1" s="1"/>
  <c r="A86" i="1" s="1"/>
  <c r="A98" i="1" s="1"/>
  <c r="A110" i="1" s="1"/>
  <c r="A122" i="1" s="1"/>
  <c r="A134" i="1" s="1"/>
  <c r="A146" i="1" s="1"/>
  <c r="A158" i="1" s="1"/>
  <c r="A170" i="1" s="1"/>
  <c r="A182" i="1" s="1"/>
  <c r="A194" i="1" s="1"/>
  <c r="A206" i="1" s="1"/>
  <c r="A218" i="1" s="1"/>
  <c r="A230" i="1" s="1"/>
  <c r="A242" i="1" s="1"/>
  <c r="A254" i="1" s="1"/>
  <c r="A266" i="1" s="1"/>
  <c r="A278" i="1" s="1"/>
  <c r="A290" i="1" s="1"/>
  <c r="A302" i="1" s="1"/>
  <c r="A314" i="1" s="1"/>
  <c r="A326" i="1" s="1"/>
  <c r="A338" i="1" s="1"/>
  <c r="A350" i="1" s="1"/>
  <c r="A362" i="1" s="1"/>
  <c r="A374" i="1" s="1"/>
  <c r="A27" i="1"/>
  <c r="A29" i="1"/>
  <c r="A31" i="1"/>
  <c r="A43" i="1" s="1"/>
  <c r="A55" i="1" s="1"/>
  <c r="A67" i="1" s="1"/>
  <c r="A79" i="1" s="1"/>
  <c r="A91" i="1" s="1"/>
  <c r="A103" i="1" s="1"/>
  <c r="A115" i="1" s="1"/>
  <c r="A127" i="1" s="1"/>
  <c r="A139" i="1" s="1"/>
  <c r="A151" i="1" s="1"/>
  <c r="A163" i="1" s="1"/>
  <c r="A175" i="1" s="1"/>
  <c r="A187" i="1" s="1"/>
  <c r="A199" i="1" s="1"/>
  <c r="A211" i="1" s="1"/>
  <c r="A223" i="1" s="1"/>
  <c r="A235" i="1" s="1"/>
  <c r="A247" i="1" s="1"/>
  <c r="A259" i="1" s="1"/>
  <c r="A271" i="1" s="1"/>
  <c r="A283" i="1" s="1"/>
  <c r="A295" i="1" s="1"/>
  <c r="A307" i="1" s="1"/>
  <c r="A319" i="1" s="1"/>
  <c r="A331" i="1" s="1"/>
  <c r="A343" i="1" s="1"/>
  <c r="A355" i="1" s="1"/>
  <c r="A367" i="1" s="1"/>
  <c r="A32" i="1"/>
  <c r="A44" i="1" s="1"/>
  <c r="A56" i="1" s="1"/>
  <c r="A68" i="1" s="1"/>
  <c r="A80" i="1" s="1"/>
  <c r="A92" i="1" s="1"/>
  <c r="A104" i="1" s="1"/>
  <c r="A116" i="1" s="1"/>
  <c r="A128" i="1" s="1"/>
  <c r="A140" i="1" s="1"/>
  <c r="A152" i="1" s="1"/>
  <c r="A164" i="1" s="1"/>
  <c r="A176" i="1" s="1"/>
  <c r="A188" i="1" s="1"/>
  <c r="A200" i="1" s="1"/>
  <c r="A212" i="1" s="1"/>
  <c r="A224" i="1" s="1"/>
  <c r="A236" i="1" s="1"/>
  <c r="A248" i="1" s="1"/>
  <c r="A260" i="1" s="1"/>
  <c r="A272" i="1" s="1"/>
  <c r="A284" i="1" s="1"/>
  <c r="A296" i="1" s="1"/>
  <c r="A308" i="1" s="1"/>
  <c r="A320" i="1" s="1"/>
  <c r="A332" i="1" s="1"/>
  <c r="A344" i="1" s="1"/>
  <c r="A356" i="1" s="1"/>
  <c r="A368" i="1" s="1"/>
  <c r="A34" i="1"/>
  <c r="A46" i="1" s="1"/>
  <c r="A58" i="1" s="1"/>
  <c r="A70" i="1" s="1"/>
  <c r="A82" i="1" s="1"/>
  <c r="A94" i="1" s="1"/>
  <c r="A106" i="1" s="1"/>
  <c r="A118" i="1" s="1"/>
  <c r="A130" i="1" s="1"/>
  <c r="A142" i="1" s="1"/>
  <c r="A154" i="1" s="1"/>
  <c r="A166" i="1" s="1"/>
  <c r="A178" i="1" s="1"/>
  <c r="A190" i="1" s="1"/>
  <c r="A202" i="1" s="1"/>
  <c r="A214" i="1" s="1"/>
  <c r="A226" i="1" s="1"/>
  <c r="A238" i="1" s="1"/>
  <c r="A250" i="1" s="1"/>
  <c r="A262" i="1" s="1"/>
  <c r="A274" i="1" s="1"/>
  <c r="A286" i="1" s="1"/>
  <c r="A298" i="1" s="1"/>
  <c r="A310" i="1" s="1"/>
  <c r="A322" i="1" s="1"/>
  <c r="A334" i="1" s="1"/>
  <c r="A346" i="1" s="1"/>
  <c r="A358" i="1" s="1"/>
  <c r="A370" i="1" s="1"/>
  <c r="A37" i="1"/>
  <c r="A39" i="1"/>
  <c r="A51" i="1" s="1"/>
  <c r="A63" i="1" s="1"/>
  <c r="A75" i="1" s="1"/>
  <c r="A87" i="1" s="1"/>
  <c r="A99" i="1" s="1"/>
  <c r="A111" i="1" s="1"/>
  <c r="A123" i="1" s="1"/>
  <c r="A135" i="1" s="1"/>
  <c r="A147" i="1" s="1"/>
  <c r="A159" i="1" s="1"/>
  <c r="A171" i="1" s="1"/>
  <c r="A183" i="1" s="1"/>
  <c r="A195" i="1" s="1"/>
  <c r="A207" i="1" s="1"/>
  <c r="A219" i="1" s="1"/>
  <c r="A231" i="1" s="1"/>
  <c r="A243" i="1" s="1"/>
  <c r="A255" i="1" s="1"/>
  <c r="A267" i="1" s="1"/>
  <c r="A279" i="1" s="1"/>
  <c r="A291" i="1" s="1"/>
  <c r="A303" i="1" s="1"/>
  <c r="A315" i="1" s="1"/>
  <c r="A327" i="1" s="1"/>
  <c r="A339" i="1" s="1"/>
  <c r="A351" i="1" s="1"/>
  <c r="A363" i="1" s="1"/>
  <c r="A41" i="1"/>
  <c r="A49" i="1"/>
  <c r="A53" i="1"/>
  <c r="A61" i="1"/>
  <c r="A65" i="1"/>
  <c r="A73" i="1"/>
  <c r="A77" i="1"/>
  <c r="A85" i="1"/>
  <c r="A89" i="1"/>
  <c r="A97" i="1"/>
  <c r="A101" i="1"/>
  <c r="A109" i="1"/>
  <c r="A113" i="1"/>
  <c r="A121" i="1"/>
  <c r="A125" i="1"/>
  <c r="A133" i="1"/>
  <c r="A137" i="1"/>
  <c r="A145" i="1"/>
  <c r="A149" i="1"/>
  <c r="A157" i="1"/>
  <c r="A161" i="1"/>
  <c r="A173" i="1" s="1"/>
  <c r="A185" i="1" s="1"/>
  <c r="A197" i="1" s="1"/>
  <c r="A209" i="1" s="1"/>
  <c r="A221" i="1" s="1"/>
  <c r="A233" i="1" s="1"/>
  <c r="A245" i="1" s="1"/>
  <c r="A257" i="1" s="1"/>
  <c r="A269" i="1" s="1"/>
  <c r="A281" i="1" s="1"/>
  <c r="A293" i="1" s="1"/>
  <c r="A305" i="1" s="1"/>
  <c r="A317" i="1" s="1"/>
  <c r="A329" i="1" s="1"/>
  <c r="A341" i="1" s="1"/>
  <c r="A353" i="1" s="1"/>
  <c r="A365" i="1" s="1"/>
  <c r="A169" i="1"/>
  <c r="A181" i="1" s="1"/>
  <c r="A193" i="1" s="1"/>
  <c r="A205" i="1" s="1"/>
  <c r="A217" i="1" s="1"/>
  <c r="A229" i="1" s="1"/>
  <c r="A241" i="1" s="1"/>
  <c r="A253" i="1" s="1"/>
  <c r="A265" i="1" s="1"/>
  <c r="A277" i="1" s="1"/>
  <c r="A289" i="1" s="1"/>
  <c r="A301" i="1" s="1"/>
  <c r="A313" i="1" s="1"/>
  <c r="A325" i="1" s="1"/>
  <c r="A337" i="1" s="1"/>
  <c r="A349" i="1" s="1"/>
  <c r="A361" i="1" s="1"/>
  <c r="A373" i="1" s="1"/>
  <c r="A15" i="1"/>
  <c r="B15" i="1"/>
  <c r="M8" i="4" l="1"/>
  <c r="G7" i="4"/>
  <c r="B2" i="5"/>
  <c r="B1" i="5"/>
  <c r="B4" i="5" s="1"/>
  <c r="M9" i="4" l="1"/>
  <c r="M19" i="4"/>
  <c r="M30" i="4" s="1"/>
  <c r="M41" i="4" s="1"/>
  <c r="M52" i="4" s="1"/>
  <c r="M63" i="4" s="1"/>
  <c r="M74" i="4" s="1"/>
  <c r="M85" i="4" s="1"/>
  <c r="M96" i="4" s="1"/>
  <c r="M107" i="4" s="1"/>
  <c r="M118" i="4" s="1"/>
  <c r="M129" i="4" s="1"/>
  <c r="M140" i="4" s="1"/>
  <c r="M151" i="4" s="1"/>
  <c r="M162" i="4" s="1"/>
  <c r="M173" i="4" s="1"/>
  <c r="M184" i="4" s="1"/>
  <c r="M195" i="4" s="1"/>
  <c r="M206" i="4" s="1"/>
  <c r="M217" i="4" s="1"/>
  <c r="M228" i="4" s="1"/>
  <c r="M239" i="4" s="1"/>
  <c r="M250" i="4" s="1"/>
  <c r="M261" i="4" s="1"/>
  <c r="M272" i="4" s="1"/>
  <c r="M283" i="4" s="1"/>
  <c r="M294" i="4" s="1"/>
  <c r="M305" i="4" s="1"/>
  <c r="M316" i="4" s="1"/>
  <c r="M327" i="4" s="1"/>
  <c r="M338" i="4" s="1"/>
  <c r="M349" i="4" s="1"/>
  <c r="M360" i="4" s="1"/>
  <c r="M371" i="4" s="1"/>
  <c r="G8" i="4"/>
  <c r="G19" i="4"/>
  <c r="G31" i="4" s="1"/>
  <c r="G43" i="4" s="1"/>
  <c r="G55" i="4" s="1"/>
  <c r="G67" i="4" s="1"/>
  <c r="G79" i="4" s="1"/>
  <c r="G91" i="4" s="1"/>
  <c r="G103" i="4" s="1"/>
  <c r="G115" i="4" s="1"/>
  <c r="G127" i="4" s="1"/>
  <c r="G139" i="4" s="1"/>
  <c r="G151" i="4" s="1"/>
  <c r="G163" i="4" s="1"/>
  <c r="G175" i="4" s="1"/>
  <c r="G187" i="4" s="1"/>
  <c r="G199" i="4" s="1"/>
  <c r="G211" i="4" s="1"/>
  <c r="G223" i="4" s="1"/>
  <c r="G235" i="4" s="1"/>
  <c r="G247" i="4" s="1"/>
  <c r="G259" i="4" s="1"/>
  <c r="G271" i="4" s="1"/>
  <c r="G283" i="4" s="1"/>
  <c r="G295" i="4" s="1"/>
  <c r="G307" i="4" s="1"/>
  <c r="G319" i="4" s="1"/>
  <c r="G331" i="4" s="1"/>
  <c r="G343" i="4" s="1"/>
  <c r="G355" i="4" s="1"/>
  <c r="G367" i="4" s="1"/>
  <c r="D373" i="1"/>
  <c r="J36" i="1"/>
  <c r="J68" i="1"/>
  <c r="J100" i="1"/>
  <c r="J132" i="1"/>
  <c r="J164" i="1"/>
  <c r="J196" i="1"/>
  <c r="J228" i="1"/>
  <c r="J260" i="1"/>
  <c r="J292" i="1"/>
  <c r="J324" i="1"/>
  <c r="J356" i="1"/>
  <c r="D16" i="1"/>
  <c r="D48" i="1"/>
  <c r="D80" i="1"/>
  <c r="D112" i="1"/>
  <c r="D144" i="1"/>
  <c r="D176" i="1"/>
  <c r="D208" i="1"/>
  <c r="D240" i="1"/>
  <c r="D272" i="1"/>
  <c r="D304" i="1"/>
  <c r="D336" i="1"/>
  <c r="D368" i="1"/>
  <c r="D275" i="1"/>
  <c r="D371" i="1"/>
  <c r="D309" i="1"/>
  <c r="J362" i="1"/>
  <c r="D86" i="1"/>
  <c r="D182" i="1"/>
  <c r="D246" i="1"/>
  <c r="D374" i="1"/>
  <c r="D315" i="1"/>
  <c r="J369" i="1"/>
  <c r="D222" i="1"/>
  <c r="D318" i="1"/>
  <c r="J51" i="1"/>
  <c r="D223" i="1"/>
  <c r="J340" i="1"/>
  <c r="D128" i="1"/>
  <c r="J53" i="1"/>
  <c r="D33" i="1"/>
  <c r="J150" i="1"/>
  <c r="D66" i="1"/>
  <c r="J215" i="1"/>
  <c r="D67" i="1"/>
  <c r="D355" i="1"/>
  <c r="J88" i="1"/>
  <c r="J345" i="1"/>
  <c r="D165" i="1"/>
  <c r="J26" i="1"/>
  <c r="D102" i="1"/>
  <c r="D71" i="1"/>
  <c r="D327" i="1"/>
  <c r="D105" i="1"/>
  <c r="D266" i="1"/>
  <c r="D13" i="1"/>
  <c r="D269" i="1"/>
  <c r="J162" i="1"/>
  <c r="D303" i="1"/>
  <c r="J5" i="1"/>
  <c r="J37" i="1"/>
  <c r="J69" i="1"/>
  <c r="J101" i="1"/>
  <c r="J133" i="1"/>
  <c r="J165" i="1"/>
  <c r="J197" i="1"/>
  <c r="J229" i="1"/>
  <c r="J261" i="1"/>
  <c r="J293" i="1"/>
  <c r="J325" i="1"/>
  <c r="J357" i="1"/>
  <c r="D17" i="1"/>
  <c r="D49" i="1"/>
  <c r="D81" i="1"/>
  <c r="D113" i="1"/>
  <c r="D145" i="1"/>
  <c r="D177" i="1"/>
  <c r="D209" i="1"/>
  <c r="D241" i="1"/>
  <c r="D273" i="1"/>
  <c r="D337" i="1"/>
  <c r="D243" i="1"/>
  <c r="D339" i="1"/>
  <c r="J10" i="1"/>
  <c r="J6" i="1"/>
  <c r="J38" i="1"/>
  <c r="J70" i="1"/>
  <c r="J102" i="1"/>
  <c r="J134" i="1"/>
  <c r="J166" i="1"/>
  <c r="J198" i="1"/>
  <c r="J230" i="1"/>
  <c r="J262" i="1"/>
  <c r="J294" i="1"/>
  <c r="J326" i="1"/>
  <c r="J358" i="1"/>
  <c r="D18" i="1"/>
  <c r="D50" i="1"/>
  <c r="D82" i="1"/>
  <c r="D114" i="1"/>
  <c r="D146" i="1"/>
  <c r="D178" i="1"/>
  <c r="D210" i="1"/>
  <c r="D242" i="1"/>
  <c r="D274" i="1"/>
  <c r="D306" i="1"/>
  <c r="D338" i="1"/>
  <c r="D211" i="1"/>
  <c r="J42" i="1"/>
  <c r="J234" i="1"/>
  <c r="D54" i="1"/>
  <c r="D214" i="1"/>
  <c r="D342" i="1"/>
  <c r="D30" i="1"/>
  <c r="D286" i="1"/>
  <c r="J243" i="1"/>
  <c r="D191" i="1"/>
  <c r="J84" i="1"/>
  <c r="D256" i="1"/>
  <c r="J373" i="1"/>
  <c r="D321" i="1"/>
  <c r="J118" i="1"/>
  <c r="D226" i="1"/>
  <c r="D99" i="1"/>
  <c r="J24" i="1"/>
  <c r="D197" i="1"/>
  <c r="J122" i="1"/>
  <c r="D7" i="1"/>
  <c r="J156" i="1"/>
  <c r="J349" i="1"/>
  <c r="D297" i="1"/>
  <c r="J318" i="1"/>
  <c r="J191" i="1"/>
  <c r="D171" i="1"/>
  <c r="J225" i="1"/>
  <c r="J322" i="1"/>
  <c r="D366" i="1"/>
  <c r="D79" i="1"/>
  <c r="J7" i="1"/>
  <c r="J39" i="1"/>
  <c r="J71" i="1"/>
  <c r="J103" i="1"/>
  <c r="J199" i="1"/>
  <c r="J231" i="1"/>
  <c r="J263" i="1"/>
  <c r="J295" i="1"/>
  <c r="J327" i="1"/>
  <c r="J359" i="1"/>
  <c r="D19" i="1"/>
  <c r="D51" i="1"/>
  <c r="D83" i="1"/>
  <c r="D115" i="1"/>
  <c r="D147" i="1"/>
  <c r="D179" i="1"/>
  <c r="D154" i="1"/>
  <c r="D314" i="1"/>
  <c r="D316" i="1"/>
  <c r="D125" i="1"/>
  <c r="J274" i="1"/>
  <c r="J371" i="1"/>
  <c r="D319" i="1"/>
  <c r="J276" i="1"/>
  <c r="D224" i="1"/>
  <c r="J309" i="1"/>
  <c r="D289" i="1"/>
  <c r="J278" i="1"/>
  <c r="J183" i="1"/>
  <c r="D4" i="1"/>
  <c r="D228" i="1"/>
  <c r="J89" i="1"/>
  <c r="D133" i="1"/>
  <c r="J346" i="1"/>
  <c r="D326" i="1"/>
  <c r="J155" i="1"/>
  <c r="D295" i="1"/>
  <c r="J316" i="1"/>
  <c r="J317" i="1"/>
  <c r="D137" i="1"/>
  <c r="J158" i="1"/>
  <c r="D43" i="1"/>
  <c r="J96" i="1"/>
  <c r="D204" i="1"/>
  <c r="D141" i="1"/>
  <c r="D205" i="1"/>
  <c r="J98" i="1"/>
  <c r="D334" i="1"/>
  <c r="D111" i="1"/>
  <c r="J8" i="1"/>
  <c r="J40" i="1"/>
  <c r="J72" i="1"/>
  <c r="J104" i="1"/>
  <c r="J136" i="1"/>
  <c r="J168" i="1"/>
  <c r="J200" i="1"/>
  <c r="J232" i="1"/>
  <c r="J264" i="1"/>
  <c r="J296" i="1"/>
  <c r="J328" i="1"/>
  <c r="J360" i="1"/>
  <c r="D20" i="1"/>
  <c r="D52" i="1"/>
  <c r="D84" i="1"/>
  <c r="D116" i="1"/>
  <c r="D148" i="1"/>
  <c r="D180" i="1"/>
  <c r="D212" i="1"/>
  <c r="D244" i="1"/>
  <c r="D276" i="1"/>
  <c r="D308" i="1"/>
  <c r="D340" i="1"/>
  <c r="D372" i="1"/>
  <c r="D213" i="1"/>
  <c r="D245" i="1"/>
  <c r="D277" i="1"/>
  <c r="D341" i="1"/>
  <c r="J74" i="1"/>
  <c r="J170" i="1"/>
  <c r="J266" i="1"/>
  <c r="D22" i="1"/>
  <c r="D150" i="1"/>
  <c r="D278" i="1"/>
  <c r="D347" i="1"/>
  <c r="J337" i="1"/>
  <c r="J19" i="1"/>
  <c r="J339" i="1"/>
  <c r="D255" i="1"/>
  <c r="J148" i="1"/>
  <c r="D96" i="1"/>
  <c r="J245" i="1"/>
  <c r="D193" i="1"/>
  <c r="J86" i="1"/>
  <c r="D194" i="1"/>
  <c r="J247" i="1"/>
  <c r="J184" i="1"/>
  <c r="D164" i="1"/>
  <c r="J249" i="1"/>
  <c r="D325" i="1"/>
  <c r="J218" i="1"/>
  <c r="D294" i="1"/>
  <c r="J219" i="1"/>
  <c r="J220" i="1"/>
  <c r="D360" i="1"/>
  <c r="J189" i="1"/>
  <c r="D42" i="1"/>
  <c r="D362" i="1"/>
  <c r="J127" i="1"/>
  <c r="D331" i="1"/>
  <c r="D108" i="1"/>
  <c r="J129" i="1"/>
  <c r="D333" i="1"/>
  <c r="D174" i="1"/>
  <c r="J227" i="1"/>
  <c r="J9" i="1"/>
  <c r="J41" i="1"/>
  <c r="J73" i="1"/>
  <c r="J105" i="1"/>
  <c r="J137" i="1"/>
  <c r="J169" i="1"/>
  <c r="J201" i="1"/>
  <c r="J233" i="1"/>
  <c r="J265" i="1"/>
  <c r="J297" i="1"/>
  <c r="J329" i="1"/>
  <c r="J361" i="1"/>
  <c r="D21" i="1"/>
  <c r="D53" i="1"/>
  <c r="D85" i="1"/>
  <c r="D117" i="1"/>
  <c r="D149" i="1"/>
  <c r="D181" i="1"/>
  <c r="D186" i="1"/>
  <c r="D346" i="1"/>
  <c r="D348" i="1"/>
  <c r="D93" i="1"/>
  <c r="D62" i="1"/>
  <c r="D158" i="1"/>
  <c r="J83" i="1"/>
  <c r="D320" i="1"/>
  <c r="J21" i="1"/>
  <c r="D353" i="1"/>
  <c r="J374" i="1"/>
  <c r="D354" i="1"/>
  <c r="J23" i="1"/>
  <c r="D131" i="1"/>
  <c r="J312" i="1"/>
  <c r="D100" i="1"/>
  <c r="J57" i="1"/>
  <c r="D101" i="1"/>
  <c r="J250" i="1"/>
  <c r="D358" i="1"/>
  <c r="J123" i="1"/>
  <c r="D167" i="1"/>
  <c r="D104" i="1"/>
  <c r="D200" i="1"/>
  <c r="J93" i="1"/>
  <c r="D265" i="1"/>
  <c r="J350" i="1"/>
  <c r="J223" i="1"/>
  <c r="J256" i="1"/>
  <c r="D300" i="1"/>
  <c r="J193" i="1"/>
  <c r="J290" i="1"/>
  <c r="D206" i="1"/>
  <c r="J291" i="1"/>
  <c r="J11" i="1"/>
  <c r="J43" i="1"/>
  <c r="J75" i="1"/>
  <c r="J107" i="1"/>
  <c r="J139" i="1"/>
  <c r="J171" i="1"/>
  <c r="J203" i="1"/>
  <c r="J235" i="1"/>
  <c r="J267" i="1"/>
  <c r="J299" i="1"/>
  <c r="J331" i="1"/>
  <c r="J363" i="1"/>
  <c r="D23" i="1"/>
  <c r="D55" i="1"/>
  <c r="D87" i="1"/>
  <c r="D119" i="1"/>
  <c r="D151" i="1"/>
  <c r="D183" i="1"/>
  <c r="D215" i="1"/>
  <c r="D247" i="1"/>
  <c r="D279" i="1"/>
  <c r="D311" i="1"/>
  <c r="D343" i="1"/>
  <c r="D3" i="1"/>
  <c r="D218" i="1"/>
  <c r="D282" i="1"/>
  <c r="D252" i="1"/>
  <c r="D157" i="1"/>
  <c r="D349" i="1"/>
  <c r="J370" i="1"/>
  <c r="D254" i="1"/>
  <c r="J147" i="1"/>
  <c r="D351" i="1"/>
  <c r="J244" i="1"/>
  <c r="J372" i="1"/>
  <c r="J117" i="1"/>
  <c r="D129" i="1"/>
  <c r="J342" i="1"/>
  <c r="J151" i="1"/>
  <c r="D259" i="1"/>
  <c r="D36" i="1"/>
  <c r="D356" i="1"/>
  <c r="J153" i="1"/>
  <c r="D6" i="1"/>
  <c r="D262" i="1"/>
  <c r="J315" i="1"/>
  <c r="J125" i="1"/>
  <c r="J33" i="1"/>
  <c r="D238" i="1"/>
  <c r="J67" i="1"/>
  <c r="D175" i="1"/>
  <c r="J12" i="1"/>
  <c r="J44" i="1"/>
  <c r="J76" i="1"/>
  <c r="J108" i="1"/>
  <c r="J140" i="1"/>
  <c r="J172" i="1"/>
  <c r="J204" i="1"/>
  <c r="J236" i="1"/>
  <c r="J268" i="1"/>
  <c r="J300" i="1"/>
  <c r="J332" i="1"/>
  <c r="J364" i="1"/>
  <c r="D24" i="1"/>
  <c r="D56" i="1"/>
  <c r="D88" i="1"/>
  <c r="D120" i="1"/>
  <c r="D152" i="1"/>
  <c r="D184" i="1"/>
  <c r="D216" i="1"/>
  <c r="D248" i="1"/>
  <c r="D280" i="1"/>
  <c r="D312" i="1"/>
  <c r="D344" i="1"/>
  <c r="D185" i="1"/>
  <c r="D249" i="1"/>
  <c r="D281" i="1"/>
  <c r="D313" i="1"/>
  <c r="D345" i="1"/>
  <c r="J60" i="1"/>
  <c r="D73" i="1"/>
  <c r="D329" i="1"/>
  <c r="J94" i="1"/>
  <c r="D330" i="1"/>
  <c r="J319" i="1"/>
  <c r="J320" i="1"/>
  <c r="J257" i="1"/>
  <c r="D365" i="1"/>
  <c r="D78" i="1"/>
  <c r="J131" i="1"/>
  <c r="D335" i="1"/>
  <c r="J13" i="1"/>
  <c r="J45" i="1"/>
  <c r="J77" i="1"/>
  <c r="J109" i="1"/>
  <c r="J141" i="1"/>
  <c r="J173" i="1"/>
  <c r="J205" i="1"/>
  <c r="J237" i="1"/>
  <c r="J269" i="1"/>
  <c r="J301" i="1"/>
  <c r="J333" i="1"/>
  <c r="J365" i="1"/>
  <c r="D25" i="1"/>
  <c r="D57" i="1"/>
  <c r="D89" i="1"/>
  <c r="D121" i="1"/>
  <c r="D153" i="1"/>
  <c r="D217" i="1"/>
  <c r="D90" i="1"/>
  <c r="D29" i="1"/>
  <c r="D94" i="1"/>
  <c r="D126" i="1"/>
  <c r="D190" i="1"/>
  <c r="D350" i="1"/>
  <c r="J115" i="1"/>
  <c r="J308" i="1"/>
  <c r="D32" i="1"/>
  <c r="D288" i="1"/>
  <c r="J85" i="1"/>
  <c r="D161" i="1"/>
  <c r="J214" i="1"/>
  <c r="D98" i="1"/>
  <c r="J87" i="1"/>
  <c r="D35" i="1"/>
  <c r="J280" i="1"/>
  <c r="D68" i="1"/>
  <c r="D324" i="1"/>
  <c r="J121" i="1"/>
  <c r="D69" i="1"/>
  <c r="J282" i="1"/>
  <c r="J347" i="1"/>
  <c r="D263" i="1"/>
  <c r="J188" i="1"/>
  <c r="D41" i="1"/>
  <c r="D361" i="1"/>
  <c r="J222" i="1"/>
  <c r="D107" i="1"/>
  <c r="J128" i="1"/>
  <c r="D268" i="1"/>
  <c r="D77" i="1"/>
  <c r="J130" i="1"/>
  <c r="D270" i="1"/>
  <c r="D143" i="1"/>
  <c r="J14" i="1"/>
  <c r="J46" i="1"/>
  <c r="J78" i="1"/>
  <c r="J110" i="1"/>
  <c r="J142" i="1"/>
  <c r="J174" i="1"/>
  <c r="J206" i="1"/>
  <c r="J238" i="1"/>
  <c r="J270" i="1"/>
  <c r="J302" i="1"/>
  <c r="J334" i="1"/>
  <c r="J366" i="1"/>
  <c r="D26" i="1"/>
  <c r="D58" i="1"/>
  <c r="D122" i="1"/>
  <c r="D250" i="1"/>
  <c r="D285" i="1"/>
  <c r="J242" i="1"/>
  <c r="J275" i="1"/>
  <c r="D95" i="1"/>
  <c r="J20" i="1"/>
  <c r="D352" i="1"/>
  <c r="D65" i="1"/>
  <c r="J22" i="1"/>
  <c r="D162" i="1"/>
  <c r="J311" i="1"/>
  <c r="D323" i="1"/>
  <c r="J120" i="1"/>
  <c r="J313" i="1"/>
  <c r="D293" i="1"/>
  <c r="J154" i="1"/>
  <c r="J251" i="1"/>
  <c r="D231" i="1"/>
  <c r="D72" i="1"/>
  <c r="D168" i="1"/>
  <c r="J29" i="1"/>
  <c r="D106" i="1"/>
  <c r="D234" i="1"/>
  <c r="J95" i="1"/>
  <c r="D203" i="1"/>
  <c r="D44" i="1"/>
  <c r="J97" i="1"/>
  <c r="D142" i="1"/>
  <c r="J163" i="1"/>
  <c r="D207" i="1"/>
  <c r="J15" i="1"/>
  <c r="J47" i="1"/>
  <c r="J79" i="1"/>
  <c r="J111" i="1"/>
  <c r="J143" i="1"/>
  <c r="J175" i="1"/>
  <c r="J207" i="1"/>
  <c r="J239" i="1"/>
  <c r="J271" i="1"/>
  <c r="J303" i="1"/>
  <c r="J335" i="1"/>
  <c r="J367" i="1"/>
  <c r="D27" i="1"/>
  <c r="D59" i="1"/>
  <c r="D91" i="1"/>
  <c r="D123" i="1"/>
  <c r="D155" i="1"/>
  <c r="D187" i="1"/>
  <c r="D219" i="1"/>
  <c r="D251" i="1"/>
  <c r="D283" i="1"/>
  <c r="D221" i="1"/>
  <c r="J338" i="1"/>
  <c r="J211" i="1"/>
  <c r="D159" i="1"/>
  <c r="J212" i="1"/>
  <c r="D192" i="1"/>
  <c r="J341" i="1"/>
  <c r="J246" i="1"/>
  <c r="D322" i="1"/>
  <c r="D195" i="1"/>
  <c r="J56" i="1"/>
  <c r="J58" i="1"/>
  <c r="D135" i="1"/>
  <c r="J28" i="1"/>
  <c r="J30" i="1"/>
  <c r="D170" i="1"/>
  <c r="J64" i="1"/>
  <c r="J34" i="1"/>
  <c r="D302" i="1"/>
  <c r="J16" i="1"/>
  <c r="J48" i="1"/>
  <c r="J80" i="1"/>
  <c r="J112" i="1"/>
  <c r="J144" i="1"/>
  <c r="J176" i="1"/>
  <c r="J208" i="1"/>
  <c r="J240" i="1"/>
  <c r="J272" i="1"/>
  <c r="J304" i="1"/>
  <c r="J336" i="1"/>
  <c r="J368" i="1"/>
  <c r="D28" i="1"/>
  <c r="D60" i="1"/>
  <c r="D92" i="1"/>
  <c r="D124" i="1"/>
  <c r="D156" i="1"/>
  <c r="D188" i="1"/>
  <c r="D284" i="1"/>
  <c r="D253" i="1"/>
  <c r="J210" i="1"/>
  <c r="J307" i="1"/>
  <c r="D63" i="1"/>
  <c r="D287" i="1"/>
  <c r="J52" i="1"/>
  <c r="D160" i="1"/>
  <c r="J277" i="1"/>
  <c r="D257" i="1"/>
  <c r="J182" i="1"/>
  <c r="D258" i="1"/>
  <c r="J343" i="1"/>
  <c r="D291" i="1"/>
  <c r="J152" i="1"/>
  <c r="D260" i="1"/>
  <c r="D5" i="1"/>
  <c r="D229" i="1"/>
  <c r="J90" i="1"/>
  <c r="D134" i="1"/>
  <c r="J283" i="1"/>
  <c r="D199" i="1"/>
  <c r="D40" i="1"/>
  <c r="D264" i="1"/>
  <c r="J61" i="1"/>
  <c r="D138" i="1"/>
  <c r="D202" i="1"/>
  <c r="J31" i="1"/>
  <c r="D235" i="1"/>
  <c r="D76" i="1"/>
  <c r="D332" i="1"/>
  <c r="J65" i="1"/>
  <c r="D110" i="1"/>
  <c r="J195" i="1"/>
  <c r="D239" i="1"/>
  <c r="J17" i="1"/>
  <c r="J49" i="1"/>
  <c r="J81" i="1"/>
  <c r="J113" i="1"/>
  <c r="J145" i="1"/>
  <c r="J177" i="1"/>
  <c r="J209" i="1"/>
  <c r="J241" i="1"/>
  <c r="J273" i="1"/>
  <c r="J305" i="1"/>
  <c r="D61" i="1"/>
  <c r="D31" i="1"/>
  <c r="J116" i="1"/>
  <c r="J181" i="1"/>
  <c r="D97" i="1"/>
  <c r="J310" i="1"/>
  <c r="D130" i="1"/>
  <c r="J55" i="1"/>
  <c r="D227" i="1"/>
  <c r="J344" i="1"/>
  <c r="D196" i="1"/>
  <c r="J185" i="1"/>
  <c r="D261" i="1"/>
  <c r="D70" i="1"/>
  <c r="D230" i="1"/>
  <c r="J59" i="1"/>
  <c r="J284" i="1"/>
  <c r="J253" i="1"/>
  <c r="D201" i="1"/>
  <c r="J286" i="1"/>
  <c r="J351" i="1"/>
  <c r="J160" i="1"/>
  <c r="D140" i="1"/>
  <c r="J353" i="1"/>
  <c r="J226" i="1"/>
  <c r="J355" i="1"/>
  <c r="J18" i="1"/>
  <c r="J50" i="1"/>
  <c r="J82" i="1"/>
  <c r="J114" i="1"/>
  <c r="J146" i="1"/>
  <c r="J178" i="1"/>
  <c r="J306" i="1"/>
  <c r="J179" i="1"/>
  <c r="D127" i="1"/>
  <c r="J180" i="1"/>
  <c r="D64" i="1"/>
  <c r="J213" i="1"/>
  <c r="D225" i="1"/>
  <c r="J54" i="1"/>
  <c r="D290" i="1"/>
  <c r="J279" i="1"/>
  <c r="J216" i="1"/>
  <c r="D132" i="1"/>
  <c r="J281" i="1"/>
  <c r="D357" i="1"/>
  <c r="J186" i="1"/>
  <c r="J187" i="1"/>
  <c r="D359" i="1"/>
  <c r="D8" i="1"/>
  <c r="D328" i="1"/>
  <c r="J157" i="1"/>
  <c r="D74" i="1"/>
  <c r="J63" i="1"/>
  <c r="D267" i="1"/>
  <c r="J149" i="1"/>
  <c r="D34" i="1"/>
  <c r="J119" i="1"/>
  <c r="J3" i="1"/>
  <c r="J248" i="1"/>
  <c r="D292" i="1"/>
  <c r="D37" i="1"/>
  <c r="J314" i="1"/>
  <c r="D198" i="1"/>
  <c r="J91" i="1"/>
  <c r="J252" i="1"/>
  <c r="J285" i="1"/>
  <c r="D233" i="1"/>
  <c r="J254" i="1"/>
  <c r="D11" i="1"/>
  <c r="J192" i="1"/>
  <c r="D172" i="1"/>
  <c r="J321" i="1"/>
  <c r="J258" i="1"/>
  <c r="J323" i="1"/>
  <c r="D163" i="1"/>
  <c r="J217" i="1"/>
  <c r="D38" i="1"/>
  <c r="D166" i="1"/>
  <c r="J27" i="1"/>
  <c r="D103" i="1"/>
  <c r="J348" i="1"/>
  <c r="D296" i="1"/>
  <c r="J221" i="1"/>
  <c r="D169" i="1"/>
  <c r="D10" i="1"/>
  <c r="D298" i="1"/>
  <c r="J159" i="1"/>
  <c r="D139" i="1"/>
  <c r="D12" i="1"/>
  <c r="D364" i="1"/>
  <c r="J161" i="1"/>
  <c r="D173" i="1"/>
  <c r="D46" i="1"/>
  <c r="J99" i="1"/>
  <c r="J25" i="1"/>
  <c r="D39" i="1"/>
  <c r="J92" i="1"/>
  <c r="D232" i="1"/>
  <c r="D9" i="1"/>
  <c r="J190" i="1"/>
  <c r="D75" i="1"/>
  <c r="D363" i="1"/>
  <c r="J224" i="1"/>
  <c r="D236" i="1"/>
  <c r="D109" i="1"/>
  <c r="J66" i="1"/>
  <c r="D15" i="1"/>
  <c r="D136" i="1"/>
  <c r="J32" i="1"/>
  <c r="J289" i="1"/>
  <c r="D301" i="1"/>
  <c r="J354" i="1"/>
  <c r="J259" i="1"/>
  <c r="D367" i="1"/>
  <c r="J62" i="1"/>
  <c r="D14" i="1"/>
  <c r="D47" i="1"/>
  <c r="J255" i="1"/>
  <c r="D45" i="1"/>
  <c r="D237" i="1"/>
  <c r="J194" i="1"/>
  <c r="D271" i="1"/>
  <c r="J35" i="1"/>
  <c r="C370" i="4"/>
  <c r="C369" i="4"/>
  <c r="C368" i="4"/>
  <c r="C367" i="4"/>
  <c r="C366" i="4"/>
  <c r="C365" i="4"/>
  <c r="C364" i="4"/>
  <c r="C363" i="4"/>
  <c r="C374" i="4"/>
  <c r="C373" i="4"/>
  <c r="C372" i="4"/>
  <c r="C371" i="4"/>
  <c r="F370" i="4"/>
  <c r="F369" i="4"/>
  <c r="F368" i="4"/>
  <c r="F367" i="4"/>
  <c r="F366" i="4"/>
  <c r="F365" i="4"/>
  <c r="F364" i="4"/>
  <c r="F363" i="4"/>
  <c r="F374" i="4"/>
  <c r="F373" i="4"/>
  <c r="F372" i="4"/>
  <c r="F371" i="4"/>
  <c r="I363" i="4"/>
  <c r="I364" i="4"/>
  <c r="I365" i="4"/>
  <c r="I366" i="4"/>
  <c r="I367" i="4"/>
  <c r="I368" i="4"/>
  <c r="I369" i="4"/>
  <c r="I370" i="4"/>
  <c r="I371" i="4"/>
  <c r="I372" i="4"/>
  <c r="I373" i="4"/>
  <c r="I374" i="4"/>
  <c r="P363" i="4"/>
  <c r="P364" i="4"/>
  <c r="P365" i="4"/>
  <c r="P366" i="4"/>
  <c r="P367" i="4"/>
  <c r="P368" i="4"/>
  <c r="P369" i="4"/>
  <c r="P370" i="4"/>
  <c r="P371" i="4"/>
  <c r="P372" i="4"/>
  <c r="P373" i="4"/>
  <c r="P374" i="4"/>
  <c r="O363" i="4"/>
  <c r="O364" i="4"/>
  <c r="O365" i="4"/>
  <c r="O366" i="4"/>
  <c r="O367" i="4"/>
  <c r="O368" i="4"/>
  <c r="O369" i="4"/>
  <c r="O370" i="4"/>
  <c r="O371" i="4"/>
  <c r="O372" i="4"/>
  <c r="O373" i="4"/>
  <c r="O374" i="4"/>
  <c r="L363" i="4"/>
  <c r="L364" i="4"/>
  <c r="L365" i="4"/>
  <c r="L366" i="4"/>
  <c r="L367" i="4"/>
  <c r="L368" i="4"/>
  <c r="L369" i="4"/>
  <c r="L370" i="4"/>
  <c r="L371" i="4"/>
  <c r="L372" i="4"/>
  <c r="L373" i="4"/>
  <c r="L374" i="4"/>
  <c r="M29" i="1"/>
  <c r="M41" i="1" s="1"/>
  <c r="M53" i="1" s="1"/>
  <c r="M65" i="1" s="1"/>
  <c r="M77" i="1" s="1"/>
  <c r="M89" i="1" s="1"/>
  <c r="M101" i="1" s="1"/>
  <c r="M113" i="1" s="1"/>
  <c r="M125" i="1" s="1"/>
  <c r="M137" i="1" s="1"/>
  <c r="M149" i="1" s="1"/>
  <c r="M161" i="1" s="1"/>
  <c r="M173" i="1" s="1"/>
  <c r="M185" i="1" s="1"/>
  <c r="M197" i="1" s="1"/>
  <c r="M209" i="1" s="1"/>
  <c r="M221" i="1" s="1"/>
  <c r="M233" i="1" s="1"/>
  <c r="M245" i="1" s="1"/>
  <c r="M257" i="1" s="1"/>
  <c r="M269" i="1" s="1"/>
  <c r="M281" i="1" s="1"/>
  <c r="M293" i="1" s="1"/>
  <c r="M305" i="1" s="1"/>
  <c r="M317" i="1" s="1"/>
  <c r="M329" i="1" s="1"/>
  <c r="M341" i="1" s="1"/>
  <c r="M353" i="1" s="1"/>
  <c r="M365" i="1" s="1"/>
  <c r="M28" i="1"/>
  <c r="M40" i="1" s="1"/>
  <c r="M52" i="1" s="1"/>
  <c r="M64" i="1" s="1"/>
  <c r="M76" i="1" s="1"/>
  <c r="M88" i="1" s="1"/>
  <c r="M100" i="1" s="1"/>
  <c r="M112" i="1" s="1"/>
  <c r="M124" i="1" s="1"/>
  <c r="M136" i="1" s="1"/>
  <c r="M148" i="1" s="1"/>
  <c r="M160" i="1" s="1"/>
  <c r="M172" i="1" s="1"/>
  <c r="M184" i="1" s="1"/>
  <c r="M196" i="1" s="1"/>
  <c r="M208" i="1" s="1"/>
  <c r="M220" i="1" s="1"/>
  <c r="M232" i="1" s="1"/>
  <c r="M244" i="1" s="1"/>
  <c r="M256" i="1" s="1"/>
  <c r="M268" i="1" s="1"/>
  <c r="M280" i="1" s="1"/>
  <c r="M292" i="1" s="1"/>
  <c r="M304" i="1" s="1"/>
  <c r="M316" i="1" s="1"/>
  <c r="M328" i="1" s="1"/>
  <c r="M340" i="1" s="1"/>
  <c r="M352" i="1" s="1"/>
  <c r="M364" i="1" s="1"/>
  <c r="M27" i="1"/>
  <c r="M39" i="1" s="1"/>
  <c r="M51" i="1" s="1"/>
  <c r="M63" i="1" s="1"/>
  <c r="M75" i="1" s="1"/>
  <c r="M87" i="1" s="1"/>
  <c r="M99" i="1" s="1"/>
  <c r="M111" i="1" s="1"/>
  <c r="M123" i="1" s="1"/>
  <c r="M135" i="1" s="1"/>
  <c r="M147" i="1" s="1"/>
  <c r="M159" i="1" s="1"/>
  <c r="M171" i="1" s="1"/>
  <c r="M183" i="1" s="1"/>
  <c r="M195" i="1" s="1"/>
  <c r="M207" i="1" s="1"/>
  <c r="M219" i="1" s="1"/>
  <c r="M231" i="1" s="1"/>
  <c r="M243" i="1" s="1"/>
  <c r="M255" i="1" s="1"/>
  <c r="M267" i="1" s="1"/>
  <c r="M279" i="1" s="1"/>
  <c r="M291" i="1" s="1"/>
  <c r="M303" i="1" s="1"/>
  <c r="M315" i="1" s="1"/>
  <c r="M327" i="1" s="1"/>
  <c r="M339" i="1" s="1"/>
  <c r="M351" i="1" s="1"/>
  <c r="M363" i="1" s="1"/>
  <c r="M26" i="1"/>
  <c r="M38" i="1" s="1"/>
  <c r="M50" i="1" s="1"/>
  <c r="M62" i="1" s="1"/>
  <c r="M74" i="1" s="1"/>
  <c r="M86" i="1" s="1"/>
  <c r="M98" i="1" s="1"/>
  <c r="M110" i="1" s="1"/>
  <c r="M122" i="1" s="1"/>
  <c r="M134" i="1" s="1"/>
  <c r="M146" i="1" s="1"/>
  <c r="M158" i="1" s="1"/>
  <c r="M170" i="1" s="1"/>
  <c r="M182" i="1" s="1"/>
  <c r="M194" i="1" s="1"/>
  <c r="M206" i="1" s="1"/>
  <c r="M218" i="1" s="1"/>
  <c r="M230" i="1" s="1"/>
  <c r="M242" i="1" s="1"/>
  <c r="M254" i="1" s="1"/>
  <c r="M266" i="1" s="1"/>
  <c r="M278" i="1" s="1"/>
  <c r="M290" i="1" s="1"/>
  <c r="M302" i="1" s="1"/>
  <c r="M314" i="1" s="1"/>
  <c r="M326" i="1" s="1"/>
  <c r="M338" i="1" s="1"/>
  <c r="M350" i="1" s="1"/>
  <c r="M362" i="1" s="1"/>
  <c r="M374" i="1" s="1"/>
  <c r="M25" i="1"/>
  <c r="M37" i="1" s="1"/>
  <c r="M49" i="1" s="1"/>
  <c r="M61" i="1" s="1"/>
  <c r="M73" i="1" s="1"/>
  <c r="M85" i="1" s="1"/>
  <c r="M97" i="1" s="1"/>
  <c r="M109" i="1" s="1"/>
  <c r="M121" i="1" s="1"/>
  <c r="M133" i="1" s="1"/>
  <c r="M145" i="1" s="1"/>
  <c r="M157" i="1" s="1"/>
  <c r="M169" i="1" s="1"/>
  <c r="M181" i="1" s="1"/>
  <c r="M193" i="1" s="1"/>
  <c r="M205" i="1" s="1"/>
  <c r="M217" i="1" s="1"/>
  <c r="M229" i="1" s="1"/>
  <c r="M241" i="1" s="1"/>
  <c r="M253" i="1" s="1"/>
  <c r="M265" i="1" s="1"/>
  <c r="M277" i="1" s="1"/>
  <c r="M289" i="1" s="1"/>
  <c r="M301" i="1" s="1"/>
  <c r="M313" i="1" s="1"/>
  <c r="M325" i="1" s="1"/>
  <c r="M337" i="1" s="1"/>
  <c r="M349" i="1" s="1"/>
  <c r="M361" i="1" s="1"/>
  <c r="M373" i="1" s="1"/>
  <c r="M24" i="1"/>
  <c r="M36" i="1" s="1"/>
  <c r="M48" i="1" s="1"/>
  <c r="M60" i="1" s="1"/>
  <c r="M72" i="1" s="1"/>
  <c r="M84" i="1" s="1"/>
  <c r="M96" i="1" s="1"/>
  <c r="M108" i="1" s="1"/>
  <c r="M120" i="1" s="1"/>
  <c r="M132" i="1" s="1"/>
  <c r="M144" i="1" s="1"/>
  <c r="M156" i="1" s="1"/>
  <c r="M168" i="1" s="1"/>
  <c r="M180" i="1" s="1"/>
  <c r="M192" i="1" s="1"/>
  <c r="M204" i="1" s="1"/>
  <c r="M216" i="1" s="1"/>
  <c r="M228" i="1" s="1"/>
  <c r="M240" i="1" s="1"/>
  <c r="M252" i="1" s="1"/>
  <c r="M264" i="1" s="1"/>
  <c r="M276" i="1" s="1"/>
  <c r="M288" i="1" s="1"/>
  <c r="M300" i="1" s="1"/>
  <c r="M312" i="1" s="1"/>
  <c r="M324" i="1" s="1"/>
  <c r="M336" i="1" s="1"/>
  <c r="M348" i="1" s="1"/>
  <c r="M360" i="1" s="1"/>
  <c r="M372" i="1" s="1"/>
  <c r="M23" i="1"/>
  <c r="M35" i="1" s="1"/>
  <c r="M47" i="1" s="1"/>
  <c r="M59" i="1" s="1"/>
  <c r="M71" i="1" s="1"/>
  <c r="M83" i="1" s="1"/>
  <c r="M95" i="1" s="1"/>
  <c r="M107" i="1" s="1"/>
  <c r="M119" i="1" s="1"/>
  <c r="M131" i="1" s="1"/>
  <c r="M143" i="1" s="1"/>
  <c r="M155" i="1" s="1"/>
  <c r="M167" i="1" s="1"/>
  <c r="M179" i="1" s="1"/>
  <c r="M191" i="1" s="1"/>
  <c r="M203" i="1" s="1"/>
  <c r="M215" i="1" s="1"/>
  <c r="M227" i="1" s="1"/>
  <c r="M239" i="1" s="1"/>
  <c r="M251" i="1" s="1"/>
  <c r="M263" i="1" s="1"/>
  <c r="M275" i="1" s="1"/>
  <c r="M287" i="1" s="1"/>
  <c r="M299" i="1" s="1"/>
  <c r="M311" i="1" s="1"/>
  <c r="M323" i="1" s="1"/>
  <c r="M335" i="1" s="1"/>
  <c r="M347" i="1" s="1"/>
  <c r="M359" i="1" s="1"/>
  <c r="M371" i="1" s="1"/>
  <c r="M22" i="1"/>
  <c r="M34" i="1" s="1"/>
  <c r="M46" i="1" s="1"/>
  <c r="M58" i="1" s="1"/>
  <c r="M70" i="1" s="1"/>
  <c r="M82" i="1" s="1"/>
  <c r="M94" i="1" s="1"/>
  <c r="M106" i="1" s="1"/>
  <c r="M118" i="1" s="1"/>
  <c r="M130" i="1" s="1"/>
  <c r="M142" i="1" s="1"/>
  <c r="M154" i="1" s="1"/>
  <c r="M166" i="1" s="1"/>
  <c r="M178" i="1" s="1"/>
  <c r="M190" i="1" s="1"/>
  <c r="M202" i="1" s="1"/>
  <c r="M214" i="1" s="1"/>
  <c r="M226" i="1" s="1"/>
  <c r="M238" i="1" s="1"/>
  <c r="M250" i="1" s="1"/>
  <c r="M262" i="1" s="1"/>
  <c r="M274" i="1" s="1"/>
  <c r="M286" i="1" s="1"/>
  <c r="M298" i="1" s="1"/>
  <c r="M310" i="1" s="1"/>
  <c r="M322" i="1" s="1"/>
  <c r="M334" i="1" s="1"/>
  <c r="M346" i="1" s="1"/>
  <c r="M358" i="1" s="1"/>
  <c r="M370" i="1" s="1"/>
  <c r="M21" i="1"/>
  <c r="M33" i="1" s="1"/>
  <c r="M45" i="1" s="1"/>
  <c r="M57" i="1" s="1"/>
  <c r="M69" i="1" s="1"/>
  <c r="M81" i="1" s="1"/>
  <c r="M93" i="1" s="1"/>
  <c r="M105" i="1" s="1"/>
  <c r="M117" i="1" s="1"/>
  <c r="M129" i="1" s="1"/>
  <c r="M141" i="1" s="1"/>
  <c r="M153" i="1" s="1"/>
  <c r="M165" i="1" s="1"/>
  <c r="M177" i="1" s="1"/>
  <c r="M189" i="1" s="1"/>
  <c r="M201" i="1" s="1"/>
  <c r="M213" i="1" s="1"/>
  <c r="M225" i="1" s="1"/>
  <c r="M237" i="1" s="1"/>
  <c r="M249" i="1" s="1"/>
  <c r="M261" i="1" s="1"/>
  <c r="M273" i="1" s="1"/>
  <c r="M285" i="1" s="1"/>
  <c r="M297" i="1" s="1"/>
  <c r="M309" i="1" s="1"/>
  <c r="M321" i="1" s="1"/>
  <c r="M333" i="1" s="1"/>
  <c r="M345" i="1" s="1"/>
  <c r="M357" i="1" s="1"/>
  <c r="M369" i="1" s="1"/>
  <c r="M20" i="1"/>
  <c r="M32" i="1" s="1"/>
  <c r="M44" i="1" s="1"/>
  <c r="M56" i="1" s="1"/>
  <c r="M68" i="1" s="1"/>
  <c r="M80" i="1" s="1"/>
  <c r="M92" i="1" s="1"/>
  <c r="M104" i="1" s="1"/>
  <c r="M116" i="1" s="1"/>
  <c r="M128" i="1" s="1"/>
  <c r="M140" i="1" s="1"/>
  <c r="M152" i="1" s="1"/>
  <c r="M164" i="1" s="1"/>
  <c r="M176" i="1" s="1"/>
  <c r="M188" i="1" s="1"/>
  <c r="M200" i="1" s="1"/>
  <c r="M212" i="1" s="1"/>
  <c r="M224" i="1" s="1"/>
  <c r="M236" i="1" s="1"/>
  <c r="M248" i="1" s="1"/>
  <c r="M260" i="1" s="1"/>
  <c r="M272" i="1" s="1"/>
  <c r="M284" i="1" s="1"/>
  <c r="M296" i="1" s="1"/>
  <c r="M308" i="1" s="1"/>
  <c r="M320" i="1" s="1"/>
  <c r="M332" i="1" s="1"/>
  <c r="M344" i="1" s="1"/>
  <c r="M356" i="1" s="1"/>
  <c r="M368" i="1" s="1"/>
  <c r="M19" i="1"/>
  <c r="M31" i="1" s="1"/>
  <c r="M43" i="1" s="1"/>
  <c r="M55" i="1" s="1"/>
  <c r="M67" i="1" s="1"/>
  <c r="M79" i="1" s="1"/>
  <c r="M91" i="1" s="1"/>
  <c r="M103" i="1" s="1"/>
  <c r="M115" i="1" s="1"/>
  <c r="M127" i="1" s="1"/>
  <c r="M139" i="1" s="1"/>
  <c r="M151" i="1" s="1"/>
  <c r="M163" i="1" s="1"/>
  <c r="M175" i="1" s="1"/>
  <c r="M187" i="1" s="1"/>
  <c r="M199" i="1" s="1"/>
  <c r="M211" i="1" s="1"/>
  <c r="M223" i="1" s="1"/>
  <c r="M235" i="1" s="1"/>
  <c r="M247" i="1" s="1"/>
  <c r="M259" i="1" s="1"/>
  <c r="M271" i="1" s="1"/>
  <c r="M283" i="1" s="1"/>
  <c r="M295" i="1" s="1"/>
  <c r="M307" i="1" s="1"/>
  <c r="M319" i="1" s="1"/>
  <c r="M331" i="1" s="1"/>
  <c r="M343" i="1" s="1"/>
  <c r="M355" i="1" s="1"/>
  <c r="M367" i="1" s="1"/>
  <c r="M18" i="1"/>
  <c r="M30" i="1" s="1"/>
  <c r="M42" i="1" s="1"/>
  <c r="M54" i="1" s="1"/>
  <c r="M66" i="1" s="1"/>
  <c r="M78" i="1" s="1"/>
  <c r="M90" i="1" s="1"/>
  <c r="M102" i="1" s="1"/>
  <c r="M114" i="1" s="1"/>
  <c r="M126" i="1" s="1"/>
  <c r="M138" i="1" s="1"/>
  <c r="M150" i="1" s="1"/>
  <c r="M162" i="1" s="1"/>
  <c r="M174" i="1" s="1"/>
  <c r="M186" i="1" s="1"/>
  <c r="M198" i="1" s="1"/>
  <c r="M210" i="1" s="1"/>
  <c r="M222" i="1" s="1"/>
  <c r="M234" i="1" s="1"/>
  <c r="M246" i="1" s="1"/>
  <c r="M258" i="1" s="1"/>
  <c r="M270" i="1" s="1"/>
  <c r="M282" i="1" s="1"/>
  <c r="M294" i="1" s="1"/>
  <c r="M306" i="1" s="1"/>
  <c r="M318" i="1" s="1"/>
  <c r="M330" i="1" s="1"/>
  <c r="M342" i="1" s="1"/>
  <c r="M354" i="1" s="1"/>
  <c r="M366" i="1" s="1"/>
  <c r="G19" i="1"/>
  <c r="G31" i="1" s="1"/>
  <c r="G43" i="1" s="1"/>
  <c r="G55" i="1" s="1"/>
  <c r="G67" i="1" s="1"/>
  <c r="G79" i="1" s="1"/>
  <c r="G91" i="1" s="1"/>
  <c r="G103" i="1" s="1"/>
  <c r="G115" i="1" s="1"/>
  <c r="G127" i="1" s="1"/>
  <c r="G139" i="1" s="1"/>
  <c r="G151" i="1" s="1"/>
  <c r="G163" i="1" s="1"/>
  <c r="G175" i="1" s="1"/>
  <c r="G187" i="1" s="1"/>
  <c r="G199" i="1" s="1"/>
  <c r="G211" i="1" s="1"/>
  <c r="G223" i="1" s="1"/>
  <c r="G235" i="1" s="1"/>
  <c r="G247" i="1" s="1"/>
  <c r="G259" i="1" s="1"/>
  <c r="G271" i="1" s="1"/>
  <c r="G283" i="1" s="1"/>
  <c r="G295" i="1" s="1"/>
  <c r="G307" i="1" s="1"/>
  <c r="G319" i="1" s="1"/>
  <c r="G331" i="1" s="1"/>
  <c r="G343" i="1" s="1"/>
  <c r="G355" i="1" s="1"/>
  <c r="G367" i="1" s="1"/>
  <c r="G20" i="1"/>
  <c r="G32" i="1" s="1"/>
  <c r="G44" i="1" s="1"/>
  <c r="G56" i="1" s="1"/>
  <c r="G68" i="1" s="1"/>
  <c r="G80" i="1" s="1"/>
  <c r="G92" i="1" s="1"/>
  <c r="G104" i="1" s="1"/>
  <c r="G116" i="1" s="1"/>
  <c r="G128" i="1" s="1"/>
  <c r="G140" i="1" s="1"/>
  <c r="G152" i="1" s="1"/>
  <c r="G164" i="1" s="1"/>
  <c r="G176" i="1" s="1"/>
  <c r="G188" i="1" s="1"/>
  <c r="G200" i="1" s="1"/>
  <c r="G212" i="1" s="1"/>
  <c r="G224" i="1" s="1"/>
  <c r="G236" i="1" s="1"/>
  <c r="G248" i="1" s="1"/>
  <c r="G260" i="1" s="1"/>
  <c r="G272" i="1" s="1"/>
  <c r="G284" i="1" s="1"/>
  <c r="G296" i="1" s="1"/>
  <c r="G308" i="1" s="1"/>
  <c r="G320" i="1" s="1"/>
  <c r="G332" i="1" s="1"/>
  <c r="G344" i="1" s="1"/>
  <c r="G356" i="1" s="1"/>
  <c r="G368" i="1" s="1"/>
  <c r="G21" i="1"/>
  <c r="G22" i="1"/>
  <c r="G23" i="1"/>
  <c r="G35" i="1" s="1"/>
  <c r="G47" i="1" s="1"/>
  <c r="G59" i="1" s="1"/>
  <c r="G71" i="1" s="1"/>
  <c r="G83" i="1" s="1"/>
  <c r="G95" i="1" s="1"/>
  <c r="G107" i="1" s="1"/>
  <c r="G119" i="1" s="1"/>
  <c r="G131" i="1" s="1"/>
  <c r="G143" i="1" s="1"/>
  <c r="G155" i="1" s="1"/>
  <c r="G167" i="1" s="1"/>
  <c r="G179" i="1" s="1"/>
  <c r="G191" i="1" s="1"/>
  <c r="G203" i="1" s="1"/>
  <c r="G215" i="1" s="1"/>
  <c r="G227" i="1" s="1"/>
  <c r="G239" i="1" s="1"/>
  <c r="G251" i="1" s="1"/>
  <c r="G263" i="1" s="1"/>
  <c r="G275" i="1" s="1"/>
  <c r="G287" i="1" s="1"/>
  <c r="G299" i="1" s="1"/>
  <c r="G311" i="1" s="1"/>
  <c r="G323" i="1" s="1"/>
  <c r="G335" i="1" s="1"/>
  <c r="G347" i="1" s="1"/>
  <c r="G359" i="1" s="1"/>
  <c r="G371" i="1" s="1"/>
  <c r="G24" i="1"/>
  <c r="G25" i="1"/>
  <c r="G26" i="1"/>
  <c r="G38" i="1" s="1"/>
  <c r="G50" i="1" s="1"/>
  <c r="G62" i="1" s="1"/>
  <c r="G74" i="1" s="1"/>
  <c r="G86" i="1" s="1"/>
  <c r="G98" i="1" s="1"/>
  <c r="G110" i="1" s="1"/>
  <c r="G122" i="1" s="1"/>
  <c r="G134" i="1" s="1"/>
  <c r="G146" i="1" s="1"/>
  <c r="G158" i="1" s="1"/>
  <c r="G170" i="1" s="1"/>
  <c r="G182" i="1" s="1"/>
  <c r="G194" i="1" s="1"/>
  <c r="G206" i="1" s="1"/>
  <c r="G218" i="1" s="1"/>
  <c r="G230" i="1" s="1"/>
  <c r="G242" i="1" s="1"/>
  <c r="G254" i="1" s="1"/>
  <c r="G266" i="1" s="1"/>
  <c r="G278" i="1" s="1"/>
  <c r="G290" i="1" s="1"/>
  <c r="G302" i="1" s="1"/>
  <c r="G314" i="1" s="1"/>
  <c r="G326" i="1" s="1"/>
  <c r="G338" i="1" s="1"/>
  <c r="G350" i="1" s="1"/>
  <c r="G362" i="1" s="1"/>
  <c r="G374" i="1" s="1"/>
  <c r="G27" i="1"/>
  <c r="G39" i="1" s="1"/>
  <c r="G51" i="1" s="1"/>
  <c r="G63" i="1" s="1"/>
  <c r="G75" i="1" s="1"/>
  <c r="G87" i="1" s="1"/>
  <c r="G99" i="1" s="1"/>
  <c r="G111" i="1" s="1"/>
  <c r="G123" i="1" s="1"/>
  <c r="G135" i="1" s="1"/>
  <c r="G147" i="1" s="1"/>
  <c r="G159" i="1" s="1"/>
  <c r="G171" i="1" s="1"/>
  <c r="G183" i="1" s="1"/>
  <c r="G195" i="1" s="1"/>
  <c r="G207" i="1" s="1"/>
  <c r="G219" i="1" s="1"/>
  <c r="G231" i="1" s="1"/>
  <c r="G243" i="1" s="1"/>
  <c r="G255" i="1" s="1"/>
  <c r="G267" i="1" s="1"/>
  <c r="G279" i="1" s="1"/>
  <c r="G291" i="1" s="1"/>
  <c r="G303" i="1" s="1"/>
  <c r="G315" i="1" s="1"/>
  <c r="G327" i="1" s="1"/>
  <c r="G339" i="1" s="1"/>
  <c r="G351" i="1" s="1"/>
  <c r="G363" i="1" s="1"/>
  <c r="G28" i="1"/>
  <c r="G40" i="1" s="1"/>
  <c r="G52" i="1" s="1"/>
  <c r="G64" i="1" s="1"/>
  <c r="G76" i="1" s="1"/>
  <c r="G88" i="1" s="1"/>
  <c r="G100" i="1" s="1"/>
  <c r="G112" i="1" s="1"/>
  <c r="G124" i="1" s="1"/>
  <c r="G136" i="1" s="1"/>
  <c r="G148" i="1" s="1"/>
  <c r="G160" i="1" s="1"/>
  <c r="G172" i="1" s="1"/>
  <c r="G184" i="1" s="1"/>
  <c r="G196" i="1" s="1"/>
  <c r="G208" i="1" s="1"/>
  <c r="G220" i="1" s="1"/>
  <c r="G232" i="1" s="1"/>
  <c r="G244" i="1" s="1"/>
  <c r="G256" i="1" s="1"/>
  <c r="G268" i="1" s="1"/>
  <c r="G280" i="1" s="1"/>
  <c r="G292" i="1" s="1"/>
  <c r="G304" i="1" s="1"/>
  <c r="G316" i="1" s="1"/>
  <c r="G328" i="1" s="1"/>
  <c r="G340" i="1" s="1"/>
  <c r="G352" i="1" s="1"/>
  <c r="G364" i="1" s="1"/>
  <c r="G29" i="1"/>
  <c r="G41" i="1" s="1"/>
  <c r="G53" i="1" s="1"/>
  <c r="G65" i="1" s="1"/>
  <c r="G77" i="1" s="1"/>
  <c r="G89" i="1" s="1"/>
  <c r="G101" i="1" s="1"/>
  <c r="G113" i="1" s="1"/>
  <c r="G125" i="1" s="1"/>
  <c r="G137" i="1" s="1"/>
  <c r="G149" i="1" s="1"/>
  <c r="G161" i="1" s="1"/>
  <c r="G173" i="1" s="1"/>
  <c r="G185" i="1" s="1"/>
  <c r="G197" i="1" s="1"/>
  <c r="G209" i="1" s="1"/>
  <c r="G221" i="1" s="1"/>
  <c r="G233" i="1" s="1"/>
  <c r="G245" i="1" s="1"/>
  <c r="G257" i="1" s="1"/>
  <c r="G269" i="1" s="1"/>
  <c r="G281" i="1" s="1"/>
  <c r="G293" i="1" s="1"/>
  <c r="G305" i="1" s="1"/>
  <c r="G317" i="1" s="1"/>
  <c r="G329" i="1" s="1"/>
  <c r="G341" i="1" s="1"/>
  <c r="G353" i="1" s="1"/>
  <c r="G365" i="1" s="1"/>
  <c r="G33" i="1"/>
  <c r="G34" i="1"/>
  <c r="G46" i="1" s="1"/>
  <c r="G58" i="1" s="1"/>
  <c r="G70" i="1" s="1"/>
  <c r="G82" i="1" s="1"/>
  <c r="G94" i="1" s="1"/>
  <c r="G106" i="1" s="1"/>
  <c r="G118" i="1" s="1"/>
  <c r="G130" i="1" s="1"/>
  <c r="G142" i="1" s="1"/>
  <c r="G154" i="1" s="1"/>
  <c r="G166" i="1" s="1"/>
  <c r="G178" i="1" s="1"/>
  <c r="G190" i="1" s="1"/>
  <c r="G202" i="1" s="1"/>
  <c r="G214" i="1" s="1"/>
  <c r="G226" i="1" s="1"/>
  <c r="G238" i="1" s="1"/>
  <c r="G250" i="1" s="1"/>
  <c r="G262" i="1" s="1"/>
  <c r="G274" i="1" s="1"/>
  <c r="G286" i="1" s="1"/>
  <c r="G298" i="1" s="1"/>
  <c r="G310" i="1" s="1"/>
  <c r="G322" i="1" s="1"/>
  <c r="G334" i="1" s="1"/>
  <c r="G346" i="1" s="1"/>
  <c r="G358" i="1" s="1"/>
  <c r="G370" i="1" s="1"/>
  <c r="G36" i="1"/>
  <c r="G48" i="1" s="1"/>
  <c r="G60" i="1" s="1"/>
  <c r="G72" i="1" s="1"/>
  <c r="G84" i="1" s="1"/>
  <c r="G96" i="1" s="1"/>
  <c r="G108" i="1" s="1"/>
  <c r="G120" i="1" s="1"/>
  <c r="G132" i="1" s="1"/>
  <c r="G144" i="1" s="1"/>
  <c r="G156" i="1" s="1"/>
  <c r="G168" i="1" s="1"/>
  <c r="G180" i="1" s="1"/>
  <c r="G192" i="1" s="1"/>
  <c r="G204" i="1" s="1"/>
  <c r="G216" i="1" s="1"/>
  <c r="G228" i="1" s="1"/>
  <c r="G240" i="1" s="1"/>
  <c r="G252" i="1" s="1"/>
  <c r="G264" i="1" s="1"/>
  <c r="G276" i="1" s="1"/>
  <c r="G288" i="1" s="1"/>
  <c r="G300" i="1" s="1"/>
  <c r="G312" i="1" s="1"/>
  <c r="G324" i="1" s="1"/>
  <c r="G336" i="1" s="1"/>
  <c r="G348" i="1" s="1"/>
  <c r="G360" i="1" s="1"/>
  <c r="G372" i="1" s="1"/>
  <c r="G37" i="1"/>
  <c r="G49" i="1" s="1"/>
  <c r="G61" i="1" s="1"/>
  <c r="G73" i="1" s="1"/>
  <c r="G85" i="1" s="1"/>
  <c r="G97" i="1" s="1"/>
  <c r="G109" i="1" s="1"/>
  <c r="G121" i="1" s="1"/>
  <c r="G133" i="1" s="1"/>
  <c r="G145" i="1" s="1"/>
  <c r="G157" i="1" s="1"/>
  <c r="G169" i="1" s="1"/>
  <c r="G181" i="1" s="1"/>
  <c r="G193" i="1" s="1"/>
  <c r="G205" i="1" s="1"/>
  <c r="G217" i="1" s="1"/>
  <c r="G229" i="1" s="1"/>
  <c r="G241" i="1" s="1"/>
  <c r="G253" i="1" s="1"/>
  <c r="G265" i="1" s="1"/>
  <c r="G277" i="1" s="1"/>
  <c r="G289" i="1" s="1"/>
  <c r="G301" i="1" s="1"/>
  <c r="G313" i="1" s="1"/>
  <c r="G325" i="1" s="1"/>
  <c r="G337" i="1" s="1"/>
  <c r="G349" i="1" s="1"/>
  <c r="G361" i="1" s="1"/>
  <c r="G373" i="1" s="1"/>
  <c r="G45" i="1"/>
  <c r="G57" i="1" s="1"/>
  <c r="G69" i="1" s="1"/>
  <c r="G81" i="1" s="1"/>
  <c r="G93" i="1" s="1"/>
  <c r="G105" i="1" s="1"/>
  <c r="G117" i="1" s="1"/>
  <c r="G129" i="1" s="1"/>
  <c r="G141" i="1" s="1"/>
  <c r="G153" i="1" s="1"/>
  <c r="G165" i="1" s="1"/>
  <c r="G177" i="1" s="1"/>
  <c r="G189" i="1" s="1"/>
  <c r="G201" i="1" s="1"/>
  <c r="G213" i="1" s="1"/>
  <c r="G225" i="1" s="1"/>
  <c r="G237" i="1" s="1"/>
  <c r="G249" i="1" s="1"/>
  <c r="G261" i="1" s="1"/>
  <c r="G273" i="1" s="1"/>
  <c r="G285" i="1" s="1"/>
  <c r="G297" i="1" s="1"/>
  <c r="G309" i="1" s="1"/>
  <c r="G321" i="1" s="1"/>
  <c r="G333" i="1" s="1"/>
  <c r="G345" i="1" s="1"/>
  <c r="G357" i="1" s="1"/>
  <c r="G369" i="1" s="1"/>
  <c r="G30" i="1"/>
  <c r="G42" i="1" s="1"/>
  <c r="G54" i="1" s="1"/>
  <c r="G66" i="1" s="1"/>
  <c r="G78" i="1" s="1"/>
  <c r="G90" i="1" s="1"/>
  <c r="G102" i="1" s="1"/>
  <c r="G114" i="1" s="1"/>
  <c r="G126" i="1" s="1"/>
  <c r="G138" i="1" s="1"/>
  <c r="G150" i="1" s="1"/>
  <c r="G162" i="1" s="1"/>
  <c r="G174" i="1" s="1"/>
  <c r="G186" i="1" s="1"/>
  <c r="G198" i="1" s="1"/>
  <c r="G210" i="1" s="1"/>
  <c r="G222" i="1" s="1"/>
  <c r="G234" i="1" s="1"/>
  <c r="G246" i="1" s="1"/>
  <c r="G258" i="1" s="1"/>
  <c r="G270" i="1" s="1"/>
  <c r="G282" i="1" s="1"/>
  <c r="G294" i="1" s="1"/>
  <c r="G306" i="1" s="1"/>
  <c r="G318" i="1" s="1"/>
  <c r="G330" i="1" s="1"/>
  <c r="G342" i="1" s="1"/>
  <c r="G354" i="1" s="1"/>
  <c r="G366" i="1" s="1"/>
  <c r="J4" i="1" l="1"/>
  <c r="D317" i="1"/>
  <c r="D310" i="1"/>
  <c r="J288" i="1"/>
  <c r="J298" i="1"/>
  <c r="J167" i="1"/>
  <c r="D189" i="1"/>
  <c r="D118" i="1"/>
  <c r="D299" i="1"/>
  <c r="J202" i="1"/>
  <c r="J135" i="1"/>
  <c r="D220" i="1"/>
  <c r="J330" i="1"/>
  <c r="J287" i="1"/>
  <c r="J106" i="1"/>
  <c r="D307" i="1"/>
  <c r="D369" i="1"/>
  <c r="J126" i="1"/>
  <c r="J138" i="1"/>
  <c r="J352" i="1"/>
  <c r="D370" i="1"/>
  <c r="D305" i="1"/>
  <c r="J124" i="1"/>
  <c r="M10" i="4"/>
  <c r="M20" i="4"/>
  <c r="M31" i="4" s="1"/>
  <c r="M42" i="4" s="1"/>
  <c r="M53" i="4" s="1"/>
  <c r="M64" i="4" s="1"/>
  <c r="M75" i="4" s="1"/>
  <c r="M86" i="4" s="1"/>
  <c r="M97" i="4" s="1"/>
  <c r="M108" i="4" s="1"/>
  <c r="M119" i="4" s="1"/>
  <c r="M130" i="4" s="1"/>
  <c r="M141" i="4" s="1"/>
  <c r="M152" i="4" s="1"/>
  <c r="M163" i="4" s="1"/>
  <c r="M174" i="4" s="1"/>
  <c r="M185" i="4" s="1"/>
  <c r="M196" i="4" s="1"/>
  <c r="M207" i="4" s="1"/>
  <c r="M218" i="4" s="1"/>
  <c r="M229" i="4" s="1"/>
  <c r="M240" i="4" s="1"/>
  <c r="M251" i="4" s="1"/>
  <c r="M262" i="4" s="1"/>
  <c r="M273" i="4" s="1"/>
  <c r="M284" i="4" s="1"/>
  <c r="M295" i="4" s="1"/>
  <c r="M306" i="4" s="1"/>
  <c r="M317" i="4" s="1"/>
  <c r="M328" i="4" s="1"/>
  <c r="M339" i="4" s="1"/>
  <c r="M350" i="4" s="1"/>
  <c r="M361" i="4" s="1"/>
  <c r="M372" i="4" s="1"/>
  <c r="G9" i="4"/>
  <c r="G20" i="4"/>
  <c r="G32" i="4" s="1"/>
  <c r="G44" i="4" s="1"/>
  <c r="G56" i="4" s="1"/>
  <c r="G68" i="4" s="1"/>
  <c r="G80" i="4" s="1"/>
  <c r="G92" i="4" s="1"/>
  <c r="G104" i="4" s="1"/>
  <c r="G116" i="4" s="1"/>
  <c r="G128" i="4" s="1"/>
  <c r="G140" i="4" s="1"/>
  <c r="G152" i="4" s="1"/>
  <c r="G164" i="4" s="1"/>
  <c r="G176" i="4" s="1"/>
  <c r="G188" i="4" s="1"/>
  <c r="G200" i="4" s="1"/>
  <c r="G212" i="4" s="1"/>
  <c r="G224" i="4" s="1"/>
  <c r="G236" i="4" s="1"/>
  <c r="G248" i="4" s="1"/>
  <c r="G260" i="4" s="1"/>
  <c r="G272" i="4" s="1"/>
  <c r="G284" i="4" s="1"/>
  <c r="G296" i="4" s="1"/>
  <c r="G308" i="4" s="1"/>
  <c r="G320" i="4" s="1"/>
  <c r="G332" i="4" s="1"/>
  <c r="G344" i="4" s="1"/>
  <c r="G356" i="4" s="1"/>
  <c r="G368" i="4" s="1"/>
  <c r="F19" i="1"/>
  <c r="F31" i="1" s="1"/>
  <c r="F43" i="1" s="1"/>
  <c r="F55" i="1" s="1"/>
  <c r="F67" i="1" s="1"/>
  <c r="F79" i="1" s="1"/>
  <c r="F91" i="1" s="1"/>
  <c r="F103" i="1" s="1"/>
  <c r="F115" i="1" s="1"/>
  <c r="F127" i="1" s="1"/>
  <c r="F139" i="1" s="1"/>
  <c r="F151" i="1" s="1"/>
  <c r="F163" i="1" s="1"/>
  <c r="F175" i="1" s="1"/>
  <c r="F187" i="1" s="1"/>
  <c r="F199" i="1" s="1"/>
  <c r="F211" i="1" s="1"/>
  <c r="F223" i="1" s="1"/>
  <c r="F235" i="1" s="1"/>
  <c r="F247" i="1" s="1"/>
  <c r="F259" i="1" s="1"/>
  <c r="F271" i="1" s="1"/>
  <c r="F283" i="1" s="1"/>
  <c r="F295" i="1" s="1"/>
  <c r="F307" i="1" s="1"/>
  <c r="F319" i="1" s="1"/>
  <c r="F331" i="1" s="1"/>
  <c r="F343" i="1" s="1"/>
  <c r="F355" i="1" s="1"/>
  <c r="F367" i="1" s="1"/>
  <c r="F20" i="1"/>
  <c r="F21" i="1"/>
  <c r="F22" i="1"/>
  <c r="F23" i="1"/>
  <c r="F24" i="1"/>
  <c r="F25" i="1"/>
  <c r="F37" i="1" s="1"/>
  <c r="F49" i="1" s="1"/>
  <c r="F61" i="1" s="1"/>
  <c r="F73" i="1" s="1"/>
  <c r="F85" i="1" s="1"/>
  <c r="F97" i="1" s="1"/>
  <c r="F109" i="1" s="1"/>
  <c r="F121" i="1" s="1"/>
  <c r="F133" i="1" s="1"/>
  <c r="F145" i="1" s="1"/>
  <c r="F157" i="1" s="1"/>
  <c r="F169" i="1" s="1"/>
  <c r="F181" i="1" s="1"/>
  <c r="F193" i="1" s="1"/>
  <c r="F205" i="1" s="1"/>
  <c r="F217" i="1" s="1"/>
  <c r="F229" i="1" s="1"/>
  <c r="F241" i="1" s="1"/>
  <c r="F253" i="1" s="1"/>
  <c r="F265" i="1" s="1"/>
  <c r="F277" i="1" s="1"/>
  <c r="F289" i="1" s="1"/>
  <c r="F301" i="1" s="1"/>
  <c r="F313" i="1" s="1"/>
  <c r="F325" i="1" s="1"/>
  <c r="F337" i="1" s="1"/>
  <c r="F349" i="1" s="1"/>
  <c r="F361" i="1" s="1"/>
  <c r="F373" i="1" s="1"/>
  <c r="F26" i="1"/>
  <c r="F38" i="1" s="1"/>
  <c r="F50" i="1" s="1"/>
  <c r="F62" i="1" s="1"/>
  <c r="F74" i="1" s="1"/>
  <c r="F86" i="1" s="1"/>
  <c r="F98" i="1" s="1"/>
  <c r="F110" i="1" s="1"/>
  <c r="F122" i="1" s="1"/>
  <c r="F134" i="1" s="1"/>
  <c r="F146" i="1" s="1"/>
  <c r="F158" i="1" s="1"/>
  <c r="F170" i="1" s="1"/>
  <c r="F182" i="1" s="1"/>
  <c r="F194" i="1" s="1"/>
  <c r="F206" i="1" s="1"/>
  <c r="F218" i="1" s="1"/>
  <c r="F230" i="1" s="1"/>
  <c r="F242" i="1" s="1"/>
  <c r="F254" i="1" s="1"/>
  <c r="F266" i="1" s="1"/>
  <c r="F278" i="1" s="1"/>
  <c r="F290" i="1" s="1"/>
  <c r="F302" i="1" s="1"/>
  <c r="F314" i="1" s="1"/>
  <c r="F326" i="1" s="1"/>
  <c r="F338" i="1" s="1"/>
  <c r="F350" i="1" s="1"/>
  <c r="F362" i="1" s="1"/>
  <c r="F374" i="1" s="1"/>
  <c r="F27" i="1"/>
  <c r="F39" i="1" s="1"/>
  <c r="F51" i="1" s="1"/>
  <c r="F63" i="1" s="1"/>
  <c r="F75" i="1" s="1"/>
  <c r="F87" i="1" s="1"/>
  <c r="F99" i="1" s="1"/>
  <c r="F111" i="1" s="1"/>
  <c r="F123" i="1" s="1"/>
  <c r="F135" i="1" s="1"/>
  <c r="F147" i="1" s="1"/>
  <c r="F159" i="1" s="1"/>
  <c r="F171" i="1" s="1"/>
  <c r="F183" i="1" s="1"/>
  <c r="F195" i="1" s="1"/>
  <c r="F207" i="1" s="1"/>
  <c r="F219" i="1" s="1"/>
  <c r="F231" i="1" s="1"/>
  <c r="F243" i="1" s="1"/>
  <c r="F255" i="1" s="1"/>
  <c r="F267" i="1" s="1"/>
  <c r="F279" i="1" s="1"/>
  <c r="F291" i="1" s="1"/>
  <c r="F303" i="1" s="1"/>
  <c r="F315" i="1" s="1"/>
  <c r="F327" i="1" s="1"/>
  <c r="F339" i="1" s="1"/>
  <c r="F351" i="1" s="1"/>
  <c r="F363" i="1" s="1"/>
  <c r="F28" i="1"/>
  <c r="F40" i="1" s="1"/>
  <c r="F52" i="1" s="1"/>
  <c r="F64" i="1" s="1"/>
  <c r="F76" i="1" s="1"/>
  <c r="F88" i="1" s="1"/>
  <c r="F100" i="1" s="1"/>
  <c r="F112" i="1" s="1"/>
  <c r="F124" i="1" s="1"/>
  <c r="F136" i="1" s="1"/>
  <c r="F148" i="1" s="1"/>
  <c r="F160" i="1" s="1"/>
  <c r="F172" i="1" s="1"/>
  <c r="F184" i="1" s="1"/>
  <c r="F196" i="1" s="1"/>
  <c r="F208" i="1" s="1"/>
  <c r="F220" i="1" s="1"/>
  <c r="F232" i="1" s="1"/>
  <c r="F244" i="1" s="1"/>
  <c r="F256" i="1" s="1"/>
  <c r="F268" i="1" s="1"/>
  <c r="F280" i="1" s="1"/>
  <c r="F292" i="1" s="1"/>
  <c r="F304" i="1" s="1"/>
  <c r="F316" i="1" s="1"/>
  <c r="F328" i="1" s="1"/>
  <c r="F340" i="1" s="1"/>
  <c r="F352" i="1" s="1"/>
  <c r="F364" i="1" s="1"/>
  <c r="F29" i="1"/>
  <c r="F32" i="1"/>
  <c r="F33" i="1"/>
  <c r="F45" i="1" s="1"/>
  <c r="F57" i="1" s="1"/>
  <c r="F69" i="1" s="1"/>
  <c r="F81" i="1" s="1"/>
  <c r="F93" i="1" s="1"/>
  <c r="F105" i="1" s="1"/>
  <c r="F117" i="1" s="1"/>
  <c r="F129" i="1" s="1"/>
  <c r="F141" i="1" s="1"/>
  <c r="F153" i="1" s="1"/>
  <c r="F165" i="1" s="1"/>
  <c r="F177" i="1" s="1"/>
  <c r="F189" i="1" s="1"/>
  <c r="F201" i="1" s="1"/>
  <c r="F213" i="1" s="1"/>
  <c r="F225" i="1" s="1"/>
  <c r="F237" i="1" s="1"/>
  <c r="F249" i="1" s="1"/>
  <c r="F261" i="1" s="1"/>
  <c r="F273" i="1" s="1"/>
  <c r="F285" i="1" s="1"/>
  <c r="F297" i="1" s="1"/>
  <c r="F309" i="1" s="1"/>
  <c r="F321" i="1" s="1"/>
  <c r="F333" i="1" s="1"/>
  <c r="F345" i="1" s="1"/>
  <c r="F357" i="1" s="1"/>
  <c r="F369" i="1" s="1"/>
  <c r="F34" i="1"/>
  <c r="F46" i="1" s="1"/>
  <c r="F58" i="1" s="1"/>
  <c r="F70" i="1" s="1"/>
  <c r="F82" i="1" s="1"/>
  <c r="F94" i="1" s="1"/>
  <c r="F106" i="1" s="1"/>
  <c r="F118" i="1" s="1"/>
  <c r="F130" i="1" s="1"/>
  <c r="F142" i="1" s="1"/>
  <c r="F154" i="1" s="1"/>
  <c r="F166" i="1" s="1"/>
  <c r="F178" i="1" s="1"/>
  <c r="F190" i="1" s="1"/>
  <c r="F202" i="1" s="1"/>
  <c r="F214" i="1" s="1"/>
  <c r="F226" i="1" s="1"/>
  <c r="F238" i="1" s="1"/>
  <c r="F250" i="1" s="1"/>
  <c r="F262" i="1" s="1"/>
  <c r="F274" i="1" s="1"/>
  <c r="F286" i="1" s="1"/>
  <c r="F298" i="1" s="1"/>
  <c r="F310" i="1" s="1"/>
  <c r="F322" i="1" s="1"/>
  <c r="F334" i="1" s="1"/>
  <c r="F346" i="1" s="1"/>
  <c r="F358" i="1" s="1"/>
  <c r="F370" i="1" s="1"/>
  <c r="F35" i="1"/>
  <c r="F47" i="1" s="1"/>
  <c r="F59" i="1" s="1"/>
  <c r="F71" i="1" s="1"/>
  <c r="F83" i="1" s="1"/>
  <c r="F95" i="1" s="1"/>
  <c r="F107" i="1" s="1"/>
  <c r="F119" i="1" s="1"/>
  <c r="F131" i="1" s="1"/>
  <c r="F143" i="1" s="1"/>
  <c r="F155" i="1" s="1"/>
  <c r="F167" i="1" s="1"/>
  <c r="F179" i="1" s="1"/>
  <c r="F191" i="1" s="1"/>
  <c r="F203" i="1" s="1"/>
  <c r="F215" i="1" s="1"/>
  <c r="F227" i="1" s="1"/>
  <c r="F239" i="1" s="1"/>
  <c r="F251" i="1" s="1"/>
  <c r="F263" i="1" s="1"/>
  <c r="F275" i="1" s="1"/>
  <c r="F287" i="1" s="1"/>
  <c r="F299" i="1" s="1"/>
  <c r="F311" i="1" s="1"/>
  <c r="F323" i="1" s="1"/>
  <c r="F335" i="1" s="1"/>
  <c r="F347" i="1" s="1"/>
  <c r="F359" i="1" s="1"/>
  <c r="F371" i="1" s="1"/>
  <c r="F36" i="1"/>
  <c r="F41" i="1"/>
  <c r="F53" i="1" s="1"/>
  <c r="F65" i="1" s="1"/>
  <c r="F77" i="1" s="1"/>
  <c r="F89" i="1" s="1"/>
  <c r="F101" i="1" s="1"/>
  <c r="F113" i="1" s="1"/>
  <c r="F125" i="1" s="1"/>
  <c r="F137" i="1" s="1"/>
  <c r="F149" i="1" s="1"/>
  <c r="F161" i="1" s="1"/>
  <c r="F173" i="1" s="1"/>
  <c r="F185" i="1" s="1"/>
  <c r="F197" i="1" s="1"/>
  <c r="F209" i="1" s="1"/>
  <c r="F221" i="1" s="1"/>
  <c r="F233" i="1" s="1"/>
  <c r="F245" i="1" s="1"/>
  <c r="F257" i="1" s="1"/>
  <c r="F269" i="1" s="1"/>
  <c r="F281" i="1" s="1"/>
  <c r="F293" i="1" s="1"/>
  <c r="F305" i="1" s="1"/>
  <c r="F317" i="1" s="1"/>
  <c r="F329" i="1" s="1"/>
  <c r="F341" i="1" s="1"/>
  <c r="F353" i="1" s="1"/>
  <c r="F365" i="1" s="1"/>
  <c r="F44" i="1"/>
  <c r="F56" i="1" s="1"/>
  <c r="F68" i="1" s="1"/>
  <c r="F80" i="1" s="1"/>
  <c r="F92" i="1" s="1"/>
  <c r="F104" i="1" s="1"/>
  <c r="F116" i="1" s="1"/>
  <c r="F128" i="1" s="1"/>
  <c r="F140" i="1" s="1"/>
  <c r="F152" i="1" s="1"/>
  <c r="F164" i="1" s="1"/>
  <c r="F176" i="1" s="1"/>
  <c r="F188" i="1" s="1"/>
  <c r="F200" i="1" s="1"/>
  <c r="F212" i="1" s="1"/>
  <c r="F224" i="1" s="1"/>
  <c r="F236" i="1" s="1"/>
  <c r="F248" i="1" s="1"/>
  <c r="F260" i="1" s="1"/>
  <c r="F272" i="1" s="1"/>
  <c r="F284" i="1" s="1"/>
  <c r="F296" i="1" s="1"/>
  <c r="F308" i="1" s="1"/>
  <c r="F320" i="1" s="1"/>
  <c r="F332" i="1" s="1"/>
  <c r="F344" i="1" s="1"/>
  <c r="F356" i="1" s="1"/>
  <c r="F368" i="1" s="1"/>
  <c r="F48" i="1"/>
  <c r="F60" i="1" s="1"/>
  <c r="F72" i="1" s="1"/>
  <c r="F84" i="1" s="1"/>
  <c r="F96" i="1" s="1"/>
  <c r="F108" i="1" s="1"/>
  <c r="F120" i="1" s="1"/>
  <c r="F132" i="1" s="1"/>
  <c r="F144" i="1" s="1"/>
  <c r="F156" i="1" s="1"/>
  <c r="F168" i="1" s="1"/>
  <c r="F180" i="1" s="1"/>
  <c r="F192" i="1" s="1"/>
  <c r="F204" i="1" s="1"/>
  <c r="F216" i="1" s="1"/>
  <c r="F228" i="1" s="1"/>
  <c r="F240" i="1" s="1"/>
  <c r="F252" i="1" s="1"/>
  <c r="F264" i="1" s="1"/>
  <c r="F276" i="1" s="1"/>
  <c r="F288" i="1" s="1"/>
  <c r="F300" i="1" s="1"/>
  <c r="F312" i="1" s="1"/>
  <c r="F324" i="1" s="1"/>
  <c r="F336" i="1" s="1"/>
  <c r="F348" i="1" s="1"/>
  <c r="F360" i="1" s="1"/>
  <c r="F372" i="1" s="1"/>
  <c r="F30" i="1"/>
  <c r="F42" i="1" s="1"/>
  <c r="F54" i="1" s="1"/>
  <c r="F66" i="1" s="1"/>
  <c r="F78" i="1" s="1"/>
  <c r="F90" i="1" s="1"/>
  <c r="F102" i="1" s="1"/>
  <c r="F114" i="1" s="1"/>
  <c r="F126" i="1" s="1"/>
  <c r="F138" i="1" s="1"/>
  <c r="F150" i="1" s="1"/>
  <c r="F162" i="1" s="1"/>
  <c r="F174" i="1" s="1"/>
  <c r="F186" i="1" s="1"/>
  <c r="F198" i="1" s="1"/>
  <c r="F210" i="1" s="1"/>
  <c r="F222" i="1" s="1"/>
  <c r="F234" i="1" s="1"/>
  <c r="F246" i="1" s="1"/>
  <c r="F258" i="1" s="1"/>
  <c r="F270" i="1" s="1"/>
  <c r="F282" i="1" s="1"/>
  <c r="F294" i="1" s="1"/>
  <c r="F306" i="1" s="1"/>
  <c r="F318" i="1" s="1"/>
  <c r="F330" i="1" s="1"/>
  <c r="F342" i="1" s="1"/>
  <c r="F354" i="1" s="1"/>
  <c r="F366" i="1" s="1"/>
  <c r="K19" i="1"/>
  <c r="K31" i="1" s="1"/>
  <c r="K43" i="1" s="1"/>
  <c r="K55" i="1" s="1"/>
  <c r="K67" i="1" s="1"/>
  <c r="K79" i="1" s="1"/>
  <c r="K91" i="1" s="1"/>
  <c r="K103" i="1" s="1"/>
  <c r="K115" i="1" s="1"/>
  <c r="K127" i="1" s="1"/>
  <c r="K139" i="1" s="1"/>
  <c r="K151" i="1" s="1"/>
  <c r="K163" i="1" s="1"/>
  <c r="K175" i="1" s="1"/>
  <c r="K187" i="1" s="1"/>
  <c r="K199" i="1" s="1"/>
  <c r="K211" i="1" s="1"/>
  <c r="K223" i="1" s="1"/>
  <c r="K235" i="1" s="1"/>
  <c r="K247" i="1" s="1"/>
  <c r="K259" i="1" s="1"/>
  <c r="K271" i="1" s="1"/>
  <c r="K283" i="1" s="1"/>
  <c r="K295" i="1" s="1"/>
  <c r="K307" i="1" s="1"/>
  <c r="K319" i="1" s="1"/>
  <c r="K331" i="1" s="1"/>
  <c r="K343" i="1" s="1"/>
  <c r="K355" i="1" s="1"/>
  <c r="K367" i="1" s="1"/>
  <c r="K20" i="1"/>
  <c r="K32" i="1" s="1"/>
  <c r="K44" i="1" s="1"/>
  <c r="K56" i="1" s="1"/>
  <c r="K68" i="1" s="1"/>
  <c r="K80" i="1" s="1"/>
  <c r="K92" i="1" s="1"/>
  <c r="K104" i="1" s="1"/>
  <c r="K116" i="1" s="1"/>
  <c r="K128" i="1" s="1"/>
  <c r="K140" i="1" s="1"/>
  <c r="K152" i="1" s="1"/>
  <c r="K164" i="1" s="1"/>
  <c r="K176" i="1" s="1"/>
  <c r="K188" i="1" s="1"/>
  <c r="K200" i="1" s="1"/>
  <c r="K212" i="1" s="1"/>
  <c r="K224" i="1" s="1"/>
  <c r="K236" i="1" s="1"/>
  <c r="K248" i="1" s="1"/>
  <c r="K260" i="1" s="1"/>
  <c r="K272" i="1" s="1"/>
  <c r="K284" i="1" s="1"/>
  <c r="K296" i="1" s="1"/>
  <c r="K308" i="1" s="1"/>
  <c r="K320" i="1" s="1"/>
  <c r="K332" i="1" s="1"/>
  <c r="K344" i="1" s="1"/>
  <c r="K356" i="1" s="1"/>
  <c r="K368" i="1" s="1"/>
  <c r="K21" i="1"/>
  <c r="K33" i="1" s="1"/>
  <c r="K45" i="1" s="1"/>
  <c r="K57" i="1" s="1"/>
  <c r="K69" i="1" s="1"/>
  <c r="K81" i="1" s="1"/>
  <c r="K93" i="1" s="1"/>
  <c r="K105" i="1" s="1"/>
  <c r="K117" i="1" s="1"/>
  <c r="K129" i="1" s="1"/>
  <c r="K141" i="1" s="1"/>
  <c r="K153" i="1" s="1"/>
  <c r="K165" i="1" s="1"/>
  <c r="K177" i="1" s="1"/>
  <c r="K189" i="1" s="1"/>
  <c r="K201" i="1" s="1"/>
  <c r="K213" i="1" s="1"/>
  <c r="K225" i="1" s="1"/>
  <c r="K237" i="1" s="1"/>
  <c r="K249" i="1" s="1"/>
  <c r="K261" i="1" s="1"/>
  <c r="K273" i="1" s="1"/>
  <c r="K285" i="1" s="1"/>
  <c r="K297" i="1" s="1"/>
  <c r="K309" i="1" s="1"/>
  <c r="K321" i="1" s="1"/>
  <c r="K333" i="1" s="1"/>
  <c r="K345" i="1" s="1"/>
  <c r="K357" i="1" s="1"/>
  <c r="K369" i="1" s="1"/>
  <c r="K22" i="1"/>
  <c r="K34" i="1" s="1"/>
  <c r="K46" i="1" s="1"/>
  <c r="K58" i="1" s="1"/>
  <c r="K70" i="1" s="1"/>
  <c r="K82" i="1" s="1"/>
  <c r="K94" i="1" s="1"/>
  <c r="K106" i="1" s="1"/>
  <c r="K118" i="1" s="1"/>
  <c r="K130" i="1" s="1"/>
  <c r="K142" i="1" s="1"/>
  <c r="K154" i="1" s="1"/>
  <c r="K166" i="1" s="1"/>
  <c r="K178" i="1" s="1"/>
  <c r="K190" i="1" s="1"/>
  <c r="K202" i="1" s="1"/>
  <c r="K214" i="1" s="1"/>
  <c r="K226" i="1" s="1"/>
  <c r="K238" i="1" s="1"/>
  <c r="K250" i="1" s="1"/>
  <c r="K262" i="1" s="1"/>
  <c r="K274" i="1" s="1"/>
  <c r="K286" i="1" s="1"/>
  <c r="K298" i="1" s="1"/>
  <c r="K310" i="1" s="1"/>
  <c r="K322" i="1" s="1"/>
  <c r="K334" i="1" s="1"/>
  <c r="K346" i="1" s="1"/>
  <c r="K358" i="1" s="1"/>
  <c r="K370" i="1" s="1"/>
  <c r="K23" i="1"/>
  <c r="K24" i="1"/>
  <c r="K25" i="1"/>
  <c r="K26" i="1"/>
  <c r="K38" i="1" s="1"/>
  <c r="K50" i="1" s="1"/>
  <c r="K62" i="1" s="1"/>
  <c r="K74" i="1" s="1"/>
  <c r="K86" i="1" s="1"/>
  <c r="K98" i="1" s="1"/>
  <c r="K110" i="1" s="1"/>
  <c r="K122" i="1" s="1"/>
  <c r="K134" i="1" s="1"/>
  <c r="K146" i="1" s="1"/>
  <c r="K158" i="1" s="1"/>
  <c r="K170" i="1" s="1"/>
  <c r="K182" i="1" s="1"/>
  <c r="K194" i="1" s="1"/>
  <c r="K206" i="1" s="1"/>
  <c r="K218" i="1" s="1"/>
  <c r="K230" i="1" s="1"/>
  <c r="K242" i="1" s="1"/>
  <c r="K254" i="1" s="1"/>
  <c r="K266" i="1" s="1"/>
  <c r="K278" i="1" s="1"/>
  <c r="K290" i="1" s="1"/>
  <c r="K302" i="1" s="1"/>
  <c r="K314" i="1" s="1"/>
  <c r="K326" i="1" s="1"/>
  <c r="K338" i="1" s="1"/>
  <c r="K350" i="1" s="1"/>
  <c r="K362" i="1" s="1"/>
  <c r="K374" i="1" s="1"/>
  <c r="K27" i="1"/>
  <c r="K39" i="1" s="1"/>
  <c r="K51" i="1" s="1"/>
  <c r="K63" i="1" s="1"/>
  <c r="K75" i="1" s="1"/>
  <c r="K87" i="1" s="1"/>
  <c r="K99" i="1" s="1"/>
  <c r="K111" i="1" s="1"/>
  <c r="K123" i="1" s="1"/>
  <c r="K135" i="1" s="1"/>
  <c r="K147" i="1" s="1"/>
  <c r="K159" i="1" s="1"/>
  <c r="K171" i="1" s="1"/>
  <c r="K183" i="1" s="1"/>
  <c r="K195" i="1" s="1"/>
  <c r="K207" i="1" s="1"/>
  <c r="K219" i="1" s="1"/>
  <c r="K231" i="1" s="1"/>
  <c r="K243" i="1" s="1"/>
  <c r="K255" i="1" s="1"/>
  <c r="K267" i="1" s="1"/>
  <c r="K279" i="1" s="1"/>
  <c r="K291" i="1" s="1"/>
  <c r="K303" i="1" s="1"/>
  <c r="K315" i="1" s="1"/>
  <c r="K327" i="1" s="1"/>
  <c r="K339" i="1" s="1"/>
  <c r="K351" i="1" s="1"/>
  <c r="K363" i="1" s="1"/>
  <c r="K28" i="1"/>
  <c r="K40" i="1" s="1"/>
  <c r="K52" i="1" s="1"/>
  <c r="K64" i="1" s="1"/>
  <c r="K76" i="1" s="1"/>
  <c r="K88" i="1" s="1"/>
  <c r="K100" i="1" s="1"/>
  <c r="K112" i="1" s="1"/>
  <c r="K124" i="1" s="1"/>
  <c r="K136" i="1" s="1"/>
  <c r="K148" i="1" s="1"/>
  <c r="K160" i="1" s="1"/>
  <c r="K172" i="1" s="1"/>
  <c r="K184" i="1" s="1"/>
  <c r="K196" i="1" s="1"/>
  <c r="K208" i="1" s="1"/>
  <c r="K220" i="1" s="1"/>
  <c r="K232" i="1" s="1"/>
  <c r="K244" i="1" s="1"/>
  <c r="K256" i="1" s="1"/>
  <c r="K268" i="1" s="1"/>
  <c r="K280" i="1" s="1"/>
  <c r="K292" i="1" s="1"/>
  <c r="K304" i="1" s="1"/>
  <c r="K316" i="1" s="1"/>
  <c r="K328" i="1" s="1"/>
  <c r="K340" i="1" s="1"/>
  <c r="K352" i="1" s="1"/>
  <c r="K364" i="1" s="1"/>
  <c r="K29" i="1"/>
  <c r="K41" i="1" s="1"/>
  <c r="K53" i="1" s="1"/>
  <c r="K65" i="1" s="1"/>
  <c r="K77" i="1" s="1"/>
  <c r="K89" i="1" s="1"/>
  <c r="K101" i="1" s="1"/>
  <c r="K113" i="1" s="1"/>
  <c r="K125" i="1" s="1"/>
  <c r="K137" i="1" s="1"/>
  <c r="K149" i="1" s="1"/>
  <c r="K161" i="1" s="1"/>
  <c r="K173" i="1" s="1"/>
  <c r="K185" i="1" s="1"/>
  <c r="K197" i="1" s="1"/>
  <c r="K209" i="1" s="1"/>
  <c r="K221" i="1" s="1"/>
  <c r="K233" i="1" s="1"/>
  <c r="K245" i="1" s="1"/>
  <c r="K257" i="1" s="1"/>
  <c r="K269" i="1" s="1"/>
  <c r="K281" i="1" s="1"/>
  <c r="K293" i="1" s="1"/>
  <c r="K305" i="1" s="1"/>
  <c r="K317" i="1" s="1"/>
  <c r="K329" i="1" s="1"/>
  <c r="K341" i="1" s="1"/>
  <c r="K353" i="1" s="1"/>
  <c r="K365" i="1" s="1"/>
  <c r="K35" i="1"/>
  <c r="K47" i="1" s="1"/>
  <c r="K59" i="1" s="1"/>
  <c r="K71" i="1" s="1"/>
  <c r="K83" i="1" s="1"/>
  <c r="K95" i="1" s="1"/>
  <c r="K107" i="1" s="1"/>
  <c r="K119" i="1" s="1"/>
  <c r="K131" i="1" s="1"/>
  <c r="K143" i="1" s="1"/>
  <c r="K155" i="1" s="1"/>
  <c r="K167" i="1" s="1"/>
  <c r="K179" i="1" s="1"/>
  <c r="K191" i="1" s="1"/>
  <c r="K203" i="1" s="1"/>
  <c r="K215" i="1" s="1"/>
  <c r="K227" i="1" s="1"/>
  <c r="K239" i="1" s="1"/>
  <c r="K251" i="1" s="1"/>
  <c r="K263" i="1" s="1"/>
  <c r="K275" i="1" s="1"/>
  <c r="K287" i="1" s="1"/>
  <c r="K299" i="1" s="1"/>
  <c r="K311" i="1" s="1"/>
  <c r="K323" i="1" s="1"/>
  <c r="K335" i="1" s="1"/>
  <c r="K347" i="1" s="1"/>
  <c r="K359" i="1" s="1"/>
  <c r="K371" i="1" s="1"/>
  <c r="K36" i="1"/>
  <c r="K48" i="1" s="1"/>
  <c r="K60" i="1" s="1"/>
  <c r="K72" i="1" s="1"/>
  <c r="K84" i="1" s="1"/>
  <c r="K96" i="1" s="1"/>
  <c r="K108" i="1" s="1"/>
  <c r="K120" i="1" s="1"/>
  <c r="K132" i="1" s="1"/>
  <c r="K144" i="1" s="1"/>
  <c r="K156" i="1" s="1"/>
  <c r="K168" i="1" s="1"/>
  <c r="K180" i="1" s="1"/>
  <c r="K192" i="1" s="1"/>
  <c r="K204" i="1" s="1"/>
  <c r="K216" i="1" s="1"/>
  <c r="K228" i="1" s="1"/>
  <c r="K240" i="1" s="1"/>
  <c r="K252" i="1" s="1"/>
  <c r="K264" i="1" s="1"/>
  <c r="K276" i="1" s="1"/>
  <c r="K288" i="1" s="1"/>
  <c r="K300" i="1" s="1"/>
  <c r="K312" i="1" s="1"/>
  <c r="K324" i="1" s="1"/>
  <c r="K336" i="1" s="1"/>
  <c r="K348" i="1" s="1"/>
  <c r="K360" i="1" s="1"/>
  <c r="K372" i="1" s="1"/>
  <c r="K37" i="1"/>
  <c r="K49" i="1" s="1"/>
  <c r="K61" i="1" s="1"/>
  <c r="K73" i="1" s="1"/>
  <c r="K85" i="1" s="1"/>
  <c r="K97" i="1" s="1"/>
  <c r="K109" i="1" s="1"/>
  <c r="K121" i="1" s="1"/>
  <c r="K133" i="1" s="1"/>
  <c r="K145" i="1" s="1"/>
  <c r="K157" i="1" s="1"/>
  <c r="K169" i="1" s="1"/>
  <c r="K181" i="1" s="1"/>
  <c r="K193" i="1" s="1"/>
  <c r="K205" i="1" s="1"/>
  <c r="K217" i="1" s="1"/>
  <c r="K229" i="1" s="1"/>
  <c r="K241" i="1" s="1"/>
  <c r="K253" i="1" s="1"/>
  <c r="K265" i="1" s="1"/>
  <c r="K277" i="1" s="1"/>
  <c r="K289" i="1" s="1"/>
  <c r="K301" i="1" s="1"/>
  <c r="K313" i="1" s="1"/>
  <c r="K325" i="1" s="1"/>
  <c r="K337" i="1" s="1"/>
  <c r="K349" i="1" s="1"/>
  <c r="K361" i="1" s="1"/>
  <c r="K373" i="1" s="1"/>
  <c r="K30" i="1"/>
  <c r="K42" i="1" s="1"/>
  <c r="K54" i="1" s="1"/>
  <c r="K66" i="1" s="1"/>
  <c r="K78" i="1" s="1"/>
  <c r="K90" i="1" s="1"/>
  <c r="K102" i="1" s="1"/>
  <c r="K114" i="1" s="1"/>
  <c r="K126" i="1" s="1"/>
  <c r="K138" i="1" s="1"/>
  <c r="K150" i="1" s="1"/>
  <c r="K162" i="1" s="1"/>
  <c r="K174" i="1" s="1"/>
  <c r="K186" i="1" s="1"/>
  <c r="K198" i="1" s="1"/>
  <c r="K210" i="1" s="1"/>
  <c r="K222" i="1" s="1"/>
  <c r="K234" i="1" s="1"/>
  <c r="K246" i="1" s="1"/>
  <c r="K258" i="1" s="1"/>
  <c r="K270" i="1" s="1"/>
  <c r="K282" i="1" s="1"/>
  <c r="K294" i="1" s="1"/>
  <c r="K306" i="1" s="1"/>
  <c r="K318" i="1" s="1"/>
  <c r="K330" i="1" s="1"/>
  <c r="K342" i="1" s="1"/>
  <c r="K354" i="1" s="1"/>
  <c r="K366" i="1" s="1"/>
  <c r="M11" i="4" l="1"/>
  <c r="M21" i="4"/>
  <c r="M32" i="4" s="1"/>
  <c r="M43" i="4" s="1"/>
  <c r="M54" i="4" s="1"/>
  <c r="M65" i="4" s="1"/>
  <c r="M76" i="4" s="1"/>
  <c r="M87" i="4" s="1"/>
  <c r="M98" i="4" s="1"/>
  <c r="M109" i="4" s="1"/>
  <c r="M120" i="4" s="1"/>
  <c r="M131" i="4" s="1"/>
  <c r="M142" i="4" s="1"/>
  <c r="M153" i="4" s="1"/>
  <c r="M164" i="4" s="1"/>
  <c r="M175" i="4" s="1"/>
  <c r="M186" i="4" s="1"/>
  <c r="M197" i="4" s="1"/>
  <c r="M208" i="4" s="1"/>
  <c r="M219" i="4" s="1"/>
  <c r="M230" i="4" s="1"/>
  <c r="M241" i="4" s="1"/>
  <c r="M252" i="4" s="1"/>
  <c r="M263" i="4" s="1"/>
  <c r="M274" i="4" s="1"/>
  <c r="M285" i="4" s="1"/>
  <c r="M296" i="4" s="1"/>
  <c r="M307" i="4" s="1"/>
  <c r="M318" i="4" s="1"/>
  <c r="M329" i="4" s="1"/>
  <c r="M340" i="4" s="1"/>
  <c r="M351" i="4" s="1"/>
  <c r="M362" i="4" s="1"/>
  <c r="M373" i="4" s="1"/>
  <c r="G10" i="4"/>
  <c r="G21" i="4"/>
  <c r="G33" i="4" s="1"/>
  <c r="G45" i="4" s="1"/>
  <c r="G57" i="4" s="1"/>
  <c r="G69" i="4" s="1"/>
  <c r="G81" i="4" s="1"/>
  <c r="G93" i="4" s="1"/>
  <c r="G105" i="4" s="1"/>
  <c r="G117" i="4" s="1"/>
  <c r="G129" i="4" s="1"/>
  <c r="G141" i="4" s="1"/>
  <c r="G153" i="4" s="1"/>
  <c r="G165" i="4" s="1"/>
  <c r="G177" i="4" s="1"/>
  <c r="G189" i="4" s="1"/>
  <c r="G201" i="4" s="1"/>
  <c r="G213" i="4" s="1"/>
  <c r="G225" i="4" s="1"/>
  <c r="G237" i="4" s="1"/>
  <c r="G249" i="4" s="1"/>
  <c r="G261" i="4" s="1"/>
  <c r="G273" i="4" s="1"/>
  <c r="G285" i="4" s="1"/>
  <c r="G297" i="4" s="1"/>
  <c r="G309" i="4" s="1"/>
  <c r="G321" i="4" s="1"/>
  <c r="G333" i="4" s="1"/>
  <c r="G345" i="4" s="1"/>
  <c r="G357" i="4" s="1"/>
  <c r="G369" i="4" s="1"/>
  <c r="M12" i="4" l="1"/>
  <c r="M22" i="4"/>
  <c r="M33" i="4" s="1"/>
  <c r="M44" i="4" s="1"/>
  <c r="M55" i="4" s="1"/>
  <c r="M66" i="4" s="1"/>
  <c r="M77" i="4" s="1"/>
  <c r="M88" i="4" s="1"/>
  <c r="M99" i="4" s="1"/>
  <c r="M110" i="4" s="1"/>
  <c r="M121" i="4" s="1"/>
  <c r="M132" i="4" s="1"/>
  <c r="M143" i="4" s="1"/>
  <c r="M154" i="4" s="1"/>
  <c r="M165" i="4" s="1"/>
  <c r="M176" i="4" s="1"/>
  <c r="M187" i="4" s="1"/>
  <c r="M198" i="4" s="1"/>
  <c r="M209" i="4" s="1"/>
  <c r="M220" i="4" s="1"/>
  <c r="M231" i="4" s="1"/>
  <c r="M242" i="4" s="1"/>
  <c r="M253" i="4" s="1"/>
  <c r="M264" i="4" s="1"/>
  <c r="M275" i="4" s="1"/>
  <c r="M286" i="4" s="1"/>
  <c r="M297" i="4" s="1"/>
  <c r="M308" i="4" s="1"/>
  <c r="M319" i="4" s="1"/>
  <c r="M330" i="4" s="1"/>
  <c r="M341" i="4" s="1"/>
  <c r="M352" i="4" s="1"/>
  <c r="M363" i="4" s="1"/>
  <c r="M374" i="4" s="1"/>
  <c r="G11" i="4"/>
  <c r="G22" i="4"/>
  <c r="G34" i="4" s="1"/>
  <c r="G46" i="4" s="1"/>
  <c r="G58" i="4" s="1"/>
  <c r="G70" i="4" s="1"/>
  <c r="G82" i="4" s="1"/>
  <c r="G94" i="4" s="1"/>
  <c r="G106" i="4" s="1"/>
  <c r="G118" i="4" s="1"/>
  <c r="G130" i="4" s="1"/>
  <c r="G142" i="4" s="1"/>
  <c r="G154" i="4" s="1"/>
  <c r="G166" i="4" s="1"/>
  <c r="G178" i="4" s="1"/>
  <c r="G190" i="4" s="1"/>
  <c r="G202" i="4" s="1"/>
  <c r="G214" i="4" s="1"/>
  <c r="G226" i="4" s="1"/>
  <c r="G238" i="4" s="1"/>
  <c r="G250" i="4" s="1"/>
  <c r="G262" i="4" s="1"/>
  <c r="G274" i="4" s="1"/>
  <c r="G286" i="4" s="1"/>
  <c r="G298" i="4" s="1"/>
  <c r="G310" i="4" s="1"/>
  <c r="G322" i="4" s="1"/>
  <c r="G334" i="4" s="1"/>
  <c r="G346" i="4" s="1"/>
  <c r="G358" i="4" s="1"/>
  <c r="G370" i="4" s="1"/>
  <c r="M13" i="4" l="1"/>
  <c r="M23" i="4"/>
  <c r="M34" i="4" s="1"/>
  <c r="M45" i="4" s="1"/>
  <c r="M56" i="4" s="1"/>
  <c r="M67" i="4" s="1"/>
  <c r="M78" i="4" s="1"/>
  <c r="M89" i="4" s="1"/>
  <c r="M100" i="4" s="1"/>
  <c r="M111" i="4" s="1"/>
  <c r="M122" i="4" s="1"/>
  <c r="M133" i="4" s="1"/>
  <c r="M144" i="4" s="1"/>
  <c r="M155" i="4" s="1"/>
  <c r="M166" i="4" s="1"/>
  <c r="M177" i="4" s="1"/>
  <c r="M188" i="4" s="1"/>
  <c r="M199" i="4" s="1"/>
  <c r="M210" i="4" s="1"/>
  <c r="M221" i="4" s="1"/>
  <c r="M232" i="4" s="1"/>
  <c r="M243" i="4" s="1"/>
  <c r="M254" i="4" s="1"/>
  <c r="M265" i="4" s="1"/>
  <c r="M276" i="4" s="1"/>
  <c r="M287" i="4" s="1"/>
  <c r="M298" i="4" s="1"/>
  <c r="M309" i="4" s="1"/>
  <c r="M320" i="4" s="1"/>
  <c r="M331" i="4" s="1"/>
  <c r="M342" i="4" s="1"/>
  <c r="M353" i="4" s="1"/>
  <c r="M364" i="4" s="1"/>
  <c r="G12" i="4"/>
  <c r="G23" i="4"/>
  <c r="G35" i="4" s="1"/>
  <c r="G47" i="4" s="1"/>
  <c r="G59" i="4" s="1"/>
  <c r="G71" i="4" s="1"/>
  <c r="G83" i="4" s="1"/>
  <c r="G95" i="4" s="1"/>
  <c r="G107" i="4" s="1"/>
  <c r="G119" i="4" s="1"/>
  <c r="G131" i="4" s="1"/>
  <c r="G143" i="4" s="1"/>
  <c r="G155" i="4" s="1"/>
  <c r="G167" i="4" s="1"/>
  <c r="G179" i="4" s="1"/>
  <c r="G191" i="4" s="1"/>
  <c r="G203" i="4" s="1"/>
  <c r="G215" i="4" s="1"/>
  <c r="G227" i="4" s="1"/>
  <c r="G239" i="4" s="1"/>
  <c r="G251" i="4" s="1"/>
  <c r="G263" i="4" s="1"/>
  <c r="G275" i="4" s="1"/>
  <c r="G287" i="4" s="1"/>
  <c r="G299" i="4" s="1"/>
  <c r="G311" i="4" s="1"/>
  <c r="G323" i="4" s="1"/>
  <c r="G335" i="4" s="1"/>
  <c r="G347" i="4" s="1"/>
  <c r="G359" i="4" s="1"/>
  <c r="G371" i="4" s="1"/>
  <c r="M14" i="4" l="1"/>
  <c r="M24" i="4"/>
  <c r="M35" i="4" s="1"/>
  <c r="M46" i="4" s="1"/>
  <c r="M57" i="4" s="1"/>
  <c r="M68" i="4" s="1"/>
  <c r="M79" i="4" s="1"/>
  <c r="M90" i="4" s="1"/>
  <c r="M101" i="4" s="1"/>
  <c r="M112" i="4" s="1"/>
  <c r="M123" i="4" s="1"/>
  <c r="M134" i="4" s="1"/>
  <c r="M145" i="4" s="1"/>
  <c r="M156" i="4" s="1"/>
  <c r="M167" i="4" s="1"/>
  <c r="M178" i="4" s="1"/>
  <c r="M189" i="4" s="1"/>
  <c r="M200" i="4" s="1"/>
  <c r="M211" i="4" s="1"/>
  <c r="M222" i="4" s="1"/>
  <c r="M233" i="4" s="1"/>
  <c r="M244" i="4" s="1"/>
  <c r="M255" i="4" s="1"/>
  <c r="M266" i="4" s="1"/>
  <c r="M277" i="4" s="1"/>
  <c r="M288" i="4" s="1"/>
  <c r="M299" i="4" s="1"/>
  <c r="M310" i="4" s="1"/>
  <c r="M321" i="4" s="1"/>
  <c r="M332" i="4" s="1"/>
  <c r="M343" i="4" s="1"/>
  <c r="M354" i="4" s="1"/>
  <c r="M365" i="4" s="1"/>
  <c r="G13" i="4"/>
  <c r="G24" i="4"/>
  <c r="G36" i="4" s="1"/>
  <c r="G48" i="4" s="1"/>
  <c r="G60" i="4" s="1"/>
  <c r="G72" i="4" s="1"/>
  <c r="G84" i="4" s="1"/>
  <c r="G96" i="4" s="1"/>
  <c r="G108" i="4" s="1"/>
  <c r="G120" i="4" s="1"/>
  <c r="G132" i="4" s="1"/>
  <c r="G144" i="4" s="1"/>
  <c r="G156" i="4" s="1"/>
  <c r="G168" i="4" s="1"/>
  <c r="G180" i="4" s="1"/>
  <c r="G192" i="4" s="1"/>
  <c r="G204" i="4" s="1"/>
  <c r="G216" i="4" s="1"/>
  <c r="G228" i="4" s="1"/>
  <c r="G240" i="4" s="1"/>
  <c r="G252" i="4" s="1"/>
  <c r="G264" i="4" s="1"/>
  <c r="G276" i="4" s="1"/>
  <c r="G288" i="4" s="1"/>
  <c r="G300" i="4" s="1"/>
  <c r="G312" i="4" s="1"/>
  <c r="G324" i="4" s="1"/>
  <c r="G336" i="4" s="1"/>
  <c r="G348" i="4" s="1"/>
  <c r="G360" i="4" s="1"/>
  <c r="G372" i="4" s="1"/>
  <c r="M15" i="4" l="1"/>
  <c r="M25" i="4"/>
  <c r="M36" i="4" s="1"/>
  <c r="M47" i="4" s="1"/>
  <c r="M58" i="4" s="1"/>
  <c r="M69" i="4" s="1"/>
  <c r="M80" i="4" s="1"/>
  <c r="M91" i="4" s="1"/>
  <c r="M102" i="4" s="1"/>
  <c r="M113" i="4" s="1"/>
  <c r="M124" i="4" s="1"/>
  <c r="M135" i="4" s="1"/>
  <c r="M146" i="4" s="1"/>
  <c r="M157" i="4" s="1"/>
  <c r="M168" i="4" s="1"/>
  <c r="M179" i="4" s="1"/>
  <c r="M190" i="4" s="1"/>
  <c r="M201" i="4" s="1"/>
  <c r="M212" i="4" s="1"/>
  <c r="M223" i="4" s="1"/>
  <c r="M234" i="4" s="1"/>
  <c r="M245" i="4" s="1"/>
  <c r="M256" i="4" s="1"/>
  <c r="M267" i="4" s="1"/>
  <c r="M278" i="4" s="1"/>
  <c r="M289" i="4" s="1"/>
  <c r="M300" i="4" s="1"/>
  <c r="M311" i="4" s="1"/>
  <c r="M322" i="4" s="1"/>
  <c r="M333" i="4" s="1"/>
  <c r="M344" i="4" s="1"/>
  <c r="M355" i="4" s="1"/>
  <c r="M366" i="4" s="1"/>
  <c r="G14" i="4"/>
  <c r="G25" i="4"/>
  <c r="G37" i="4" s="1"/>
  <c r="G49" i="4" s="1"/>
  <c r="G61" i="4" s="1"/>
  <c r="G73" i="4" s="1"/>
  <c r="G85" i="4" s="1"/>
  <c r="G97" i="4" s="1"/>
  <c r="G109" i="4" s="1"/>
  <c r="G121" i="4" s="1"/>
  <c r="G133" i="4" s="1"/>
  <c r="G145" i="4" s="1"/>
  <c r="G157" i="4" s="1"/>
  <c r="G169" i="4" s="1"/>
  <c r="G181" i="4" s="1"/>
  <c r="G193" i="4" s="1"/>
  <c r="G205" i="4" s="1"/>
  <c r="G217" i="4" s="1"/>
  <c r="G229" i="4" s="1"/>
  <c r="G241" i="4" s="1"/>
  <c r="G253" i="4" s="1"/>
  <c r="G265" i="4" s="1"/>
  <c r="G277" i="4" s="1"/>
  <c r="G289" i="4" s="1"/>
  <c r="G301" i="4" s="1"/>
  <c r="G313" i="4" s="1"/>
  <c r="G325" i="4" s="1"/>
  <c r="G337" i="4" s="1"/>
  <c r="G349" i="4" s="1"/>
  <c r="G361" i="4" s="1"/>
  <c r="G373" i="4" s="1"/>
  <c r="M16" i="4" l="1"/>
  <c r="M26" i="4"/>
  <c r="M37" i="4" s="1"/>
  <c r="M48" i="4" s="1"/>
  <c r="M59" i="4" s="1"/>
  <c r="M70" i="4" s="1"/>
  <c r="M81" i="4" s="1"/>
  <c r="M92" i="4" s="1"/>
  <c r="M103" i="4" s="1"/>
  <c r="M114" i="4" s="1"/>
  <c r="M125" i="4" s="1"/>
  <c r="M136" i="4" s="1"/>
  <c r="M147" i="4" s="1"/>
  <c r="M158" i="4" s="1"/>
  <c r="M169" i="4" s="1"/>
  <c r="M180" i="4" s="1"/>
  <c r="M191" i="4" s="1"/>
  <c r="M202" i="4" s="1"/>
  <c r="M213" i="4" s="1"/>
  <c r="M224" i="4" s="1"/>
  <c r="M235" i="4" s="1"/>
  <c r="M246" i="4" s="1"/>
  <c r="M257" i="4" s="1"/>
  <c r="M268" i="4" s="1"/>
  <c r="M279" i="4" s="1"/>
  <c r="M290" i="4" s="1"/>
  <c r="M301" i="4" s="1"/>
  <c r="M312" i="4" s="1"/>
  <c r="M323" i="4" s="1"/>
  <c r="M334" i="4" s="1"/>
  <c r="M345" i="4" s="1"/>
  <c r="M356" i="4" s="1"/>
  <c r="M367" i="4" s="1"/>
  <c r="G15" i="4"/>
  <c r="G26" i="4"/>
  <c r="G38" i="4" s="1"/>
  <c r="G50" i="4" s="1"/>
  <c r="G62" i="4" s="1"/>
  <c r="G74" i="4" s="1"/>
  <c r="G86" i="4" s="1"/>
  <c r="G98" i="4" s="1"/>
  <c r="G110" i="4" s="1"/>
  <c r="G122" i="4" s="1"/>
  <c r="G134" i="4" s="1"/>
  <c r="G146" i="4" s="1"/>
  <c r="G158" i="4" s="1"/>
  <c r="G170" i="4" s="1"/>
  <c r="G182" i="4" s="1"/>
  <c r="G194" i="4" s="1"/>
  <c r="G206" i="4" s="1"/>
  <c r="G218" i="4" s="1"/>
  <c r="G230" i="4" s="1"/>
  <c r="G242" i="4" s="1"/>
  <c r="G254" i="4" s="1"/>
  <c r="G266" i="4" s="1"/>
  <c r="G278" i="4" s="1"/>
  <c r="G290" i="4" s="1"/>
  <c r="G302" i="4" s="1"/>
  <c r="G314" i="4" s="1"/>
  <c r="G326" i="4" s="1"/>
  <c r="G338" i="4" s="1"/>
  <c r="G350" i="4" s="1"/>
  <c r="G362" i="4" s="1"/>
  <c r="G374" i="4" s="1"/>
  <c r="M17" i="4" l="1"/>
  <c r="M28" i="4" s="1"/>
  <c r="M39" i="4" s="1"/>
  <c r="M50" i="4" s="1"/>
  <c r="M61" i="4" s="1"/>
  <c r="M72" i="4" s="1"/>
  <c r="M83" i="4" s="1"/>
  <c r="M94" i="4" s="1"/>
  <c r="M105" i="4" s="1"/>
  <c r="M116" i="4" s="1"/>
  <c r="M127" i="4" s="1"/>
  <c r="M138" i="4" s="1"/>
  <c r="M149" i="4" s="1"/>
  <c r="M160" i="4" s="1"/>
  <c r="M171" i="4" s="1"/>
  <c r="M182" i="4" s="1"/>
  <c r="M193" i="4" s="1"/>
  <c r="M204" i="4" s="1"/>
  <c r="M215" i="4" s="1"/>
  <c r="M226" i="4" s="1"/>
  <c r="M237" i="4" s="1"/>
  <c r="M248" i="4" s="1"/>
  <c r="M259" i="4" s="1"/>
  <c r="M270" i="4" s="1"/>
  <c r="M281" i="4" s="1"/>
  <c r="M292" i="4" s="1"/>
  <c r="M303" i="4" s="1"/>
  <c r="M314" i="4" s="1"/>
  <c r="M325" i="4" s="1"/>
  <c r="M336" i="4" s="1"/>
  <c r="M347" i="4" s="1"/>
  <c r="M358" i="4" s="1"/>
  <c r="M369" i="4" s="1"/>
  <c r="M27" i="4"/>
  <c r="M38" i="4" s="1"/>
  <c r="M49" i="4" s="1"/>
  <c r="M60" i="4" s="1"/>
  <c r="M71" i="4" s="1"/>
  <c r="M82" i="4" s="1"/>
  <c r="M93" i="4" s="1"/>
  <c r="M104" i="4" s="1"/>
  <c r="M115" i="4" s="1"/>
  <c r="M126" i="4" s="1"/>
  <c r="M137" i="4" s="1"/>
  <c r="M148" i="4" s="1"/>
  <c r="M159" i="4" s="1"/>
  <c r="M170" i="4" s="1"/>
  <c r="M181" i="4" s="1"/>
  <c r="M192" i="4" s="1"/>
  <c r="M203" i="4" s="1"/>
  <c r="M214" i="4" s="1"/>
  <c r="M225" i="4" s="1"/>
  <c r="M236" i="4" s="1"/>
  <c r="M247" i="4" s="1"/>
  <c r="M258" i="4" s="1"/>
  <c r="M269" i="4" s="1"/>
  <c r="M280" i="4" s="1"/>
  <c r="M291" i="4" s="1"/>
  <c r="M302" i="4" s="1"/>
  <c r="M313" i="4" s="1"/>
  <c r="M324" i="4" s="1"/>
  <c r="M335" i="4" s="1"/>
  <c r="M346" i="4" s="1"/>
  <c r="M357" i="4" s="1"/>
  <c r="M368" i="4" s="1"/>
  <c r="G16" i="4"/>
  <c r="G27" i="4"/>
  <c r="G39" i="4" s="1"/>
  <c r="G51" i="4" s="1"/>
  <c r="G63" i="4" s="1"/>
  <c r="G75" i="4" s="1"/>
  <c r="G87" i="4" s="1"/>
  <c r="G99" i="4" s="1"/>
  <c r="G111" i="4" s="1"/>
  <c r="G123" i="4" s="1"/>
  <c r="G135" i="4" s="1"/>
  <c r="G147" i="4" s="1"/>
  <c r="G159" i="4" s="1"/>
  <c r="G171" i="4" s="1"/>
  <c r="G183" i="4" s="1"/>
  <c r="G195" i="4" s="1"/>
  <c r="G207" i="4" s="1"/>
  <c r="G219" i="4" s="1"/>
  <c r="G231" i="4" s="1"/>
  <c r="G243" i="4" s="1"/>
  <c r="G255" i="4" s="1"/>
  <c r="G267" i="4" s="1"/>
  <c r="G279" i="4" s="1"/>
  <c r="G291" i="4" s="1"/>
  <c r="G303" i="4" s="1"/>
  <c r="G315" i="4" s="1"/>
  <c r="G327" i="4" s="1"/>
  <c r="G339" i="4" s="1"/>
  <c r="G351" i="4" s="1"/>
  <c r="G363" i="4" s="1"/>
  <c r="G17" i="4" l="1"/>
  <c r="G29" i="4" s="1"/>
  <c r="G41" i="4" s="1"/>
  <c r="G53" i="4" s="1"/>
  <c r="G65" i="4" s="1"/>
  <c r="G77" i="4" s="1"/>
  <c r="G89" i="4" s="1"/>
  <c r="G101" i="4" s="1"/>
  <c r="G113" i="4" s="1"/>
  <c r="G125" i="4" s="1"/>
  <c r="G137" i="4" s="1"/>
  <c r="G149" i="4" s="1"/>
  <c r="G161" i="4" s="1"/>
  <c r="G173" i="4" s="1"/>
  <c r="G185" i="4" s="1"/>
  <c r="G197" i="4" s="1"/>
  <c r="G209" i="4" s="1"/>
  <c r="G221" i="4" s="1"/>
  <c r="G233" i="4" s="1"/>
  <c r="G245" i="4" s="1"/>
  <c r="G257" i="4" s="1"/>
  <c r="G269" i="4" s="1"/>
  <c r="G281" i="4" s="1"/>
  <c r="G293" i="4" s="1"/>
  <c r="G305" i="4" s="1"/>
  <c r="G317" i="4" s="1"/>
  <c r="G329" i="4" s="1"/>
  <c r="G341" i="4" s="1"/>
  <c r="G353" i="4" s="1"/>
  <c r="G365" i="4" s="1"/>
  <c r="G28" i="4"/>
  <c r="G40" i="4" s="1"/>
  <c r="G52" i="4" s="1"/>
  <c r="G64" i="4" s="1"/>
  <c r="G76" i="4" s="1"/>
  <c r="G88" i="4" s="1"/>
  <c r="G100" i="4" s="1"/>
  <c r="G112" i="4" s="1"/>
  <c r="G124" i="4" s="1"/>
  <c r="G136" i="4" s="1"/>
  <c r="G148" i="4" s="1"/>
  <c r="G160" i="4" s="1"/>
  <c r="G172" i="4" s="1"/>
  <c r="G184" i="4" s="1"/>
  <c r="G196" i="4" s="1"/>
  <c r="G208" i="4" s="1"/>
  <c r="G220" i="4" s="1"/>
  <c r="G232" i="4" s="1"/>
  <c r="G244" i="4" s="1"/>
  <c r="G256" i="4" s="1"/>
  <c r="G268" i="4" s="1"/>
  <c r="G280" i="4" s="1"/>
  <c r="G292" i="4" s="1"/>
  <c r="G304" i="4" s="1"/>
  <c r="G316" i="4" s="1"/>
  <c r="G328" i="4" s="1"/>
  <c r="G340" i="4" s="1"/>
  <c r="G352" i="4" s="1"/>
  <c r="G364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Jones, Tim</author>
  </authors>
  <commentList>
    <comment ref="C2" authorId="0" shapeId="0" xr:uid="{7B9539D3-56BF-46FA-A19A-1BD41667513C}">
      <text>
        <r>
          <rPr>
            <b/>
            <sz val="9"/>
            <color indexed="81"/>
            <rFont val="Tahoma"/>
            <family val="2"/>
          </rPr>
          <t>Jones, Tim:</t>
        </r>
        <r>
          <rPr>
            <sz val="9"/>
            <color indexed="81"/>
            <rFont val="Tahoma"/>
            <family val="2"/>
          </rPr>
          <t xml:space="preserve">
Assumed 60 kWh per day for the 12 months beginning May 2021, and then escalated at 1% per year</t>
        </r>
      </text>
    </comment>
    <comment ref="I2" authorId="0" shapeId="0" xr:uid="{B206D275-8507-443E-9B3E-C4D5207E048C}">
      <text>
        <r>
          <rPr>
            <b/>
            <sz val="9"/>
            <color indexed="81"/>
            <rFont val="Tahoma"/>
            <family val="2"/>
          </rPr>
          <t>Jones, Tim:</t>
        </r>
        <r>
          <rPr>
            <sz val="9"/>
            <color indexed="81"/>
            <rFont val="Tahoma"/>
            <family val="2"/>
          </rPr>
          <t xml:space="preserve">
Same assumption as KU EVC, but started assuming 70 kWh per day instead of 60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Jones, Tim</author>
  </authors>
  <commentList>
    <comment ref="G2" authorId="0" shapeId="0" xr:uid="{B9707C83-83E8-4C70-9D37-85AE83D82B4C}">
      <text>
        <r>
          <rPr>
            <b/>
            <sz val="9"/>
            <color indexed="81"/>
            <rFont val="Tahoma"/>
            <family val="2"/>
          </rPr>
          <t>Jones, Tim:</t>
        </r>
        <r>
          <rPr>
            <sz val="9"/>
            <color indexed="81"/>
            <rFont val="Tahoma"/>
            <family val="2"/>
          </rPr>
          <t xml:space="preserve">
Reflects 10 additional devices based upon recent history shown in the 1022 report</t>
        </r>
      </text>
    </comment>
    <comment ref="H2" authorId="0" shapeId="0" xr:uid="{17FF5676-0214-412B-BB32-653208837CAD}">
      <text>
        <r>
          <rPr>
            <b/>
            <sz val="9"/>
            <color indexed="81"/>
            <rFont val="Tahoma"/>
            <family val="2"/>
          </rPr>
          <t>Jones, Tim:</t>
        </r>
        <r>
          <rPr>
            <sz val="9"/>
            <color indexed="81"/>
            <rFont val="Tahoma"/>
            <family val="2"/>
          </rPr>
          <t xml:space="preserve">
Need to forecast KU, LG&amp;E, and ODP UM this year?
</t>
        </r>
      </text>
    </comment>
    <comment ref="M2" authorId="0" shapeId="0" xr:uid="{DE005A5A-9B1F-4F7E-ACF5-A0B10322EAD8}">
      <text>
        <r>
          <rPr>
            <b/>
            <sz val="9"/>
            <color indexed="81"/>
            <rFont val="Tahoma"/>
            <family val="2"/>
          </rPr>
          <t>Jones, Tim:</t>
        </r>
        <r>
          <rPr>
            <sz val="9"/>
            <color indexed="81"/>
            <rFont val="Tahoma"/>
            <family val="2"/>
          </rPr>
          <t xml:space="preserve">
Same as KU TES, but 126 additional devices</t>
        </r>
      </text>
    </comment>
  </commentList>
</comments>
</file>

<file path=xl/sharedStrings.xml><?xml version="1.0" encoding="utf-8"?>
<sst xmlns="http://schemas.openxmlformats.org/spreadsheetml/2006/main" count="66" uniqueCount="18">
  <si>
    <t>Year</t>
  </si>
  <si>
    <t>Month</t>
  </si>
  <si>
    <t>KU</t>
  </si>
  <si>
    <t>LES</t>
  </si>
  <si>
    <t>TES</t>
  </si>
  <si>
    <t>OSL-Sec</t>
  </si>
  <si>
    <t>UM</t>
  </si>
  <si>
    <t>LG&amp;E</t>
  </si>
  <si>
    <t>ODP</t>
  </si>
  <si>
    <t>FWP</t>
  </si>
  <si>
    <t>High Knob</t>
  </si>
  <si>
    <t>EV_Charge L2</t>
  </si>
  <si>
    <t>EV_Charge Fast</t>
  </si>
  <si>
    <t>EA</t>
  </si>
  <si>
    <t>Tesla</t>
  </si>
  <si>
    <t>Weighted Avg per Charger</t>
  </si>
  <si>
    <t>UM*</t>
  </si>
  <si>
    <t>*unmetered forecasts provided by Tom Blake for the BP period and held flat after that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</si>
</sst>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7030A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3" fontId="0" fillId="0" borderId="0" xfId="0" applyNumberFormat="1"/>
    <xf numFmtId="3" fontId="1" fillId="0" borderId="0" xfId="0" applyNumberFormat="1" applyFont="1"/>
    <xf numFmtId="3" fontId="2" fillId="0" borderId="0" xfId="0" applyNumberFormat="1" applyFont="1"/>
    <xf numFmtId="3" fontId="5" fillId="0" borderId="0" xfId="0" applyNumberFormat="1" applyFont="1"/>
    <xf numFmtId="0" fontId="5" fillId="0" borderId="0" xfId="0" applyFont="1"/>
    <xf numFmtId="0" fontId="2" fillId="0" borderId="0" xfId="0" applyFont="1"/>
    <xf numFmtId="3" fontId="6" fillId="0" borderId="0" xfId="0" applyNumberFormat="1" applyFont="1"/>
    <xf numFmtId="0" fontId="0" fillId="0" borderId="0" xfId="0" applyFill="1"/>
    <xf numFmtId="3" fontId="5" fillId="2" borderId="0" xfId="0" applyNumberFormat="1" applyFont="1" applyFill="1"/>
    <xf numFmtId="0" fontId="5" fillId="2" borderId="0" xfId="0" quotePrefix="1" applyFont="1" applyFill="1"/>
    <xf numFmtId="0" fontId="5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siness_Plans/2022BP/Electric/2_Forecasts/EV/work/EV%20Fast%20Charging%20Custome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 Georgetown"/>
      <sheetName val="EA Williamsburg"/>
      <sheetName val="Tesla Louisville Bardstown Rd."/>
      <sheetName val="Tesla Louisville Springhurst"/>
      <sheetName val="Tesla Kuttawa"/>
      <sheetName val="Tesla Lexington"/>
    </sheetNames>
    <sheetDataSet>
      <sheetData sheetId="0">
        <row r="43">
          <cell r="F43">
            <v>2989.090909090909</v>
          </cell>
        </row>
      </sheetData>
      <sheetData sheetId="1">
        <row r="43">
          <cell r="F43">
            <v>2786.6666666666665</v>
          </cell>
        </row>
      </sheetData>
      <sheetData sheetId="2">
        <row r="43">
          <cell r="E43">
            <v>57946.666666666664</v>
          </cell>
        </row>
      </sheetData>
      <sheetData sheetId="3">
        <row r="43">
          <cell r="F43">
            <v>35090.909090909088</v>
          </cell>
        </row>
      </sheetData>
      <sheetData sheetId="4">
        <row r="43">
          <cell r="E43">
            <v>26933.333333333332</v>
          </cell>
        </row>
      </sheetData>
      <sheetData sheetId="5">
        <row r="43">
          <cell r="E43">
            <v>45653.333333333336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DF972-D101-4344-9B82-AA9F91BDA087}">
  <dimension ref="A1:BT374"/>
  <sheetViews>
    <sheetView tabSelected="1" topLeftCell="A2" zoomScale="80" zoomScaleNormal="80" workbookViewId="0">
      <selection activeCell="P2" sqref="P1:P1048576"/>
    </sheetView>
  </sheetViews>
  <sheetFormatPr defaultRowHeight="14.5" x14ac:dyDescent="0.35"/>
  <cols>
    <col min="3" max="3" width="12" bestFit="1" customWidth="1"/>
    <col min="4" max="4" width="14" bestFit="1" customWidth="1"/>
    <col min="5" max="8" width="10.1796875" customWidth="1"/>
    <col min="9" max="9" width="12" bestFit="1" customWidth="1"/>
    <col min="10" max="10" width="14" bestFit="1" customWidth="1"/>
    <col min="11" max="17" width="10.1796875" customWidth="1"/>
  </cols>
  <sheetData>
    <row r="1" spans="1:72" x14ac:dyDescent="0.35">
      <c r="C1" s="8" t="s">
        <v>2</v>
      </c>
      <c r="D1" s="8" t="s">
        <v>2</v>
      </c>
      <c r="E1" s="8" t="s">
        <v>2</v>
      </c>
      <c r="F1" s="8" t="s">
        <v>2</v>
      </c>
      <c r="G1" s="8" t="s">
        <v>2</v>
      </c>
      <c r="H1" s="8" t="s">
        <v>2</v>
      </c>
      <c r="I1" s="8" t="s">
        <v>7</v>
      </c>
      <c r="J1" s="8" t="s">
        <v>7</v>
      </c>
      <c r="K1" s="8" t="s">
        <v>7</v>
      </c>
      <c r="L1" s="8" t="s">
        <v>7</v>
      </c>
      <c r="M1" s="8" t="s">
        <v>7</v>
      </c>
      <c r="N1" s="8" t="s">
        <v>7</v>
      </c>
      <c r="O1" s="8" t="s">
        <v>8</v>
      </c>
      <c r="P1" s="8"/>
      <c r="Q1" s="8" t="s">
        <v>8</v>
      </c>
    </row>
    <row r="2" spans="1:72" x14ac:dyDescent="0.35">
      <c r="A2" t="s">
        <v>0</v>
      </c>
      <c r="B2" t="s">
        <v>1</v>
      </c>
      <c r="C2" t="s">
        <v>11</v>
      </c>
      <c r="D2" t="s">
        <v>12</v>
      </c>
      <c r="E2" t="s">
        <v>3</v>
      </c>
      <c r="F2" t="s">
        <v>5</v>
      </c>
      <c r="G2" t="s">
        <v>4</v>
      </c>
      <c r="H2" t="s">
        <v>16</v>
      </c>
      <c r="I2" t="s">
        <v>11</v>
      </c>
      <c r="J2" t="s">
        <v>12</v>
      </c>
      <c r="K2" t="s">
        <v>3</v>
      </c>
      <c r="L2" t="s">
        <v>5</v>
      </c>
      <c r="M2" t="s">
        <v>4</v>
      </c>
      <c r="N2" t="s">
        <v>16</v>
      </c>
      <c r="O2" t="s">
        <v>9</v>
      </c>
      <c r="Q2" t="s">
        <v>16</v>
      </c>
      <c r="S2" s="10" t="s">
        <v>17</v>
      </c>
      <c r="T2" s="11"/>
      <c r="U2" s="11"/>
      <c r="V2" s="11"/>
      <c r="W2" s="11"/>
      <c r="X2" s="11"/>
      <c r="Y2" s="11"/>
      <c r="Z2" s="11"/>
      <c r="AA2" s="11"/>
    </row>
    <row r="3" spans="1:72" x14ac:dyDescent="0.35">
      <c r="A3" s="5">
        <v>2022</v>
      </c>
      <c r="B3" s="5">
        <v>1</v>
      </c>
      <c r="C3" s="4">
        <v>1951</v>
      </c>
      <c r="D3" s="2">
        <f>'2023BP_Customers'!D3*EV_Fast!$B$4</f>
        <v>0</v>
      </c>
      <c r="E3" s="4">
        <v>586026</v>
      </c>
      <c r="F3" s="4">
        <v>33600</v>
      </c>
      <c r="G3" s="4">
        <v>206181</v>
      </c>
      <c r="H3" s="4">
        <v>12384181</v>
      </c>
      <c r="I3" s="4">
        <v>2164</v>
      </c>
      <c r="J3" s="2">
        <f>'2023BP_Customers'!J3*EV_Fast!$B$4</f>
        <v>0</v>
      </c>
      <c r="K3" s="4">
        <v>490612</v>
      </c>
      <c r="L3" s="4">
        <v>4640</v>
      </c>
      <c r="M3" s="4">
        <v>269394</v>
      </c>
      <c r="N3" s="4">
        <v>9929150</v>
      </c>
      <c r="O3" s="4">
        <v>51163</v>
      </c>
      <c r="P3" s="4"/>
      <c r="Q3" s="4">
        <v>645729</v>
      </c>
    </row>
    <row r="4" spans="1:72" x14ac:dyDescent="0.35">
      <c r="A4" s="5">
        <v>2022</v>
      </c>
      <c r="B4" s="5">
        <v>2</v>
      </c>
      <c r="C4" s="4">
        <v>1802</v>
      </c>
      <c r="D4" s="2">
        <f>'2023BP_Customers'!D4*EV_Fast!$B$4</f>
        <v>0</v>
      </c>
      <c r="E4" s="4">
        <v>472555</v>
      </c>
      <c r="F4" s="4">
        <v>36920</v>
      </c>
      <c r="G4" s="4">
        <v>193786</v>
      </c>
      <c r="H4" s="4">
        <v>10686351</v>
      </c>
      <c r="I4" s="4">
        <v>3483</v>
      </c>
      <c r="J4" s="2">
        <f>'2023BP_Customers'!J4*EV_Fast!$B$4</f>
        <v>0</v>
      </c>
      <c r="K4" s="4">
        <v>456082</v>
      </c>
      <c r="L4" s="4">
        <v>5600</v>
      </c>
      <c r="M4" s="4">
        <v>261960</v>
      </c>
      <c r="N4" s="4">
        <v>8906169</v>
      </c>
      <c r="O4" s="4">
        <v>61760</v>
      </c>
      <c r="P4" s="4"/>
      <c r="Q4" s="4">
        <v>557133</v>
      </c>
    </row>
    <row r="5" spans="1:72" x14ac:dyDescent="0.35">
      <c r="A5" s="5">
        <v>2022</v>
      </c>
      <c r="B5" s="5">
        <v>3</v>
      </c>
      <c r="C5" s="4">
        <v>2494</v>
      </c>
      <c r="D5" s="2">
        <f>'2023BP_Customers'!D5*EV_Fast!$B$4</f>
        <v>0</v>
      </c>
      <c r="E5" s="4">
        <v>431458</v>
      </c>
      <c r="F5" s="4">
        <v>35480</v>
      </c>
      <c r="G5" s="4">
        <v>198911</v>
      </c>
      <c r="H5" s="4">
        <v>10183025</v>
      </c>
      <c r="I5" s="4">
        <v>3806</v>
      </c>
      <c r="J5" s="2">
        <f>'2023BP_Customers'!J5*EV_Fast!$B$4</f>
        <v>0</v>
      </c>
      <c r="K5" s="4">
        <v>410551</v>
      </c>
      <c r="L5" s="4">
        <v>6400</v>
      </c>
      <c r="M5" s="4">
        <v>257762</v>
      </c>
      <c r="N5" s="4">
        <v>8316350</v>
      </c>
      <c r="O5" s="4">
        <v>55591</v>
      </c>
      <c r="P5" s="4"/>
      <c r="Q5" s="4">
        <v>535066</v>
      </c>
    </row>
    <row r="6" spans="1:72" x14ac:dyDescent="0.35">
      <c r="A6" s="5">
        <v>2022</v>
      </c>
      <c r="B6" s="5">
        <v>4</v>
      </c>
      <c r="C6" s="4">
        <v>3392</v>
      </c>
      <c r="D6" s="2">
        <f>'2023BP_Customers'!D6*EV_Fast!$B$4</f>
        <v>0</v>
      </c>
      <c r="E6" s="7">
        <v>391086</v>
      </c>
      <c r="F6" s="1">
        <v>29960</v>
      </c>
      <c r="G6" s="1">
        <v>182760</v>
      </c>
      <c r="H6" s="9">
        <v>9464603</v>
      </c>
      <c r="I6" s="4">
        <v>3828</v>
      </c>
      <c r="J6" s="2">
        <f>'2023BP_Customers'!J6*EV_Fast!$B$4</f>
        <v>0</v>
      </c>
      <c r="K6" s="4">
        <v>377083</v>
      </c>
      <c r="L6" s="4">
        <v>5760</v>
      </c>
      <c r="M6" s="1">
        <v>283965</v>
      </c>
      <c r="N6" s="9">
        <v>7774837</v>
      </c>
      <c r="O6" s="1">
        <v>48982</v>
      </c>
      <c r="P6" s="4"/>
      <c r="Q6" s="9">
        <v>497347</v>
      </c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</row>
    <row r="7" spans="1:72" x14ac:dyDescent="0.35">
      <c r="A7" s="5">
        <v>2022</v>
      </c>
      <c r="B7" s="5">
        <v>5</v>
      </c>
      <c r="C7" s="1">
        <f>_xlfn.DAYS(DATE(A8,B8,1),DATE(A7,B7,1))*110</f>
        <v>3410</v>
      </c>
      <c r="D7" s="2">
        <f>'2023BP_Customers'!D7*EV_Fast!$B$4</f>
        <v>0</v>
      </c>
      <c r="E7" s="7">
        <v>354926</v>
      </c>
      <c r="F7" s="1">
        <v>26100</v>
      </c>
      <c r="G7" s="1">
        <v>178094</v>
      </c>
      <c r="H7" s="9">
        <v>8274750</v>
      </c>
      <c r="I7" s="1">
        <f>_xlfn.DAYS(DATE(A8,B8,1),DATE(A7,B7,1))*125</f>
        <v>3875</v>
      </c>
      <c r="J7" s="2">
        <f>'2023BP_Customers'!J7*EV_Fast!$B$4</f>
        <v>0</v>
      </c>
      <c r="K7" s="1">
        <v>315592</v>
      </c>
      <c r="L7" s="1">
        <v>5976</v>
      </c>
      <c r="M7" s="1">
        <v>265701</v>
      </c>
      <c r="N7" s="9">
        <v>6657373</v>
      </c>
      <c r="O7" s="1">
        <v>43134</v>
      </c>
      <c r="P7" s="1"/>
      <c r="Q7" s="9">
        <v>430058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</row>
    <row r="8" spans="1:72" x14ac:dyDescent="0.35">
      <c r="A8" s="5">
        <v>2022</v>
      </c>
      <c r="B8" s="5">
        <v>6</v>
      </c>
      <c r="C8" s="1">
        <f t="shared" ref="C8:C18" si="0">_xlfn.DAYS(DATE(A9,B9,1),DATE(A8,B8,1))*110</f>
        <v>3300</v>
      </c>
      <c r="D8" s="2">
        <f>'2023BP_Customers'!D8*EV_Fast!$B$4</f>
        <v>0</v>
      </c>
      <c r="E8" s="7">
        <v>330279</v>
      </c>
      <c r="F8" s="1">
        <v>23420</v>
      </c>
      <c r="G8" s="1">
        <v>178795</v>
      </c>
      <c r="H8" s="9">
        <v>7932443</v>
      </c>
      <c r="I8" s="1">
        <f t="shared" ref="I8:I18" si="1">_xlfn.DAYS(DATE(A9,B9,1),DATE(A8,B8,1))*125</f>
        <v>3750</v>
      </c>
      <c r="J8" s="2">
        <f>'2023BP_Customers'!J8*EV_Fast!$B$4</f>
        <v>0</v>
      </c>
      <c r="K8" s="1">
        <v>297439</v>
      </c>
      <c r="L8" s="1">
        <v>5495</v>
      </c>
      <c r="M8" s="1">
        <v>267994</v>
      </c>
      <c r="N8" s="9">
        <v>6662478</v>
      </c>
      <c r="O8" s="1">
        <v>41203</v>
      </c>
      <c r="P8" s="1"/>
      <c r="Q8" s="9">
        <v>416055</v>
      </c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</row>
    <row r="9" spans="1:72" x14ac:dyDescent="0.35">
      <c r="A9" s="5">
        <v>2022</v>
      </c>
      <c r="B9" s="5">
        <v>7</v>
      </c>
      <c r="C9" s="1">
        <f t="shared" si="0"/>
        <v>3410</v>
      </c>
      <c r="D9" s="2">
        <f>'2023BP_Customers'!D9*EV_Fast!$B$4</f>
        <v>0</v>
      </c>
      <c r="E9" s="7">
        <v>331950</v>
      </c>
      <c r="F9" s="1">
        <v>24280</v>
      </c>
      <c r="G9" s="1">
        <v>182451</v>
      </c>
      <c r="H9" s="9">
        <v>7878801</v>
      </c>
      <c r="I9" s="1">
        <f t="shared" si="1"/>
        <v>3875</v>
      </c>
      <c r="J9" s="2">
        <f>'2023BP_Customers'!J9*EV_Fast!$B$4</f>
        <v>0</v>
      </c>
      <c r="K9" s="1">
        <v>287852</v>
      </c>
      <c r="L9" s="1">
        <v>4801</v>
      </c>
      <c r="M9" s="1">
        <v>265891</v>
      </c>
      <c r="N9" s="9">
        <v>6457166</v>
      </c>
      <c r="O9" s="1">
        <v>41588</v>
      </c>
      <c r="P9" s="1"/>
      <c r="Q9" s="9">
        <v>414959</v>
      </c>
    </row>
    <row r="10" spans="1:72" x14ac:dyDescent="0.35">
      <c r="A10" s="5">
        <v>2022</v>
      </c>
      <c r="B10" s="5">
        <v>8</v>
      </c>
      <c r="C10" s="1">
        <f t="shared" si="0"/>
        <v>3410</v>
      </c>
      <c r="D10" s="2">
        <f>'2023BP_Customers'!D10*EV_Fast!$B$4</f>
        <v>0</v>
      </c>
      <c r="E10" s="7">
        <v>331626</v>
      </c>
      <c r="F10" s="1">
        <v>21540</v>
      </c>
      <c r="G10" s="1">
        <v>180390</v>
      </c>
      <c r="H10" s="9">
        <v>8111250</v>
      </c>
      <c r="I10" s="1">
        <f t="shared" si="1"/>
        <v>3875</v>
      </c>
      <c r="J10" s="2">
        <f>'2023BP_Customers'!J10*EV_Fast!$B$4</f>
        <v>0</v>
      </c>
      <c r="K10" s="1">
        <v>349700</v>
      </c>
      <c r="L10" s="1">
        <v>4375</v>
      </c>
      <c r="M10" s="1">
        <v>260513</v>
      </c>
      <c r="N10" s="9">
        <v>6886784</v>
      </c>
      <c r="O10" s="1">
        <v>48631</v>
      </c>
      <c r="P10" s="1"/>
      <c r="Q10" s="9">
        <v>427090</v>
      </c>
    </row>
    <row r="11" spans="1:72" x14ac:dyDescent="0.35">
      <c r="A11" s="5">
        <v>2022</v>
      </c>
      <c r="B11" s="5">
        <v>9</v>
      </c>
      <c r="C11" s="1">
        <f t="shared" si="0"/>
        <v>3300</v>
      </c>
      <c r="D11" s="2">
        <f>'2023BP_Customers'!D11*EV_Fast!$B$4</f>
        <v>0</v>
      </c>
      <c r="E11" s="7">
        <v>363895</v>
      </c>
      <c r="F11" s="1">
        <v>31200</v>
      </c>
      <c r="G11" s="1">
        <v>187569</v>
      </c>
      <c r="H11" s="9">
        <v>9123869</v>
      </c>
      <c r="I11" s="1">
        <f t="shared" si="1"/>
        <v>3750</v>
      </c>
      <c r="J11" s="2">
        <f>'2023BP_Customers'!J11*EV_Fast!$B$4</f>
        <v>0</v>
      </c>
      <c r="K11" s="1">
        <v>329241</v>
      </c>
      <c r="L11" s="1">
        <v>4241</v>
      </c>
      <c r="M11" s="1">
        <v>256447</v>
      </c>
      <c r="N11" s="9">
        <v>7528307</v>
      </c>
      <c r="O11" s="1">
        <v>47648</v>
      </c>
      <c r="P11" s="1"/>
      <c r="Q11" s="9">
        <v>483391</v>
      </c>
    </row>
    <row r="12" spans="1:72" x14ac:dyDescent="0.35">
      <c r="A12" s="5">
        <v>2022</v>
      </c>
      <c r="B12" s="5">
        <v>10</v>
      </c>
      <c r="C12" s="1">
        <f t="shared" si="0"/>
        <v>3410</v>
      </c>
      <c r="D12" s="2">
        <f>'2023BP_Customers'!D12*EV_Fast!$B$4</f>
        <v>0</v>
      </c>
      <c r="E12" s="7">
        <v>382078</v>
      </c>
      <c r="F12" s="1">
        <v>28440</v>
      </c>
      <c r="G12" s="1">
        <v>183120</v>
      </c>
      <c r="H12" s="9">
        <v>9510801</v>
      </c>
      <c r="I12" s="1">
        <f t="shared" si="1"/>
        <v>3875</v>
      </c>
      <c r="J12" s="2">
        <f>'2023BP_Customers'!J12*EV_Fast!$B$4</f>
        <v>0</v>
      </c>
      <c r="K12" s="1">
        <v>348272</v>
      </c>
      <c r="L12" s="1">
        <v>4856</v>
      </c>
      <c r="M12" s="1">
        <v>250255</v>
      </c>
      <c r="N12" s="9">
        <v>7940933</v>
      </c>
      <c r="O12" s="1">
        <v>47425</v>
      </c>
      <c r="P12" s="1"/>
      <c r="Q12" s="9">
        <v>501481</v>
      </c>
    </row>
    <row r="13" spans="1:72" x14ac:dyDescent="0.35">
      <c r="A13" s="5">
        <v>2022</v>
      </c>
      <c r="B13" s="5">
        <v>11</v>
      </c>
      <c r="C13" s="1">
        <f t="shared" si="0"/>
        <v>3300</v>
      </c>
      <c r="D13" s="2">
        <f>'2023BP_Customers'!D13*EV_Fast!$B$4</f>
        <v>0</v>
      </c>
      <c r="E13" s="7">
        <v>404527</v>
      </c>
      <c r="F13" s="1">
        <v>27320</v>
      </c>
      <c r="G13" s="1">
        <v>191706</v>
      </c>
      <c r="H13" s="9">
        <v>10599262</v>
      </c>
      <c r="I13" s="1">
        <f t="shared" si="1"/>
        <v>3750</v>
      </c>
      <c r="J13" s="2">
        <f>'2023BP_Customers'!J13*EV_Fast!$B$4</f>
        <v>0</v>
      </c>
      <c r="K13" s="1">
        <v>392368</v>
      </c>
      <c r="L13" s="1">
        <v>2561</v>
      </c>
      <c r="M13" s="1">
        <v>255734</v>
      </c>
      <c r="N13" s="9">
        <v>9063352</v>
      </c>
      <c r="O13" s="1">
        <v>44601</v>
      </c>
      <c r="P13" s="1"/>
      <c r="Q13" s="9">
        <v>552975</v>
      </c>
    </row>
    <row r="14" spans="1:72" x14ac:dyDescent="0.35">
      <c r="A14" s="5">
        <v>2022</v>
      </c>
      <c r="B14" s="5">
        <v>12</v>
      </c>
      <c r="C14" s="1">
        <f t="shared" si="0"/>
        <v>3410</v>
      </c>
      <c r="D14" s="2">
        <f>'2023BP_Customers'!D14*EV_Fast!$B$4</f>
        <v>0</v>
      </c>
      <c r="E14" s="7">
        <v>477627</v>
      </c>
      <c r="F14" s="1">
        <v>32000</v>
      </c>
      <c r="G14" s="1">
        <v>213804</v>
      </c>
      <c r="H14" s="9">
        <v>11955892</v>
      </c>
      <c r="I14" s="1">
        <f t="shared" si="1"/>
        <v>3875</v>
      </c>
      <c r="J14" s="2">
        <f>'2023BP_Customers'!J14*EV_Fast!$B$4</f>
        <v>0</v>
      </c>
      <c r="K14" s="1">
        <v>446385</v>
      </c>
      <c r="L14" s="1">
        <v>2214</v>
      </c>
      <c r="M14" s="1">
        <v>284717</v>
      </c>
      <c r="N14" s="9">
        <v>9838205</v>
      </c>
      <c r="O14" s="1">
        <v>57431</v>
      </c>
      <c r="P14" s="1"/>
      <c r="Q14" s="9">
        <v>626206</v>
      </c>
    </row>
    <row r="15" spans="1:72" x14ac:dyDescent="0.35">
      <c r="A15">
        <f>A3+1</f>
        <v>2023</v>
      </c>
      <c r="B15">
        <f>B3</f>
        <v>1</v>
      </c>
      <c r="C15" s="1">
        <f t="shared" si="0"/>
        <v>3410</v>
      </c>
      <c r="D15" s="2">
        <f>'2023BP_Customers'!D15*EV_Fast!$B$4</f>
        <v>0</v>
      </c>
      <c r="E15" s="1">
        <v>601066</v>
      </c>
      <c r="F15" s="1">
        <v>40747</v>
      </c>
      <c r="G15" s="1">
        <v>206734</v>
      </c>
      <c r="H15" s="9">
        <v>12382641</v>
      </c>
      <c r="I15" s="1">
        <f t="shared" si="1"/>
        <v>3875</v>
      </c>
      <c r="J15" s="2">
        <f>'2023BP_Customers'!J15*EV_Fast!$B$4</f>
        <v>0</v>
      </c>
      <c r="K15" s="1">
        <v>504120</v>
      </c>
      <c r="L15" s="3">
        <f>L3*1.001</f>
        <v>4644.6399999999994</v>
      </c>
      <c r="M15" s="1">
        <v>286929</v>
      </c>
      <c r="N15" s="9">
        <v>9929012</v>
      </c>
      <c r="O15" s="1">
        <v>57262</v>
      </c>
      <c r="P15" s="1"/>
      <c r="Q15" s="9">
        <v>645488</v>
      </c>
    </row>
    <row r="16" spans="1:72" x14ac:dyDescent="0.35">
      <c r="A16">
        <f t="shared" ref="A16:A79" si="2">A4+1</f>
        <v>2023</v>
      </c>
      <c r="B16">
        <v>2</v>
      </c>
      <c r="C16" s="1">
        <f t="shared" si="0"/>
        <v>3080</v>
      </c>
      <c r="D16" s="2">
        <f>'2023BP_Customers'!D16*EV_Fast!$B$4</f>
        <v>0</v>
      </c>
      <c r="E16" s="1">
        <v>522841</v>
      </c>
      <c r="F16" s="1">
        <v>39187</v>
      </c>
      <c r="G16" s="1">
        <v>191826</v>
      </c>
      <c r="H16" s="9">
        <v>10725052</v>
      </c>
      <c r="I16" s="1">
        <f t="shared" si="1"/>
        <v>3500</v>
      </c>
      <c r="J16" s="2">
        <f>'2023BP_Customers'!J16*EV_Fast!$B$4</f>
        <v>0</v>
      </c>
      <c r="K16" s="1">
        <v>462058</v>
      </c>
      <c r="L16" s="3">
        <f>L4*1.001</f>
        <v>5605.5999999999995</v>
      </c>
      <c r="M16" s="1">
        <v>269564</v>
      </c>
      <c r="N16" s="9">
        <v>8907539</v>
      </c>
      <c r="O16" s="1">
        <v>56441</v>
      </c>
      <c r="P16" s="1"/>
      <c r="Q16" s="9">
        <v>557158</v>
      </c>
    </row>
    <row r="17" spans="1:17" x14ac:dyDescent="0.35">
      <c r="A17">
        <f t="shared" si="2"/>
        <v>2023</v>
      </c>
      <c r="B17">
        <v>3</v>
      </c>
      <c r="C17" s="1">
        <f t="shared" si="0"/>
        <v>3410</v>
      </c>
      <c r="D17" s="2">
        <f>'2023BP_Customers'!D17*EV_Fast!$B$4</f>
        <v>0</v>
      </c>
      <c r="E17" s="1">
        <v>414227</v>
      </c>
      <c r="F17" s="1">
        <v>35747</v>
      </c>
      <c r="G17" s="1">
        <v>184367</v>
      </c>
      <c r="H17" s="9">
        <v>10183163</v>
      </c>
      <c r="I17" s="1">
        <f t="shared" si="1"/>
        <v>3875</v>
      </c>
      <c r="J17" s="2">
        <f>'2023BP_Customers'!J17*EV_Fast!$B$4</f>
        <v>0</v>
      </c>
      <c r="K17" s="1">
        <v>378333</v>
      </c>
      <c r="L17" s="3">
        <f t="shared" ref="L17:L80" si="3">L5*1.001</f>
        <v>6406.4</v>
      </c>
      <c r="M17" s="1">
        <v>258646</v>
      </c>
      <c r="N17" s="9">
        <v>8316350</v>
      </c>
      <c r="O17" s="1">
        <v>54031</v>
      </c>
      <c r="P17" s="1"/>
      <c r="Q17" s="9">
        <v>535066</v>
      </c>
    </row>
    <row r="18" spans="1:17" x14ac:dyDescent="0.35">
      <c r="A18">
        <f t="shared" si="2"/>
        <v>2023</v>
      </c>
      <c r="B18">
        <v>4</v>
      </c>
      <c r="C18" s="1">
        <f t="shared" si="0"/>
        <v>3300</v>
      </c>
      <c r="D18" s="2">
        <f>'2023BP_Customers'!D18*EV_Fast!$B$4</f>
        <v>0</v>
      </c>
      <c r="E18" s="3">
        <f>E6*0.9975</f>
        <v>390108.28500000003</v>
      </c>
      <c r="F18" s="3">
        <f>F6*1.001</f>
        <v>29989.959999999995</v>
      </c>
      <c r="G18" s="2">
        <f>G6</f>
        <v>182760</v>
      </c>
      <c r="H18" s="2">
        <f>H6</f>
        <v>9464603</v>
      </c>
      <c r="I18" s="1">
        <f t="shared" si="1"/>
        <v>3750</v>
      </c>
      <c r="J18" s="2">
        <f>'2023BP_Customers'!J18*EV_Fast!$B$4</f>
        <v>0</v>
      </c>
      <c r="K18" s="7">
        <v>362603</v>
      </c>
      <c r="L18" s="3">
        <f t="shared" si="3"/>
        <v>5765.7599999999993</v>
      </c>
      <c r="M18" s="2">
        <f>M6</f>
        <v>283965</v>
      </c>
      <c r="N18" s="2">
        <f>N6</f>
        <v>7774837</v>
      </c>
      <c r="O18" s="3">
        <f>O6</f>
        <v>48982</v>
      </c>
      <c r="P18" s="3"/>
      <c r="Q18" s="2">
        <f>Q6</f>
        <v>497347</v>
      </c>
    </row>
    <row r="19" spans="1:17" x14ac:dyDescent="0.35">
      <c r="A19">
        <f t="shared" si="2"/>
        <v>2023</v>
      </c>
      <c r="B19">
        <v>5</v>
      </c>
      <c r="C19" s="3">
        <f>C7*1.02</f>
        <v>3478.2000000000003</v>
      </c>
      <c r="D19" s="2">
        <f>'2023BP_Customers'!D19*EV_Fast!$B$4</f>
        <v>0</v>
      </c>
      <c r="E19" s="3">
        <f t="shared" ref="E19:E82" si="4">E7*0.9975</f>
        <v>354038.685</v>
      </c>
      <c r="F19" s="3">
        <f t="shared" ref="F19:F82" si="5">F7*1.001</f>
        <v>26126.1</v>
      </c>
      <c r="G19" s="2">
        <f t="shared" ref="G19:H82" si="6">G7</f>
        <v>178094</v>
      </c>
      <c r="H19" s="2">
        <f t="shared" si="6"/>
        <v>8274750</v>
      </c>
      <c r="I19" s="3">
        <f>I7*1.02</f>
        <v>3952.5</v>
      </c>
      <c r="J19" s="2">
        <f>'2023BP_Customers'!J19*EV_Fast!$B$4</f>
        <v>0</v>
      </c>
      <c r="K19" s="3">
        <f t="shared" ref="K19:K82" si="7">K7*0.9975</f>
        <v>314803.02</v>
      </c>
      <c r="L19" s="3">
        <f t="shared" si="3"/>
        <v>5981.9759999999997</v>
      </c>
      <c r="M19" s="2">
        <f t="shared" ref="M19:O82" si="8">M7</f>
        <v>265701</v>
      </c>
      <c r="N19" s="2">
        <f t="shared" si="8"/>
        <v>6657373</v>
      </c>
      <c r="O19" s="3">
        <f t="shared" si="8"/>
        <v>43134</v>
      </c>
      <c r="P19" s="3"/>
      <c r="Q19" s="2">
        <f t="shared" ref="Q19:Q79" si="9">Q7</f>
        <v>430058</v>
      </c>
    </row>
    <row r="20" spans="1:17" x14ac:dyDescent="0.35">
      <c r="A20">
        <f t="shared" si="2"/>
        <v>2023</v>
      </c>
      <c r="B20">
        <v>6</v>
      </c>
      <c r="C20" s="3">
        <f t="shared" ref="C20:C83" si="10">C8*1.02</f>
        <v>3366</v>
      </c>
      <c r="D20" s="2">
        <f>'2023BP_Customers'!D20*EV_Fast!$B$4</f>
        <v>0</v>
      </c>
      <c r="E20" s="3">
        <f t="shared" si="4"/>
        <v>329453.30249999999</v>
      </c>
      <c r="F20" s="3">
        <f t="shared" si="5"/>
        <v>23443.42</v>
      </c>
      <c r="G20" s="2">
        <f t="shared" si="6"/>
        <v>178795</v>
      </c>
      <c r="H20" s="2">
        <f t="shared" si="6"/>
        <v>7932443</v>
      </c>
      <c r="I20" s="3">
        <f t="shared" ref="I20:I83" si="11">I8*1.02</f>
        <v>3825</v>
      </c>
      <c r="J20" s="2">
        <f>'2023BP_Customers'!J20*EV_Fast!$B$4</f>
        <v>0</v>
      </c>
      <c r="K20" s="3">
        <f t="shared" si="7"/>
        <v>296695.40250000003</v>
      </c>
      <c r="L20" s="3">
        <f t="shared" si="3"/>
        <v>5500.494999999999</v>
      </c>
      <c r="M20" s="2">
        <f t="shared" si="8"/>
        <v>267994</v>
      </c>
      <c r="N20" s="2">
        <f t="shared" si="8"/>
        <v>6662478</v>
      </c>
      <c r="O20" s="3">
        <f t="shared" si="8"/>
        <v>41203</v>
      </c>
      <c r="P20" s="3"/>
      <c r="Q20" s="2">
        <f t="shared" si="9"/>
        <v>416055</v>
      </c>
    </row>
    <row r="21" spans="1:17" x14ac:dyDescent="0.35">
      <c r="A21">
        <f t="shared" si="2"/>
        <v>2023</v>
      </c>
      <c r="B21">
        <v>7</v>
      </c>
      <c r="C21" s="3">
        <f t="shared" si="10"/>
        <v>3478.2000000000003</v>
      </c>
      <c r="D21" s="2">
        <f>'2023BP_Customers'!D21*EV_Fast!$B$4</f>
        <v>21183.0303030303</v>
      </c>
      <c r="E21" s="3">
        <f t="shared" si="4"/>
        <v>331120.125</v>
      </c>
      <c r="F21" s="3">
        <f t="shared" si="5"/>
        <v>24304.28</v>
      </c>
      <c r="G21" s="2">
        <f t="shared" si="6"/>
        <v>182451</v>
      </c>
      <c r="H21" s="2">
        <f t="shared" si="6"/>
        <v>7878801</v>
      </c>
      <c r="I21" s="3">
        <f t="shared" si="11"/>
        <v>3952.5</v>
      </c>
      <c r="J21" s="2">
        <f>'2023BP_Customers'!J21*EV_Fast!$B$4</f>
        <v>21183.0303030303</v>
      </c>
      <c r="K21" s="3">
        <f t="shared" si="7"/>
        <v>287132.37</v>
      </c>
      <c r="L21" s="3">
        <f t="shared" si="3"/>
        <v>4805.8009999999995</v>
      </c>
      <c r="M21" s="2">
        <f t="shared" si="8"/>
        <v>265891</v>
      </c>
      <c r="N21" s="2">
        <f t="shared" si="8"/>
        <v>6457166</v>
      </c>
      <c r="O21" s="3">
        <f t="shared" si="8"/>
        <v>41588</v>
      </c>
      <c r="P21" s="3"/>
      <c r="Q21" s="2">
        <f t="shared" si="9"/>
        <v>414959</v>
      </c>
    </row>
    <row r="22" spans="1:17" x14ac:dyDescent="0.35">
      <c r="A22">
        <f t="shared" si="2"/>
        <v>2023</v>
      </c>
      <c r="B22">
        <v>8</v>
      </c>
      <c r="C22" s="3">
        <f t="shared" si="10"/>
        <v>3478.2000000000003</v>
      </c>
      <c r="D22" s="2">
        <f>'2023BP_Customers'!D22*EV_Fast!$B$4</f>
        <v>21183.0303030303</v>
      </c>
      <c r="E22" s="3">
        <f t="shared" si="4"/>
        <v>330796.935</v>
      </c>
      <c r="F22" s="3">
        <f t="shared" si="5"/>
        <v>21561.539999999997</v>
      </c>
      <c r="G22" s="2">
        <f t="shared" si="6"/>
        <v>180390</v>
      </c>
      <c r="H22" s="2">
        <f t="shared" si="6"/>
        <v>8111250</v>
      </c>
      <c r="I22" s="3">
        <f t="shared" si="11"/>
        <v>3952.5</v>
      </c>
      <c r="J22" s="2">
        <f>'2023BP_Customers'!J22*EV_Fast!$B$4</f>
        <v>21183.0303030303</v>
      </c>
      <c r="K22" s="3">
        <f t="shared" si="7"/>
        <v>348825.75</v>
      </c>
      <c r="L22" s="3">
        <f t="shared" si="3"/>
        <v>4379.3749999999991</v>
      </c>
      <c r="M22" s="2">
        <f t="shared" si="8"/>
        <v>260513</v>
      </c>
      <c r="N22" s="2">
        <f t="shared" si="8"/>
        <v>6886784</v>
      </c>
      <c r="O22" s="3">
        <f t="shared" si="8"/>
        <v>48631</v>
      </c>
      <c r="P22" s="3"/>
      <c r="Q22" s="2">
        <f t="shared" si="9"/>
        <v>427090</v>
      </c>
    </row>
    <row r="23" spans="1:17" x14ac:dyDescent="0.35">
      <c r="A23">
        <f t="shared" si="2"/>
        <v>2023</v>
      </c>
      <c r="B23">
        <v>9</v>
      </c>
      <c r="C23" s="3">
        <f t="shared" si="10"/>
        <v>3366</v>
      </c>
      <c r="D23" s="2">
        <f>'2023BP_Customers'!D23*EV_Fast!$B$4</f>
        <v>21183.0303030303</v>
      </c>
      <c r="E23" s="3">
        <f t="shared" si="4"/>
        <v>362985.26250000001</v>
      </c>
      <c r="F23" s="3">
        <f t="shared" si="5"/>
        <v>31231.199999999997</v>
      </c>
      <c r="G23" s="2">
        <f t="shared" si="6"/>
        <v>187569</v>
      </c>
      <c r="H23" s="2">
        <f t="shared" si="6"/>
        <v>9123869</v>
      </c>
      <c r="I23" s="3">
        <f t="shared" si="11"/>
        <v>3825</v>
      </c>
      <c r="J23" s="2">
        <f>'2023BP_Customers'!J23*EV_Fast!$B$4</f>
        <v>21183.0303030303</v>
      </c>
      <c r="K23" s="3">
        <f t="shared" si="7"/>
        <v>328417.89750000002</v>
      </c>
      <c r="L23" s="3">
        <f t="shared" si="3"/>
        <v>4245.241</v>
      </c>
      <c r="M23" s="2">
        <f t="shared" si="8"/>
        <v>256447</v>
      </c>
      <c r="N23" s="2">
        <f t="shared" si="8"/>
        <v>7528307</v>
      </c>
      <c r="O23" s="3">
        <f t="shared" si="8"/>
        <v>47648</v>
      </c>
      <c r="P23" s="3"/>
      <c r="Q23" s="2">
        <f t="shared" si="9"/>
        <v>483391</v>
      </c>
    </row>
    <row r="24" spans="1:17" x14ac:dyDescent="0.35">
      <c r="A24">
        <f t="shared" si="2"/>
        <v>2023</v>
      </c>
      <c r="B24">
        <v>10</v>
      </c>
      <c r="C24" s="3">
        <f t="shared" si="10"/>
        <v>3478.2000000000003</v>
      </c>
      <c r="D24" s="2">
        <f>'2023BP_Customers'!D24*EV_Fast!$B$4</f>
        <v>21183.0303030303</v>
      </c>
      <c r="E24" s="3">
        <f t="shared" si="4"/>
        <v>381122.80499999999</v>
      </c>
      <c r="F24" s="3">
        <f t="shared" si="5"/>
        <v>28468.439999999995</v>
      </c>
      <c r="G24" s="2">
        <f t="shared" si="6"/>
        <v>183120</v>
      </c>
      <c r="H24" s="2">
        <f t="shared" si="6"/>
        <v>9510801</v>
      </c>
      <c r="I24" s="3">
        <f t="shared" si="11"/>
        <v>3952.5</v>
      </c>
      <c r="J24" s="2">
        <f>'2023BP_Customers'!J24*EV_Fast!$B$4</f>
        <v>21183.0303030303</v>
      </c>
      <c r="K24" s="3">
        <f t="shared" si="7"/>
        <v>347401.32</v>
      </c>
      <c r="L24" s="3">
        <f t="shared" si="3"/>
        <v>4860.8559999999998</v>
      </c>
      <c r="M24" s="2">
        <f t="shared" si="8"/>
        <v>250255</v>
      </c>
      <c r="N24" s="2">
        <f t="shared" si="8"/>
        <v>7940933</v>
      </c>
      <c r="O24" s="3">
        <f t="shared" si="8"/>
        <v>47425</v>
      </c>
      <c r="P24" s="3"/>
      <c r="Q24" s="2">
        <f t="shared" si="9"/>
        <v>501481</v>
      </c>
    </row>
    <row r="25" spans="1:17" x14ac:dyDescent="0.35">
      <c r="A25">
        <f t="shared" si="2"/>
        <v>2023</v>
      </c>
      <c r="B25">
        <v>11</v>
      </c>
      <c r="C25" s="3">
        <f t="shared" si="10"/>
        <v>3366</v>
      </c>
      <c r="D25" s="2">
        <f>'2023BP_Customers'!D25*EV_Fast!$B$4</f>
        <v>21183.0303030303</v>
      </c>
      <c r="E25" s="3">
        <f t="shared" si="4"/>
        <v>403515.6825</v>
      </c>
      <c r="F25" s="3">
        <f t="shared" si="5"/>
        <v>27347.319999999996</v>
      </c>
      <c r="G25" s="2">
        <f t="shared" si="6"/>
        <v>191706</v>
      </c>
      <c r="H25" s="2">
        <f t="shared" si="6"/>
        <v>10599262</v>
      </c>
      <c r="I25" s="3">
        <f t="shared" si="11"/>
        <v>3825</v>
      </c>
      <c r="J25" s="2">
        <f>'2023BP_Customers'!J25*EV_Fast!$B$4</f>
        <v>21183.0303030303</v>
      </c>
      <c r="K25" s="3">
        <f t="shared" si="7"/>
        <v>391387.08</v>
      </c>
      <c r="L25" s="3">
        <f t="shared" si="3"/>
        <v>2563.5609999999997</v>
      </c>
      <c r="M25" s="2">
        <f t="shared" si="8"/>
        <v>255734</v>
      </c>
      <c r="N25" s="2">
        <f t="shared" si="8"/>
        <v>9063352</v>
      </c>
      <c r="O25" s="3">
        <f t="shared" si="8"/>
        <v>44601</v>
      </c>
      <c r="P25" s="3"/>
      <c r="Q25" s="2">
        <f t="shared" si="9"/>
        <v>552975</v>
      </c>
    </row>
    <row r="26" spans="1:17" x14ac:dyDescent="0.35">
      <c r="A26">
        <f t="shared" si="2"/>
        <v>2023</v>
      </c>
      <c r="B26">
        <v>12</v>
      </c>
      <c r="C26" s="3">
        <f t="shared" si="10"/>
        <v>3478.2000000000003</v>
      </c>
      <c r="D26" s="2">
        <f>'2023BP_Customers'!D26*EV_Fast!$B$4</f>
        <v>21183.0303030303</v>
      </c>
      <c r="E26" s="3">
        <f t="shared" si="4"/>
        <v>476432.93250000005</v>
      </c>
      <c r="F26" s="3">
        <f t="shared" si="5"/>
        <v>32031.999999999996</v>
      </c>
      <c r="G26" s="2">
        <f t="shared" si="6"/>
        <v>213804</v>
      </c>
      <c r="H26" s="2">
        <f t="shared" si="6"/>
        <v>11955892</v>
      </c>
      <c r="I26" s="3">
        <f t="shared" si="11"/>
        <v>3952.5</v>
      </c>
      <c r="J26" s="2">
        <f>'2023BP_Customers'!J26*EV_Fast!$B$4</f>
        <v>21183.0303030303</v>
      </c>
      <c r="K26" s="3">
        <f t="shared" si="7"/>
        <v>445269.03750000003</v>
      </c>
      <c r="L26" s="3">
        <f t="shared" si="3"/>
        <v>2216.2139999999999</v>
      </c>
      <c r="M26" s="2">
        <f t="shared" si="8"/>
        <v>284717</v>
      </c>
      <c r="N26" s="2">
        <f t="shared" si="8"/>
        <v>9838205</v>
      </c>
      <c r="O26" s="3">
        <f t="shared" si="8"/>
        <v>57431</v>
      </c>
      <c r="P26" s="3"/>
      <c r="Q26" s="2">
        <f t="shared" si="9"/>
        <v>626206</v>
      </c>
    </row>
    <row r="27" spans="1:17" x14ac:dyDescent="0.35">
      <c r="A27">
        <f t="shared" si="2"/>
        <v>2024</v>
      </c>
      <c r="B27">
        <v>1</v>
      </c>
      <c r="C27" s="3">
        <f t="shared" si="10"/>
        <v>3478.2000000000003</v>
      </c>
      <c r="D27" s="2">
        <f>'2023BP_Customers'!D27*EV_Fast!$B$4</f>
        <v>21183.0303030303</v>
      </c>
      <c r="E27" s="3">
        <f t="shared" si="4"/>
        <v>599563.33500000008</v>
      </c>
      <c r="F27" s="3">
        <f t="shared" si="5"/>
        <v>40787.746999999996</v>
      </c>
      <c r="G27" s="2">
        <f t="shared" si="6"/>
        <v>206734</v>
      </c>
      <c r="H27" s="2">
        <f t="shared" si="6"/>
        <v>12382641</v>
      </c>
      <c r="I27" s="3">
        <f t="shared" si="11"/>
        <v>3952.5</v>
      </c>
      <c r="J27" s="2">
        <f>'2023BP_Customers'!J27*EV_Fast!$B$4</f>
        <v>21183.0303030303</v>
      </c>
      <c r="K27" s="3">
        <f t="shared" si="7"/>
        <v>502859.7</v>
      </c>
      <c r="L27" s="3">
        <f t="shared" si="3"/>
        <v>4649.2846399999989</v>
      </c>
      <c r="M27" s="2">
        <f t="shared" si="8"/>
        <v>286929</v>
      </c>
      <c r="N27" s="2">
        <f t="shared" si="8"/>
        <v>9929012</v>
      </c>
      <c r="O27" s="3">
        <f t="shared" si="8"/>
        <v>57262</v>
      </c>
      <c r="P27" s="3"/>
      <c r="Q27" s="2">
        <f t="shared" si="9"/>
        <v>645488</v>
      </c>
    </row>
    <row r="28" spans="1:17" x14ac:dyDescent="0.35">
      <c r="A28">
        <f t="shared" si="2"/>
        <v>2024</v>
      </c>
      <c r="B28">
        <v>2</v>
      </c>
      <c r="C28" s="3">
        <f t="shared" si="10"/>
        <v>3141.6</v>
      </c>
      <c r="D28" s="2">
        <f>'2023BP_Customers'!D28*EV_Fast!$B$4</f>
        <v>21183.0303030303</v>
      </c>
      <c r="E28" s="3">
        <f t="shared" si="4"/>
        <v>521533.89750000002</v>
      </c>
      <c r="F28" s="3">
        <f t="shared" si="5"/>
        <v>39226.186999999998</v>
      </c>
      <c r="G28" s="2">
        <f t="shared" si="6"/>
        <v>191826</v>
      </c>
      <c r="H28" s="2">
        <f t="shared" si="6"/>
        <v>10725052</v>
      </c>
      <c r="I28" s="3">
        <f t="shared" si="11"/>
        <v>3570</v>
      </c>
      <c r="J28" s="2">
        <f>'2023BP_Customers'!J28*EV_Fast!$B$4</f>
        <v>21183.0303030303</v>
      </c>
      <c r="K28" s="3">
        <f t="shared" si="7"/>
        <v>460902.85500000004</v>
      </c>
      <c r="L28" s="3">
        <f t="shared" si="3"/>
        <v>5611.2055999999984</v>
      </c>
      <c r="M28" s="2">
        <f t="shared" si="8"/>
        <v>269564</v>
      </c>
      <c r="N28" s="2">
        <f t="shared" si="8"/>
        <v>8907539</v>
      </c>
      <c r="O28" s="3">
        <f t="shared" si="8"/>
        <v>56441</v>
      </c>
      <c r="P28" s="3"/>
      <c r="Q28" s="2">
        <f t="shared" si="9"/>
        <v>557158</v>
      </c>
    </row>
    <row r="29" spans="1:17" x14ac:dyDescent="0.35">
      <c r="A29">
        <f t="shared" si="2"/>
        <v>2024</v>
      </c>
      <c r="B29">
        <v>3</v>
      </c>
      <c r="C29" s="3">
        <f t="shared" si="10"/>
        <v>3478.2000000000003</v>
      </c>
      <c r="D29" s="2">
        <f>'2023BP_Customers'!D29*EV_Fast!$B$4</f>
        <v>21183.0303030303</v>
      </c>
      <c r="E29" s="3">
        <f t="shared" si="4"/>
        <v>413191.4325</v>
      </c>
      <c r="F29" s="3">
        <f t="shared" si="5"/>
        <v>35782.746999999996</v>
      </c>
      <c r="G29" s="2">
        <f t="shared" si="6"/>
        <v>184367</v>
      </c>
      <c r="H29" s="2">
        <f t="shared" si="6"/>
        <v>10183163</v>
      </c>
      <c r="I29" s="3">
        <f t="shared" si="11"/>
        <v>3952.5</v>
      </c>
      <c r="J29" s="2">
        <f>'2023BP_Customers'!J29*EV_Fast!$B$4</f>
        <v>21183.0303030303</v>
      </c>
      <c r="K29" s="3">
        <f t="shared" si="7"/>
        <v>377387.16750000004</v>
      </c>
      <c r="L29" s="3">
        <f t="shared" si="3"/>
        <v>6412.8063999999986</v>
      </c>
      <c r="M29" s="2">
        <f t="shared" si="8"/>
        <v>258646</v>
      </c>
      <c r="N29" s="2">
        <f t="shared" si="8"/>
        <v>8316350</v>
      </c>
      <c r="O29" s="3">
        <f t="shared" si="8"/>
        <v>54031</v>
      </c>
      <c r="P29" s="3"/>
      <c r="Q29" s="2">
        <f t="shared" si="9"/>
        <v>535066</v>
      </c>
    </row>
    <row r="30" spans="1:17" x14ac:dyDescent="0.35">
      <c r="A30">
        <f t="shared" si="2"/>
        <v>2024</v>
      </c>
      <c r="B30">
        <v>4</v>
      </c>
      <c r="C30" s="3">
        <f t="shared" si="10"/>
        <v>3366</v>
      </c>
      <c r="D30" s="2">
        <f>'2023BP_Customers'!D30*EV_Fast!$B$4</f>
        <v>21183.0303030303</v>
      </c>
      <c r="E30" s="3">
        <f t="shared" si="4"/>
        <v>389133.01428750006</v>
      </c>
      <c r="F30" s="3">
        <f t="shared" si="5"/>
        <v>30019.949959999991</v>
      </c>
      <c r="G30" s="2">
        <f t="shared" si="6"/>
        <v>182760</v>
      </c>
      <c r="H30" s="2">
        <f t="shared" si="6"/>
        <v>9464603</v>
      </c>
      <c r="I30" s="3">
        <f t="shared" si="11"/>
        <v>3825</v>
      </c>
      <c r="J30" s="2">
        <f>'2023BP_Customers'!J30*EV_Fast!$B$4</f>
        <v>21183.0303030303</v>
      </c>
      <c r="K30" s="3">
        <f t="shared" si="7"/>
        <v>361696.49249999999</v>
      </c>
      <c r="L30" s="3">
        <f t="shared" si="3"/>
        <v>5771.5257599999986</v>
      </c>
      <c r="M30" s="2">
        <f t="shared" si="8"/>
        <v>283965</v>
      </c>
      <c r="N30" s="2">
        <f t="shared" si="8"/>
        <v>7774837</v>
      </c>
      <c r="O30" s="3">
        <f t="shared" si="8"/>
        <v>48982</v>
      </c>
      <c r="P30" s="3"/>
      <c r="Q30" s="2">
        <f t="shared" si="9"/>
        <v>497347</v>
      </c>
    </row>
    <row r="31" spans="1:17" x14ac:dyDescent="0.35">
      <c r="A31">
        <f t="shared" si="2"/>
        <v>2024</v>
      </c>
      <c r="B31">
        <v>5</v>
      </c>
      <c r="C31" s="3">
        <f t="shared" si="10"/>
        <v>3547.7640000000001</v>
      </c>
      <c r="D31" s="2">
        <f>'2023BP_Customers'!D31*EV_Fast!$B$4</f>
        <v>21183.0303030303</v>
      </c>
      <c r="E31" s="3">
        <f t="shared" si="4"/>
        <v>353153.58828750002</v>
      </c>
      <c r="F31" s="3">
        <f t="shared" si="5"/>
        <v>26152.226099999996</v>
      </c>
      <c r="G31" s="2">
        <f t="shared" si="6"/>
        <v>178094</v>
      </c>
      <c r="H31" s="2">
        <f t="shared" si="6"/>
        <v>8274750</v>
      </c>
      <c r="I31" s="3">
        <f t="shared" si="11"/>
        <v>4031.55</v>
      </c>
      <c r="J31" s="2">
        <f>'2023BP_Customers'!J31*EV_Fast!$B$4</f>
        <v>21183.0303030303</v>
      </c>
      <c r="K31" s="3">
        <f t="shared" si="7"/>
        <v>314016.01245000004</v>
      </c>
      <c r="L31" s="3">
        <f t="shared" si="3"/>
        <v>5987.9579759999988</v>
      </c>
      <c r="M31" s="2">
        <f t="shared" si="8"/>
        <v>265701</v>
      </c>
      <c r="N31" s="2">
        <f t="shared" si="8"/>
        <v>6657373</v>
      </c>
      <c r="O31" s="3">
        <f t="shared" si="8"/>
        <v>43134</v>
      </c>
      <c r="P31" s="3"/>
      <c r="Q31" s="2">
        <f t="shared" si="9"/>
        <v>430058</v>
      </c>
    </row>
    <row r="32" spans="1:17" x14ac:dyDescent="0.35">
      <c r="A32">
        <f t="shared" si="2"/>
        <v>2024</v>
      </c>
      <c r="B32">
        <v>6</v>
      </c>
      <c r="C32" s="3">
        <f t="shared" si="10"/>
        <v>3433.32</v>
      </c>
      <c r="D32" s="2">
        <f>'2023BP_Customers'!D32*EV_Fast!$B$4</f>
        <v>21183.0303030303</v>
      </c>
      <c r="E32" s="3">
        <f t="shared" si="4"/>
        <v>328629.66924374999</v>
      </c>
      <c r="F32" s="3">
        <f t="shared" si="5"/>
        <v>23466.863419999994</v>
      </c>
      <c r="G32" s="2">
        <f t="shared" si="6"/>
        <v>178795</v>
      </c>
      <c r="H32" s="2">
        <f t="shared" si="6"/>
        <v>7932443</v>
      </c>
      <c r="I32" s="3">
        <f t="shared" si="11"/>
        <v>3901.5</v>
      </c>
      <c r="J32" s="2">
        <f>'2023BP_Customers'!J32*EV_Fast!$B$4</f>
        <v>21183.0303030303</v>
      </c>
      <c r="K32" s="3">
        <f t="shared" si="7"/>
        <v>295953.66399375006</v>
      </c>
      <c r="L32" s="3">
        <f t="shared" si="3"/>
        <v>5505.9954949999983</v>
      </c>
      <c r="M32" s="2">
        <f t="shared" si="8"/>
        <v>267994</v>
      </c>
      <c r="N32" s="2">
        <f t="shared" si="8"/>
        <v>6662478</v>
      </c>
      <c r="O32" s="3">
        <f t="shared" si="8"/>
        <v>41203</v>
      </c>
      <c r="P32" s="3"/>
      <c r="Q32" s="2">
        <f t="shared" si="9"/>
        <v>416055</v>
      </c>
    </row>
    <row r="33" spans="1:17" x14ac:dyDescent="0.35">
      <c r="A33">
        <f t="shared" si="2"/>
        <v>2024</v>
      </c>
      <c r="B33">
        <v>7</v>
      </c>
      <c r="C33" s="3">
        <f t="shared" si="10"/>
        <v>3547.7640000000001</v>
      </c>
      <c r="D33" s="2">
        <f>'2023BP_Customers'!D33*EV_Fast!$B$4</f>
        <v>21183.0303030303</v>
      </c>
      <c r="E33" s="3">
        <f t="shared" si="4"/>
        <v>330292.32468750002</v>
      </c>
      <c r="F33" s="3">
        <f t="shared" si="5"/>
        <v>24328.584279999995</v>
      </c>
      <c r="G33" s="2">
        <f t="shared" si="6"/>
        <v>182451</v>
      </c>
      <c r="H33" s="2">
        <f t="shared" si="6"/>
        <v>7878801</v>
      </c>
      <c r="I33" s="3">
        <f t="shared" si="11"/>
        <v>4031.55</v>
      </c>
      <c r="J33" s="2">
        <f>'2023BP_Customers'!J33*EV_Fast!$B$4</f>
        <v>21183.0303030303</v>
      </c>
      <c r="K33" s="3">
        <f t="shared" si="7"/>
        <v>286414.53907500004</v>
      </c>
      <c r="L33" s="3">
        <f t="shared" si="3"/>
        <v>4810.606800999999</v>
      </c>
      <c r="M33" s="2">
        <f t="shared" si="8"/>
        <v>265891</v>
      </c>
      <c r="N33" s="2">
        <f t="shared" si="8"/>
        <v>6457166</v>
      </c>
      <c r="O33" s="3">
        <f t="shared" si="8"/>
        <v>41588</v>
      </c>
      <c r="P33" s="3"/>
      <c r="Q33" s="2">
        <f t="shared" si="9"/>
        <v>414959</v>
      </c>
    </row>
    <row r="34" spans="1:17" x14ac:dyDescent="0.35">
      <c r="A34">
        <f t="shared" si="2"/>
        <v>2024</v>
      </c>
      <c r="B34">
        <v>8</v>
      </c>
      <c r="C34" s="3">
        <f t="shared" si="10"/>
        <v>3547.7640000000001</v>
      </c>
      <c r="D34" s="2">
        <f>'2023BP_Customers'!D34*EV_Fast!$B$4</f>
        <v>21183.0303030303</v>
      </c>
      <c r="E34" s="3">
        <f t="shared" si="4"/>
        <v>329969.94266250002</v>
      </c>
      <c r="F34" s="3">
        <f t="shared" si="5"/>
        <v>21583.101539999996</v>
      </c>
      <c r="G34" s="2">
        <f t="shared" si="6"/>
        <v>180390</v>
      </c>
      <c r="H34" s="2">
        <f t="shared" si="6"/>
        <v>8111250</v>
      </c>
      <c r="I34" s="3">
        <f t="shared" si="11"/>
        <v>4031.55</v>
      </c>
      <c r="J34" s="2">
        <f>'2023BP_Customers'!J34*EV_Fast!$B$4</f>
        <v>21183.0303030303</v>
      </c>
      <c r="K34" s="3">
        <f t="shared" si="7"/>
        <v>347953.68562500004</v>
      </c>
      <c r="L34" s="3">
        <f t="shared" si="3"/>
        <v>4383.7543749999986</v>
      </c>
      <c r="M34" s="2">
        <f t="shared" si="8"/>
        <v>260513</v>
      </c>
      <c r="N34" s="2">
        <f t="shared" si="8"/>
        <v>6886784</v>
      </c>
      <c r="O34" s="3">
        <f t="shared" si="8"/>
        <v>48631</v>
      </c>
      <c r="P34" s="3"/>
      <c r="Q34" s="2">
        <f t="shared" si="9"/>
        <v>427090</v>
      </c>
    </row>
    <row r="35" spans="1:17" x14ac:dyDescent="0.35">
      <c r="A35">
        <f t="shared" si="2"/>
        <v>2024</v>
      </c>
      <c r="B35">
        <v>9</v>
      </c>
      <c r="C35" s="3">
        <f t="shared" si="10"/>
        <v>3433.32</v>
      </c>
      <c r="D35" s="2">
        <f>'2023BP_Customers'!D35*EV_Fast!$B$4</f>
        <v>21183.0303030303</v>
      </c>
      <c r="E35" s="3">
        <f t="shared" si="4"/>
        <v>362077.79934375006</v>
      </c>
      <c r="F35" s="3">
        <f t="shared" si="5"/>
        <v>31262.431199999995</v>
      </c>
      <c r="G35" s="2">
        <f t="shared" si="6"/>
        <v>187569</v>
      </c>
      <c r="H35" s="2">
        <f t="shared" si="6"/>
        <v>9123869</v>
      </c>
      <c r="I35" s="3">
        <f t="shared" si="11"/>
        <v>3901.5</v>
      </c>
      <c r="J35" s="2">
        <f>'2023BP_Customers'!J35*EV_Fast!$B$4</f>
        <v>21183.0303030303</v>
      </c>
      <c r="K35" s="3">
        <f t="shared" si="7"/>
        <v>327596.85275625001</v>
      </c>
      <c r="L35" s="3">
        <f t="shared" si="3"/>
        <v>4249.4862409999996</v>
      </c>
      <c r="M35" s="2">
        <f t="shared" si="8"/>
        <v>256447</v>
      </c>
      <c r="N35" s="2">
        <f t="shared" si="8"/>
        <v>7528307</v>
      </c>
      <c r="O35" s="3">
        <f t="shared" si="8"/>
        <v>47648</v>
      </c>
      <c r="P35" s="3"/>
      <c r="Q35" s="2">
        <f t="shared" si="9"/>
        <v>483391</v>
      </c>
    </row>
    <row r="36" spans="1:17" x14ac:dyDescent="0.35">
      <c r="A36">
        <f t="shared" si="2"/>
        <v>2024</v>
      </c>
      <c r="B36">
        <v>10</v>
      </c>
      <c r="C36" s="3">
        <f t="shared" si="10"/>
        <v>3547.7640000000001</v>
      </c>
      <c r="D36" s="2">
        <f>'2023BP_Customers'!D36*EV_Fast!$B$4</f>
        <v>21183.0303030303</v>
      </c>
      <c r="E36" s="3">
        <f t="shared" si="4"/>
        <v>380169.99798749998</v>
      </c>
      <c r="F36" s="3">
        <f t="shared" si="5"/>
        <v>28496.908439999992</v>
      </c>
      <c r="G36" s="2">
        <f t="shared" si="6"/>
        <v>183120</v>
      </c>
      <c r="H36" s="2">
        <f t="shared" si="6"/>
        <v>9510801</v>
      </c>
      <c r="I36" s="3">
        <f t="shared" si="11"/>
        <v>4031.55</v>
      </c>
      <c r="J36" s="2">
        <f>'2023BP_Customers'!J36*EV_Fast!$B$4</f>
        <v>21183.0303030303</v>
      </c>
      <c r="K36" s="3">
        <f t="shared" si="7"/>
        <v>346532.81670000002</v>
      </c>
      <c r="L36" s="3">
        <f t="shared" si="3"/>
        <v>4865.7168559999991</v>
      </c>
      <c r="M36" s="2">
        <f t="shared" si="8"/>
        <v>250255</v>
      </c>
      <c r="N36" s="2">
        <f t="shared" si="8"/>
        <v>7940933</v>
      </c>
      <c r="O36" s="3">
        <f t="shared" si="8"/>
        <v>47425</v>
      </c>
      <c r="P36" s="3"/>
      <c r="Q36" s="2">
        <f t="shared" si="9"/>
        <v>501481</v>
      </c>
    </row>
    <row r="37" spans="1:17" x14ac:dyDescent="0.35">
      <c r="A37">
        <f t="shared" si="2"/>
        <v>2024</v>
      </c>
      <c r="B37">
        <v>11</v>
      </c>
      <c r="C37" s="3">
        <f t="shared" si="10"/>
        <v>3433.32</v>
      </c>
      <c r="D37" s="2">
        <f>'2023BP_Customers'!D37*EV_Fast!$B$4</f>
        <v>21183.0303030303</v>
      </c>
      <c r="E37" s="3">
        <f t="shared" si="4"/>
        <v>402506.89329375001</v>
      </c>
      <c r="F37" s="3">
        <f t="shared" si="5"/>
        <v>27374.667319999993</v>
      </c>
      <c r="G37" s="2">
        <f t="shared" si="6"/>
        <v>191706</v>
      </c>
      <c r="H37" s="2">
        <f t="shared" si="6"/>
        <v>10599262</v>
      </c>
      <c r="I37" s="3">
        <f t="shared" si="11"/>
        <v>3901.5</v>
      </c>
      <c r="J37" s="2">
        <f>'2023BP_Customers'!J37*EV_Fast!$B$4</f>
        <v>21183.0303030303</v>
      </c>
      <c r="K37" s="3">
        <f t="shared" si="7"/>
        <v>390408.61230000004</v>
      </c>
      <c r="L37" s="3">
        <f t="shared" si="3"/>
        <v>2566.1245609999996</v>
      </c>
      <c r="M37" s="2">
        <f t="shared" si="8"/>
        <v>255734</v>
      </c>
      <c r="N37" s="2">
        <f t="shared" si="8"/>
        <v>9063352</v>
      </c>
      <c r="O37" s="3">
        <f t="shared" si="8"/>
        <v>44601</v>
      </c>
      <c r="P37" s="3"/>
      <c r="Q37" s="2">
        <f t="shared" si="9"/>
        <v>552975</v>
      </c>
    </row>
    <row r="38" spans="1:17" x14ac:dyDescent="0.35">
      <c r="A38">
        <f t="shared" si="2"/>
        <v>2024</v>
      </c>
      <c r="B38">
        <v>12</v>
      </c>
      <c r="C38" s="3">
        <f t="shared" si="10"/>
        <v>3547.7640000000001</v>
      </c>
      <c r="D38" s="2">
        <f>'2023BP_Customers'!D38*EV_Fast!$B$4</f>
        <v>21183.0303030303</v>
      </c>
      <c r="E38" s="3">
        <f t="shared" si="4"/>
        <v>475241.8501687501</v>
      </c>
      <c r="F38" s="3">
        <f t="shared" si="5"/>
        <v>32064.031999999992</v>
      </c>
      <c r="G38" s="2">
        <f t="shared" si="6"/>
        <v>213804</v>
      </c>
      <c r="H38" s="2">
        <f t="shared" si="6"/>
        <v>11955892</v>
      </c>
      <c r="I38" s="3">
        <f t="shared" si="11"/>
        <v>4031.55</v>
      </c>
      <c r="J38" s="2">
        <f>'2023BP_Customers'!J38*EV_Fast!$B$4</f>
        <v>21183.0303030303</v>
      </c>
      <c r="K38" s="3">
        <f t="shared" si="7"/>
        <v>444155.86490625003</v>
      </c>
      <c r="L38" s="3">
        <f t="shared" si="3"/>
        <v>2218.4302139999995</v>
      </c>
      <c r="M38" s="2">
        <f t="shared" si="8"/>
        <v>284717</v>
      </c>
      <c r="N38" s="2">
        <f t="shared" si="8"/>
        <v>9838205</v>
      </c>
      <c r="O38" s="3">
        <f t="shared" si="8"/>
        <v>57431</v>
      </c>
      <c r="P38" s="3"/>
      <c r="Q38" s="2">
        <f t="shared" si="9"/>
        <v>626206</v>
      </c>
    </row>
    <row r="39" spans="1:17" x14ac:dyDescent="0.35">
      <c r="A39">
        <f t="shared" si="2"/>
        <v>2025</v>
      </c>
      <c r="B39">
        <v>1</v>
      </c>
      <c r="C39" s="3">
        <f t="shared" si="10"/>
        <v>3547.7640000000001</v>
      </c>
      <c r="D39" s="2">
        <f>'2023BP_Customers'!D39*EV_Fast!$B$4</f>
        <v>21183.0303030303</v>
      </c>
      <c r="E39" s="3">
        <f t="shared" si="4"/>
        <v>598064.42666250013</v>
      </c>
      <c r="F39" s="3">
        <f t="shared" si="5"/>
        <v>40828.534746999991</v>
      </c>
      <c r="G39" s="2">
        <f t="shared" si="6"/>
        <v>206734</v>
      </c>
      <c r="H39" s="2">
        <f t="shared" si="6"/>
        <v>12382641</v>
      </c>
      <c r="I39" s="3">
        <f t="shared" si="11"/>
        <v>4031.55</v>
      </c>
      <c r="J39" s="2">
        <f>'2023BP_Customers'!J39*EV_Fast!$B$4</f>
        <v>21183.0303030303</v>
      </c>
      <c r="K39" s="3">
        <f t="shared" si="7"/>
        <v>501602.55075000005</v>
      </c>
      <c r="L39" s="3">
        <f t="shared" si="3"/>
        <v>4653.9339246399986</v>
      </c>
      <c r="M39" s="2">
        <f t="shared" si="8"/>
        <v>286929</v>
      </c>
      <c r="N39" s="2">
        <f t="shared" si="8"/>
        <v>9929012</v>
      </c>
      <c r="O39" s="3">
        <f t="shared" si="8"/>
        <v>57262</v>
      </c>
      <c r="P39" s="3"/>
      <c r="Q39" s="2">
        <f t="shared" si="9"/>
        <v>645488</v>
      </c>
    </row>
    <row r="40" spans="1:17" x14ac:dyDescent="0.35">
      <c r="A40">
        <f t="shared" si="2"/>
        <v>2025</v>
      </c>
      <c r="B40">
        <v>2</v>
      </c>
      <c r="C40" s="3">
        <f t="shared" si="10"/>
        <v>3204.4319999999998</v>
      </c>
      <c r="D40" s="2">
        <f>'2023BP_Customers'!D40*EV_Fast!$B$4</f>
        <v>21183.0303030303</v>
      </c>
      <c r="E40" s="3">
        <f t="shared" si="4"/>
        <v>520230.06275625003</v>
      </c>
      <c r="F40" s="3">
        <f t="shared" si="5"/>
        <v>39265.413186999991</v>
      </c>
      <c r="G40" s="2">
        <f t="shared" si="6"/>
        <v>191826</v>
      </c>
      <c r="H40" s="2">
        <f t="shared" si="6"/>
        <v>10725052</v>
      </c>
      <c r="I40" s="3">
        <f t="shared" si="11"/>
        <v>3641.4</v>
      </c>
      <c r="J40" s="2">
        <f>'2023BP_Customers'!J40*EV_Fast!$B$4</f>
        <v>21183.0303030303</v>
      </c>
      <c r="K40" s="3">
        <f t="shared" si="7"/>
        <v>459750.59786250006</v>
      </c>
      <c r="L40" s="3">
        <f t="shared" si="3"/>
        <v>5616.8168055999977</v>
      </c>
      <c r="M40" s="2">
        <f t="shared" si="8"/>
        <v>269564</v>
      </c>
      <c r="N40" s="2">
        <f t="shared" si="8"/>
        <v>8907539</v>
      </c>
      <c r="O40" s="3">
        <f t="shared" si="8"/>
        <v>56441</v>
      </c>
      <c r="P40" s="3"/>
      <c r="Q40" s="2">
        <f t="shared" si="9"/>
        <v>557158</v>
      </c>
    </row>
    <row r="41" spans="1:17" x14ac:dyDescent="0.35">
      <c r="A41">
        <f t="shared" si="2"/>
        <v>2025</v>
      </c>
      <c r="B41">
        <v>3</v>
      </c>
      <c r="C41" s="3">
        <f t="shared" si="10"/>
        <v>3547.7640000000001</v>
      </c>
      <c r="D41" s="2">
        <f>'2023BP_Customers'!D41*EV_Fast!$B$4</f>
        <v>21183.0303030303</v>
      </c>
      <c r="E41" s="3">
        <f t="shared" si="4"/>
        <v>412158.45391874999</v>
      </c>
      <c r="F41" s="3">
        <f t="shared" si="5"/>
        <v>35818.529746999993</v>
      </c>
      <c r="G41" s="2">
        <f t="shared" si="6"/>
        <v>184367</v>
      </c>
      <c r="H41" s="2">
        <f t="shared" si="6"/>
        <v>10183163</v>
      </c>
      <c r="I41" s="3">
        <f t="shared" si="11"/>
        <v>4031.55</v>
      </c>
      <c r="J41" s="2">
        <f>'2023BP_Customers'!J41*EV_Fast!$B$4</f>
        <v>21183.0303030303</v>
      </c>
      <c r="K41" s="3">
        <f t="shared" si="7"/>
        <v>376443.69958125008</v>
      </c>
      <c r="L41" s="3">
        <f t="shared" si="3"/>
        <v>6419.2192063999983</v>
      </c>
      <c r="M41" s="2">
        <f t="shared" si="8"/>
        <v>258646</v>
      </c>
      <c r="N41" s="2">
        <f t="shared" si="8"/>
        <v>8316350</v>
      </c>
      <c r="O41" s="3">
        <f t="shared" si="8"/>
        <v>54031</v>
      </c>
      <c r="P41" s="3"/>
      <c r="Q41" s="2">
        <f t="shared" si="9"/>
        <v>535066</v>
      </c>
    </row>
    <row r="42" spans="1:17" x14ac:dyDescent="0.35">
      <c r="A42">
        <f t="shared" si="2"/>
        <v>2025</v>
      </c>
      <c r="B42">
        <v>4</v>
      </c>
      <c r="C42" s="3">
        <f t="shared" si="10"/>
        <v>3433.32</v>
      </c>
      <c r="D42" s="2">
        <f>'2023BP_Customers'!D42*EV_Fast!$B$4</f>
        <v>21183.0303030303</v>
      </c>
      <c r="E42" s="3">
        <f t="shared" si="4"/>
        <v>388160.18175178132</v>
      </c>
      <c r="F42" s="3">
        <f t="shared" si="5"/>
        <v>30049.969909959989</v>
      </c>
      <c r="G42" s="2">
        <f t="shared" si="6"/>
        <v>182760</v>
      </c>
      <c r="H42" s="2">
        <f t="shared" si="6"/>
        <v>9464603</v>
      </c>
      <c r="I42" s="3">
        <f t="shared" si="11"/>
        <v>3901.5</v>
      </c>
      <c r="J42" s="2">
        <f>'2023BP_Customers'!J42*EV_Fast!$B$4</f>
        <v>21183.0303030303</v>
      </c>
      <c r="K42" s="3">
        <f t="shared" si="7"/>
        <v>360792.25126875</v>
      </c>
      <c r="L42" s="3">
        <f t="shared" si="3"/>
        <v>5777.297285759998</v>
      </c>
      <c r="M42" s="2">
        <f t="shared" si="8"/>
        <v>283965</v>
      </c>
      <c r="N42" s="2">
        <f t="shared" si="8"/>
        <v>7774837</v>
      </c>
      <c r="O42" s="3">
        <f t="shared" si="8"/>
        <v>48982</v>
      </c>
      <c r="P42" s="3"/>
      <c r="Q42" s="2">
        <f t="shared" si="9"/>
        <v>497347</v>
      </c>
    </row>
    <row r="43" spans="1:17" x14ac:dyDescent="0.35">
      <c r="A43">
        <f t="shared" si="2"/>
        <v>2025</v>
      </c>
      <c r="B43">
        <v>5</v>
      </c>
      <c r="C43" s="3">
        <f t="shared" si="10"/>
        <v>3618.7192800000003</v>
      </c>
      <c r="D43" s="2">
        <f>'2023BP_Customers'!D43*EV_Fast!$B$4</f>
        <v>21183.0303030303</v>
      </c>
      <c r="E43" s="3">
        <f t="shared" si="4"/>
        <v>352270.70431678131</v>
      </c>
      <c r="F43" s="3">
        <f t="shared" si="5"/>
        <v>26178.378326099992</v>
      </c>
      <c r="G43" s="2">
        <f t="shared" si="6"/>
        <v>178094</v>
      </c>
      <c r="H43" s="2">
        <f t="shared" si="6"/>
        <v>8274750</v>
      </c>
      <c r="I43" s="3">
        <f t="shared" si="11"/>
        <v>4112.1810000000005</v>
      </c>
      <c r="J43" s="2">
        <f>'2023BP_Customers'!J43*EV_Fast!$B$4</f>
        <v>21183.0303030303</v>
      </c>
      <c r="K43" s="3">
        <f t="shared" si="7"/>
        <v>313230.97241887503</v>
      </c>
      <c r="L43" s="3">
        <f t="shared" si="3"/>
        <v>5993.9459339759978</v>
      </c>
      <c r="M43" s="2">
        <f t="shared" si="8"/>
        <v>265701</v>
      </c>
      <c r="N43" s="2">
        <f t="shared" si="8"/>
        <v>6657373</v>
      </c>
      <c r="O43" s="3">
        <f t="shared" si="8"/>
        <v>43134</v>
      </c>
      <c r="P43" s="3"/>
      <c r="Q43" s="2">
        <f t="shared" si="9"/>
        <v>430058</v>
      </c>
    </row>
    <row r="44" spans="1:17" x14ac:dyDescent="0.35">
      <c r="A44">
        <f t="shared" si="2"/>
        <v>2025</v>
      </c>
      <c r="B44">
        <v>6</v>
      </c>
      <c r="C44" s="3">
        <f t="shared" si="10"/>
        <v>3501.9864000000002</v>
      </c>
      <c r="D44" s="2">
        <f>'2023BP_Customers'!D44*EV_Fast!$B$4</f>
        <v>21183.0303030303</v>
      </c>
      <c r="E44" s="3">
        <f t="shared" si="4"/>
        <v>327808.09507064061</v>
      </c>
      <c r="F44" s="3">
        <f t="shared" si="5"/>
        <v>23490.330283419993</v>
      </c>
      <c r="G44" s="2">
        <f t="shared" si="6"/>
        <v>178795</v>
      </c>
      <c r="H44" s="2">
        <f t="shared" si="6"/>
        <v>7932443</v>
      </c>
      <c r="I44" s="3">
        <f t="shared" si="11"/>
        <v>3979.53</v>
      </c>
      <c r="J44" s="2">
        <f>'2023BP_Customers'!J44*EV_Fast!$B$4</f>
        <v>21183.0303030303</v>
      </c>
      <c r="K44" s="3">
        <f t="shared" si="7"/>
        <v>295213.7798337657</v>
      </c>
      <c r="L44" s="3">
        <f t="shared" si="3"/>
        <v>5511.5014904949976</v>
      </c>
      <c r="M44" s="2">
        <f t="shared" si="8"/>
        <v>267994</v>
      </c>
      <c r="N44" s="2">
        <f t="shared" si="8"/>
        <v>6662478</v>
      </c>
      <c r="O44" s="3">
        <f t="shared" si="8"/>
        <v>41203</v>
      </c>
      <c r="P44" s="3"/>
      <c r="Q44" s="2">
        <f t="shared" si="9"/>
        <v>416055</v>
      </c>
    </row>
    <row r="45" spans="1:17" x14ac:dyDescent="0.35">
      <c r="A45">
        <f t="shared" si="2"/>
        <v>2025</v>
      </c>
      <c r="B45">
        <v>7</v>
      </c>
      <c r="C45" s="3">
        <f t="shared" si="10"/>
        <v>3618.7192800000003</v>
      </c>
      <c r="D45" s="2">
        <f>'2023BP_Customers'!D45*EV_Fast!$B$4</f>
        <v>21183.0303030303</v>
      </c>
      <c r="E45" s="3">
        <f t="shared" si="4"/>
        <v>329466.59387578128</v>
      </c>
      <c r="F45" s="3">
        <f t="shared" si="5"/>
        <v>24352.912864279991</v>
      </c>
      <c r="G45" s="2">
        <f t="shared" si="6"/>
        <v>182451</v>
      </c>
      <c r="H45" s="2">
        <f t="shared" si="6"/>
        <v>7878801</v>
      </c>
      <c r="I45" s="3">
        <f t="shared" si="11"/>
        <v>4112.1810000000005</v>
      </c>
      <c r="J45" s="2">
        <f>'2023BP_Customers'!J45*EV_Fast!$B$4</f>
        <v>21183.0303030303</v>
      </c>
      <c r="K45" s="3">
        <f t="shared" si="7"/>
        <v>285698.50272731256</v>
      </c>
      <c r="L45" s="3">
        <f t="shared" si="3"/>
        <v>4815.4174078009983</v>
      </c>
      <c r="M45" s="2">
        <f t="shared" si="8"/>
        <v>265891</v>
      </c>
      <c r="N45" s="2">
        <f t="shared" si="8"/>
        <v>6457166</v>
      </c>
      <c r="O45" s="3">
        <f t="shared" si="8"/>
        <v>41588</v>
      </c>
      <c r="P45" s="3"/>
      <c r="Q45" s="2">
        <f t="shared" si="9"/>
        <v>414959</v>
      </c>
    </row>
    <row r="46" spans="1:17" x14ac:dyDescent="0.35">
      <c r="A46">
        <f t="shared" si="2"/>
        <v>2025</v>
      </c>
      <c r="B46">
        <v>8</v>
      </c>
      <c r="C46" s="3">
        <f t="shared" si="10"/>
        <v>3618.7192800000003</v>
      </c>
      <c r="D46" s="2">
        <f>'2023BP_Customers'!D46*EV_Fast!$B$4</f>
        <v>21183.0303030303</v>
      </c>
      <c r="E46" s="3">
        <f t="shared" si="4"/>
        <v>329145.01780584379</v>
      </c>
      <c r="F46" s="3">
        <f t="shared" si="5"/>
        <v>21604.684641539992</v>
      </c>
      <c r="G46" s="2">
        <f t="shared" si="6"/>
        <v>180390</v>
      </c>
      <c r="H46" s="2">
        <f t="shared" si="6"/>
        <v>8111250</v>
      </c>
      <c r="I46" s="3">
        <f t="shared" si="11"/>
        <v>4112.1810000000005</v>
      </c>
      <c r="J46" s="2">
        <f>'2023BP_Customers'!J46*EV_Fast!$B$4</f>
        <v>21183.0303030303</v>
      </c>
      <c r="K46" s="3">
        <f t="shared" si="7"/>
        <v>347083.80141093757</v>
      </c>
      <c r="L46" s="3">
        <f t="shared" si="3"/>
        <v>4388.1381293749982</v>
      </c>
      <c r="M46" s="2">
        <f t="shared" si="8"/>
        <v>260513</v>
      </c>
      <c r="N46" s="2">
        <f t="shared" si="8"/>
        <v>6886784</v>
      </c>
      <c r="O46" s="3">
        <f t="shared" si="8"/>
        <v>48631</v>
      </c>
      <c r="P46" s="3"/>
      <c r="Q46" s="2">
        <f t="shared" si="9"/>
        <v>427090</v>
      </c>
    </row>
    <row r="47" spans="1:17" x14ac:dyDescent="0.35">
      <c r="A47">
        <f t="shared" si="2"/>
        <v>2025</v>
      </c>
      <c r="B47">
        <v>9</v>
      </c>
      <c r="C47" s="3">
        <f t="shared" si="10"/>
        <v>3501.9864000000002</v>
      </c>
      <c r="D47" s="2">
        <f>'2023BP_Customers'!D47*EV_Fast!$B$4</f>
        <v>21183.0303030303</v>
      </c>
      <c r="E47" s="3">
        <f t="shared" si="4"/>
        <v>361172.60484539071</v>
      </c>
      <c r="F47" s="3">
        <f t="shared" si="5"/>
        <v>31293.693631199993</v>
      </c>
      <c r="G47" s="2">
        <f t="shared" si="6"/>
        <v>187569</v>
      </c>
      <c r="H47" s="2">
        <f t="shared" si="6"/>
        <v>9123869</v>
      </c>
      <c r="I47" s="3">
        <f t="shared" si="11"/>
        <v>3979.53</v>
      </c>
      <c r="J47" s="2">
        <f>'2023BP_Customers'!J47*EV_Fast!$B$4</f>
        <v>21183.0303030303</v>
      </c>
      <c r="K47" s="3">
        <f t="shared" si="7"/>
        <v>326777.8606243594</v>
      </c>
      <c r="L47" s="3">
        <f t="shared" si="3"/>
        <v>4253.735727240999</v>
      </c>
      <c r="M47" s="2">
        <f t="shared" si="8"/>
        <v>256447</v>
      </c>
      <c r="N47" s="2">
        <f t="shared" si="8"/>
        <v>7528307</v>
      </c>
      <c r="O47" s="3">
        <f t="shared" si="8"/>
        <v>47648</v>
      </c>
      <c r="P47" s="3"/>
      <c r="Q47" s="2">
        <f t="shared" si="9"/>
        <v>483391</v>
      </c>
    </row>
    <row r="48" spans="1:17" x14ac:dyDescent="0.35">
      <c r="A48">
        <f t="shared" si="2"/>
        <v>2025</v>
      </c>
      <c r="B48">
        <v>10</v>
      </c>
      <c r="C48" s="3">
        <f t="shared" si="10"/>
        <v>3618.7192800000003</v>
      </c>
      <c r="D48" s="2">
        <f>'2023BP_Customers'!D48*EV_Fast!$B$4</f>
        <v>21183.0303030303</v>
      </c>
      <c r="E48" s="3">
        <f t="shared" si="4"/>
        <v>379219.57299253123</v>
      </c>
      <c r="F48" s="3">
        <f t="shared" si="5"/>
        <v>28525.405348439988</v>
      </c>
      <c r="G48" s="2">
        <f t="shared" si="6"/>
        <v>183120</v>
      </c>
      <c r="H48" s="2">
        <f t="shared" si="6"/>
        <v>9510801</v>
      </c>
      <c r="I48" s="3">
        <f t="shared" si="11"/>
        <v>4112.1810000000005</v>
      </c>
      <c r="J48" s="2">
        <f>'2023BP_Customers'!J48*EV_Fast!$B$4</f>
        <v>21183.0303030303</v>
      </c>
      <c r="K48" s="3">
        <f t="shared" si="7"/>
        <v>345666.48465825006</v>
      </c>
      <c r="L48" s="3">
        <f t="shared" si="3"/>
        <v>4870.5825728559985</v>
      </c>
      <c r="M48" s="2">
        <f t="shared" si="8"/>
        <v>250255</v>
      </c>
      <c r="N48" s="2">
        <f t="shared" si="8"/>
        <v>7940933</v>
      </c>
      <c r="O48" s="3">
        <f t="shared" si="8"/>
        <v>47425</v>
      </c>
      <c r="P48" s="3"/>
      <c r="Q48" s="2">
        <f t="shared" si="9"/>
        <v>501481</v>
      </c>
    </row>
    <row r="49" spans="1:17" x14ac:dyDescent="0.35">
      <c r="A49">
        <f t="shared" si="2"/>
        <v>2025</v>
      </c>
      <c r="B49">
        <v>11</v>
      </c>
      <c r="C49" s="3">
        <f t="shared" si="10"/>
        <v>3501.9864000000002</v>
      </c>
      <c r="D49" s="2">
        <f>'2023BP_Customers'!D49*EV_Fast!$B$4</f>
        <v>21183.0303030303</v>
      </c>
      <c r="E49" s="3">
        <f t="shared" si="4"/>
        <v>401500.62606051564</v>
      </c>
      <c r="F49" s="3">
        <f t="shared" si="5"/>
        <v>27402.04198731999</v>
      </c>
      <c r="G49" s="2">
        <f t="shared" si="6"/>
        <v>191706</v>
      </c>
      <c r="H49" s="2">
        <f t="shared" si="6"/>
        <v>10599262</v>
      </c>
      <c r="I49" s="3">
        <f t="shared" si="11"/>
        <v>3979.53</v>
      </c>
      <c r="J49" s="2">
        <f>'2023BP_Customers'!J49*EV_Fast!$B$4</f>
        <v>21183.0303030303</v>
      </c>
      <c r="K49" s="3">
        <f t="shared" si="7"/>
        <v>389432.59076925006</v>
      </c>
      <c r="L49" s="3">
        <f t="shared" si="3"/>
        <v>2568.6906855609996</v>
      </c>
      <c r="M49" s="2">
        <f t="shared" si="8"/>
        <v>255734</v>
      </c>
      <c r="N49" s="2">
        <f t="shared" si="8"/>
        <v>9063352</v>
      </c>
      <c r="O49" s="3">
        <f t="shared" si="8"/>
        <v>44601</v>
      </c>
      <c r="P49" s="3"/>
      <c r="Q49" s="2">
        <f t="shared" si="9"/>
        <v>552975</v>
      </c>
    </row>
    <row r="50" spans="1:17" x14ac:dyDescent="0.35">
      <c r="A50">
        <f t="shared" si="2"/>
        <v>2025</v>
      </c>
      <c r="B50">
        <v>12</v>
      </c>
      <c r="C50" s="3">
        <f t="shared" si="10"/>
        <v>3618.7192800000003</v>
      </c>
      <c r="D50" s="2">
        <f>'2023BP_Customers'!D50*EV_Fast!$B$4</f>
        <v>21183.0303030303</v>
      </c>
      <c r="E50" s="3">
        <f t="shared" si="4"/>
        <v>474053.74554332823</v>
      </c>
      <c r="F50" s="3">
        <f t="shared" si="5"/>
        <v>32096.096031999987</v>
      </c>
      <c r="G50" s="2">
        <f t="shared" si="6"/>
        <v>213804</v>
      </c>
      <c r="H50" s="2">
        <f t="shared" si="6"/>
        <v>11955892</v>
      </c>
      <c r="I50" s="3">
        <f t="shared" si="11"/>
        <v>4112.1810000000005</v>
      </c>
      <c r="J50" s="2">
        <f>'2023BP_Customers'!J50*EV_Fast!$B$4</f>
        <v>21183.0303030303</v>
      </c>
      <c r="K50" s="3">
        <f t="shared" si="7"/>
        <v>443045.47524398443</v>
      </c>
      <c r="L50" s="3">
        <f t="shared" si="3"/>
        <v>2220.6486442139994</v>
      </c>
      <c r="M50" s="2">
        <f t="shared" si="8"/>
        <v>284717</v>
      </c>
      <c r="N50" s="2">
        <f t="shared" si="8"/>
        <v>9838205</v>
      </c>
      <c r="O50" s="3">
        <f t="shared" si="8"/>
        <v>57431</v>
      </c>
      <c r="P50" s="3"/>
      <c r="Q50" s="2">
        <f t="shared" si="9"/>
        <v>626206</v>
      </c>
    </row>
    <row r="51" spans="1:17" x14ac:dyDescent="0.35">
      <c r="A51">
        <f t="shared" si="2"/>
        <v>2026</v>
      </c>
      <c r="B51">
        <v>1</v>
      </c>
      <c r="C51" s="3">
        <f t="shared" si="10"/>
        <v>3618.7192800000003</v>
      </c>
      <c r="D51" s="2">
        <f>'2023BP_Customers'!D51*EV_Fast!$B$4</f>
        <v>21183.0303030303</v>
      </c>
      <c r="E51" s="3">
        <f t="shared" si="4"/>
        <v>596569.2655958439</v>
      </c>
      <c r="F51" s="3">
        <f t="shared" si="5"/>
        <v>40869.363281746984</v>
      </c>
      <c r="G51" s="2">
        <f t="shared" si="6"/>
        <v>206734</v>
      </c>
      <c r="H51" s="2">
        <f t="shared" si="6"/>
        <v>12382641</v>
      </c>
      <c r="I51" s="3">
        <f t="shared" si="11"/>
        <v>4112.1810000000005</v>
      </c>
      <c r="J51" s="2">
        <f>'2023BP_Customers'!J51*EV_Fast!$B$4</f>
        <v>21183.0303030303</v>
      </c>
      <c r="K51" s="3">
        <f t="shared" si="7"/>
        <v>500348.54437312507</v>
      </c>
      <c r="L51" s="3">
        <f t="shared" si="3"/>
        <v>4658.5878585646378</v>
      </c>
      <c r="M51" s="2">
        <f t="shared" si="8"/>
        <v>286929</v>
      </c>
      <c r="N51" s="2">
        <f t="shared" si="8"/>
        <v>9929012</v>
      </c>
      <c r="O51" s="3">
        <f t="shared" si="8"/>
        <v>57262</v>
      </c>
      <c r="P51" s="3"/>
      <c r="Q51" s="2">
        <f t="shared" si="9"/>
        <v>645488</v>
      </c>
    </row>
    <row r="52" spans="1:17" x14ac:dyDescent="0.35">
      <c r="A52">
        <f t="shared" si="2"/>
        <v>2026</v>
      </c>
      <c r="B52">
        <v>2</v>
      </c>
      <c r="C52" s="3">
        <f t="shared" si="10"/>
        <v>3268.5206399999997</v>
      </c>
      <c r="D52" s="2">
        <f>'2023BP_Customers'!D52*EV_Fast!$B$4</f>
        <v>21183.0303030303</v>
      </c>
      <c r="E52" s="3">
        <f t="shared" si="4"/>
        <v>518929.48759935942</v>
      </c>
      <c r="F52" s="3">
        <f t="shared" si="5"/>
        <v>39304.678600186984</v>
      </c>
      <c r="G52" s="2">
        <f t="shared" si="6"/>
        <v>191826</v>
      </c>
      <c r="H52" s="2">
        <f t="shared" si="6"/>
        <v>10725052</v>
      </c>
      <c r="I52" s="3">
        <f t="shared" si="11"/>
        <v>3714.2280000000001</v>
      </c>
      <c r="J52" s="2">
        <f>'2023BP_Customers'!J52*EV_Fast!$B$4</f>
        <v>21183.0303030303</v>
      </c>
      <c r="K52" s="3">
        <f t="shared" si="7"/>
        <v>458601.22136784386</v>
      </c>
      <c r="L52" s="3">
        <f t="shared" si="3"/>
        <v>5622.4336224055969</v>
      </c>
      <c r="M52" s="2">
        <f t="shared" si="8"/>
        <v>269564</v>
      </c>
      <c r="N52" s="2">
        <f t="shared" si="8"/>
        <v>8907539</v>
      </c>
      <c r="O52" s="3">
        <f t="shared" si="8"/>
        <v>56441</v>
      </c>
      <c r="P52" s="3"/>
      <c r="Q52" s="2">
        <f t="shared" si="9"/>
        <v>557158</v>
      </c>
    </row>
    <row r="53" spans="1:17" x14ac:dyDescent="0.35">
      <c r="A53">
        <f t="shared" si="2"/>
        <v>2026</v>
      </c>
      <c r="B53">
        <v>3</v>
      </c>
      <c r="C53" s="3">
        <f t="shared" si="10"/>
        <v>3618.7192800000003</v>
      </c>
      <c r="D53" s="2">
        <f>'2023BP_Customers'!D53*EV_Fast!$B$4</f>
        <v>21183.0303030303</v>
      </c>
      <c r="E53" s="3">
        <f t="shared" si="4"/>
        <v>411128.05778395315</v>
      </c>
      <c r="F53" s="3">
        <f t="shared" si="5"/>
        <v>35854.34827674699</v>
      </c>
      <c r="G53" s="2">
        <f t="shared" si="6"/>
        <v>184367</v>
      </c>
      <c r="H53" s="2">
        <f t="shared" si="6"/>
        <v>10183163</v>
      </c>
      <c r="I53" s="3">
        <f t="shared" si="11"/>
        <v>4112.1810000000005</v>
      </c>
      <c r="J53" s="2">
        <f>'2023BP_Customers'!J53*EV_Fast!$B$4</f>
        <v>21183.0303030303</v>
      </c>
      <c r="K53" s="3">
        <f t="shared" si="7"/>
        <v>375502.59033229697</v>
      </c>
      <c r="L53" s="3">
        <f t="shared" si="3"/>
        <v>6425.6384256063975</v>
      </c>
      <c r="M53" s="2">
        <f t="shared" si="8"/>
        <v>258646</v>
      </c>
      <c r="N53" s="2">
        <f t="shared" si="8"/>
        <v>8316350</v>
      </c>
      <c r="O53" s="3">
        <f t="shared" si="8"/>
        <v>54031</v>
      </c>
      <c r="P53" s="3"/>
      <c r="Q53" s="2">
        <f t="shared" si="9"/>
        <v>535066</v>
      </c>
    </row>
    <row r="54" spans="1:17" x14ac:dyDescent="0.35">
      <c r="A54">
        <f t="shared" si="2"/>
        <v>2026</v>
      </c>
      <c r="B54">
        <v>4</v>
      </c>
      <c r="C54" s="3">
        <f t="shared" si="10"/>
        <v>3501.9864000000002</v>
      </c>
      <c r="D54" s="2">
        <f>'2023BP_Customers'!D54*EV_Fast!$B$4</f>
        <v>21183.0303030303</v>
      </c>
      <c r="E54" s="3">
        <f t="shared" si="4"/>
        <v>387189.78129740187</v>
      </c>
      <c r="F54" s="3">
        <f t="shared" si="5"/>
        <v>30080.019879869946</v>
      </c>
      <c r="G54" s="2">
        <f t="shared" si="6"/>
        <v>182760</v>
      </c>
      <c r="H54" s="2">
        <f t="shared" si="6"/>
        <v>9464603</v>
      </c>
      <c r="I54" s="3">
        <f t="shared" si="11"/>
        <v>3979.53</v>
      </c>
      <c r="J54" s="2">
        <f>'2023BP_Customers'!J54*EV_Fast!$B$4</f>
        <v>21183.0303030303</v>
      </c>
      <c r="K54" s="3">
        <f t="shared" si="7"/>
        <v>359890.27064057812</v>
      </c>
      <c r="L54" s="3">
        <f t="shared" si="3"/>
        <v>5783.0745830457572</v>
      </c>
      <c r="M54" s="2">
        <f t="shared" si="8"/>
        <v>283965</v>
      </c>
      <c r="N54" s="2">
        <f t="shared" si="8"/>
        <v>7774837</v>
      </c>
      <c r="O54" s="3">
        <f t="shared" si="8"/>
        <v>48982</v>
      </c>
      <c r="P54" s="3"/>
      <c r="Q54" s="2">
        <f t="shared" si="9"/>
        <v>497347</v>
      </c>
    </row>
    <row r="55" spans="1:17" x14ac:dyDescent="0.35">
      <c r="A55">
        <f t="shared" si="2"/>
        <v>2026</v>
      </c>
      <c r="B55">
        <v>5</v>
      </c>
      <c r="C55" s="3">
        <f t="shared" si="10"/>
        <v>3691.0936656000003</v>
      </c>
      <c r="D55" s="2">
        <f>'2023BP_Customers'!D55*EV_Fast!$B$4</f>
        <v>21183.0303030303</v>
      </c>
      <c r="E55" s="3">
        <f t="shared" si="4"/>
        <v>351390.02755598939</v>
      </c>
      <c r="F55" s="3">
        <f t="shared" si="5"/>
        <v>26204.55670442609</v>
      </c>
      <c r="G55" s="2">
        <f t="shared" si="6"/>
        <v>178094</v>
      </c>
      <c r="H55" s="2">
        <f t="shared" si="6"/>
        <v>8274750</v>
      </c>
      <c r="I55" s="3">
        <f t="shared" si="11"/>
        <v>4194.4246200000007</v>
      </c>
      <c r="J55" s="2">
        <f>'2023BP_Customers'!J55*EV_Fast!$B$4</f>
        <v>21183.0303030303</v>
      </c>
      <c r="K55" s="3">
        <f t="shared" si="7"/>
        <v>312447.89498782787</v>
      </c>
      <c r="L55" s="3">
        <f t="shared" si="3"/>
        <v>5999.9398799099736</v>
      </c>
      <c r="M55" s="2">
        <f t="shared" si="8"/>
        <v>265701</v>
      </c>
      <c r="N55" s="2">
        <f t="shared" si="8"/>
        <v>6657373</v>
      </c>
      <c r="O55" s="3">
        <f t="shared" si="8"/>
        <v>43134</v>
      </c>
      <c r="P55" s="3"/>
      <c r="Q55" s="2">
        <f t="shared" si="9"/>
        <v>430058</v>
      </c>
    </row>
    <row r="56" spans="1:17" x14ac:dyDescent="0.35">
      <c r="A56">
        <f t="shared" si="2"/>
        <v>2026</v>
      </c>
      <c r="B56">
        <v>6</v>
      </c>
      <c r="C56" s="3">
        <f t="shared" si="10"/>
        <v>3572.0261280000004</v>
      </c>
      <c r="D56" s="2">
        <f>'2023BP_Customers'!D56*EV_Fast!$B$4</f>
        <v>21183.0303030303</v>
      </c>
      <c r="E56" s="3">
        <f t="shared" si="4"/>
        <v>326988.57483296405</v>
      </c>
      <c r="F56" s="3">
        <f t="shared" si="5"/>
        <v>23513.82061370341</v>
      </c>
      <c r="G56" s="2">
        <f t="shared" si="6"/>
        <v>178795</v>
      </c>
      <c r="H56" s="2">
        <f t="shared" si="6"/>
        <v>7932443</v>
      </c>
      <c r="I56" s="3">
        <f t="shared" si="11"/>
        <v>4059.1206000000002</v>
      </c>
      <c r="J56" s="2">
        <f>'2023BP_Customers'!J56*EV_Fast!$B$4</f>
        <v>21183.0303030303</v>
      </c>
      <c r="K56" s="3">
        <f t="shared" si="7"/>
        <v>294475.74538418133</v>
      </c>
      <c r="L56" s="3">
        <f t="shared" si="3"/>
        <v>5517.0129919854917</v>
      </c>
      <c r="M56" s="2">
        <f t="shared" si="8"/>
        <v>267994</v>
      </c>
      <c r="N56" s="2">
        <f t="shared" si="8"/>
        <v>6662478</v>
      </c>
      <c r="O56" s="3">
        <f t="shared" si="8"/>
        <v>41203</v>
      </c>
      <c r="P56" s="3"/>
      <c r="Q56" s="2">
        <f t="shared" si="9"/>
        <v>416055</v>
      </c>
    </row>
    <row r="57" spans="1:17" x14ac:dyDescent="0.35">
      <c r="A57">
        <f t="shared" si="2"/>
        <v>2026</v>
      </c>
      <c r="B57">
        <v>7</v>
      </c>
      <c r="C57" s="3">
        <f t="shared" si="10"/>
        <v>3691.0936656000003</v>
      </c>
      <c r="D57" s="2">
        <f>'2023BP_Customers'!D57*EV_Fast!$B$4</f>
        <v>21183.0303030303</v>
      </c>
      <c r="E57" s="3">
        <f t="shared" si="4"/>
        <v>328642.92739109183</v>
      </c>
      <c r="F57" s="3">
        <f t="shared" si="5"/>
        <v>24377.265777144268</v>
      </c>
      <c r="G57" s="2">
        <f t="shared" si="6"/>
        <v>182451</v>
      </c>
      <c r="H57" s="2">
        <f t="shared" si="6"/>
        <v>7878801</v>
      </c>
      <c r="I57" s="3">
        <f t="shared" si="11"/>
        <v>4194.4246200000007</v>
      </c>
      <c r="J57" s="2">
        <f>'2023BP_Customers'!J57*EV_Fast!$B$4</f>
        <v>21183.0303030303</v>
      </c>
      <c r="K57" s="3">
        <f t="shared" si="7"/>
        <v>284984.25647049432</v>
      </c>
      <c r="L57" s="3">
        <f t="shared" si="3"/>
        <v>4820.2328252087991</v>
      </c>
      <c r="M57" s="2">
        <f t="shared" si="8"/>
        <v>265891</v>
      </c>
      <c r="N57" s="2">
        <f t="shared" si="8"/>
        <v>6457166</v>
      </c>
      <c r="O57" s="3">
        <f t="shared" si="8"/>
        <v>41588</v>
      </c>
      <c r="P57" s="3"/>
      <c r="Q57" s="2">
        <f t="shared" si="9"/>
        <v>414959</v>
      </c>
    </row>
    <row r="58" spans="1:17" x14ac:dyDescent="0.35">
      <c r="A58">
        <f t="shared" si="2"/>
        <v>2026</v>
      </c>
      <c r="B58">
        <v>8</v>
      </c>
      <c r="C58" s="3">
        <f t="shared" si="10"/>
        <v>3691.0936656000003</v>
      </c>
      <c r="D58" s="2">
        <f>'2023BP_Customers'!D58*EV_Fast!$B$4</f>
        <v>21183.0303030303</v>
      </c>
      <c r="E58" s="3">
        <f t="shared" si="4"/>
        <v>328322.1552613292</v>
      </c>
      <c r="F58" s="3">
        <f t="shared" si="5"/>
        <v>21626.28932618153</v>
      </c>
      <c r="G58" s="2">
        <f t="shared" si="6"/>
        <v>180390</v>
      </c>
      <c r="H58" s="2">
        <f t="shared" si="6"/>
        <v>8111250</v>
      </c>
      <c r="I58" s="3">
        <f t="shared" si="11"/>
        <v>4194.4246200000007</v>
      </c>
      <c r="J58" s="2">
        <f>'2023BP_Customers'!J58*EV_Fast!$B$4</f>
        <v>21183.0303030303</v>
      </c>
      <c r="K58" s="3">
        <f t="shared" si="7"/>
        <v>346216.09190741024</v>
      </c>
      <c r="L58" s="3">
        <f t="shared" si="3"/>
        <v>4392.5262675043732</v>
      </c>
      <c r="M58" s="2">
        <f t="shared" si="8"/>
        <v>260513</v>
      </c>
      <c r="N58" s="2">
        <f t="shared" si="8"/>
        <v>6886784</v>
      </c>
      <c r="O58" s="3">
        <f t="shared" si="8"/>
        <v>48631</v>
      </c>
      <c r="P58" s="3"/>
      <c r="Q58" s="2">
        <f t="shared" si="9"/>
        <v>427090</v>
      </c>
    </row>
    <row r="59" spans="1:17" x14ac:dyDescent="0.35">
      <c r="A59">
        <f t="shared" si="2"/>
        <v>2026</v>
      </c>
      <c r="B59">
        <v>9</v>
      </c>
      <c r="C59" s="3">
        <f t="shared" si="10"/>
        <v>3572.0261280000004</v>
      </c>
      <c r="D59" s="2">
        <f>'2023BP_Customers'!D59*EV_Fast!$B$4</f>
        <v>21183.0303030303</v>
      </c>
      <c r="E59" s="3">
        <f t="shared" si="4"/>
        <v>360269.67333327723</v>
      </c>
      <c r="F59" s="3">
        <f t="shared" si="5"/>
        <v>31324.987324831189</v>
      </c>
      <c r="G59" s="2">
        <f t="shared" si="6"/>
        <v>187569</v>
      </c>
      <c r="H59" s="2">
        <f t="shared" si="6"/>
        <v>9123869</v>
      </c>
      <c r="I59" s="3">
        <f t="shared" si="11"/>
        <v>4059.1206000000002</v>
      </c>
      <c r="J59" s="2">
        <f>'2023BP_Customers'!J59*EV_Fast!$B$4</f>
        <v>21183.0303030303</v>
      </c>
      <c r="K59" s="3">
        <f t="shared" si="7"/>
        <v>325960.91597279854</v>
      </c>
      <c r="L59" s="3">
        <f t="shared" si="3"/>
        <v>4257.9894629682394</v>
      </c>
      <c r="M59" s="2">
        <f t="shared" si="8"/>
        <v>256447</v>
      </c>
      <c r="N59" s="2">
        <f t="shared" si="8"/>
        <v>7528307</v>
      </c>
      <c r="O59" s="3">
        <f t="shared" si="8"/>
        <v>47648</v>
      </c>
      <c r="P59" s="3"/>
      <c r="Q59" s="2">
        <f t="shared" si="9"/>
        <v>483391</v>
      </c>
    </row>
    <row r="60" spans="1:17" x14ac:dyDescent="0.35">
      <c r="A60">
        <f t="shared" si="2"/>
        <v>2026</v>
      </c>
      <c r="B60">
        <v>10</v>
      </c>
      <c r="C60" s="3">
        <f t="shared" si="10"/>
        <v>3691.0936656000003</v>
      </c>
      <c r="D60" s="2">
        <f>'2023BP_Customers'!D60*EV_Fast!$B$4</f>
        <v>21183.0303030303</v>
      </c>
      <c r="E60" s="3">
        <f t="shared" si="4"/>
        <v>378271.52406004991</v>
      </c>
      <c r="F60" s="3">
        <f t="shared" si="5"/>
        <v>28553.930753788427</v>
      </c>
      <c r="G60" s="2">
        <f t="shared" si="6"/>
        <v>183120</v>
      </c>
      <c r="H60" s="2">
        <f t="shared" si="6"/>
        <v>9510801</v>
      </c>
      <c r="I60" s="3">
        <f t="shared" si="11"/>
        <v>4194.4246200000007</v>
      </c>
      <c r="J60" s="2">
        <f>'2023BP_Customers'!J60*EV_Fast!$B$4</f>
        <v>21183.0303030303</v>
      </c>
      <c r="K60" s="3">
        <f t="shared" si="7"/>
        <v>344802.31844660448</v>
      </c>
      <c r="L60" s="3">
        <f t="shared" si="3"/>
        <v>4875.4531554288542</v>
      </c>
      <c r="M60" s="2">
        <f t="shared" si="8"/>
        <v>250255</v>
      </c>
      <c r="N60" s="2">
        <f t="shared" si="8"/>
        <v>7940933</v>
      </c>
      <c r="O60" s="3">
        <f t="shared" si="8"/>
        <v>47425</v>
      </c>
      <c r="P60" s="3"/>
      <c r="Q60" s="2">
        <f t="shared" si="9"/>
        <v>501481</v>
      </c>
    </row>
    <row r="61" spans="1:17" x14ac:dyDescent="0.35">
      <c r="A61">
        <f t="shared" si="2"/>
        <v>2026</v>
      </c>
      <c r="B61">
        <v>11</v>
      </c>
      <c r="C61" s="3">
        <f t="shared" si="10"/>
        <v>3572.0261280000004</v>
      </c>
      <c r="D61" s="2">
        <f>'2023BP_Customers'!D61*EV_Fast!$B$4</f>
        <v>21183.0303030303</v>
      </c>
      <c r="E61" s="3">
        <f t="shared" si="4"/>
        <v>400496.87449536438</v>
      </c>
      <c r="F61" s="3">
        <f t="shared" si="5"/>
        <v>27429.444029307306</v>
      </c>
      <c r="G61" s="2">
        <f t="shared" si="6"/>
        <v>191706</v>
      </c>
      <c r="H61" s="2">
        <f t="shared" si="6"/>
        <v>10599262</v>
      </c>
      <c r="I61" s="3">
        <f t="shared" si="11"/>
        <v>4059.1206000000002</v>
      </c>
      <c r="J61" s="2">
        <f>'2023BP_Customers'!J61*EV_Fast!$B$4</f>
        <v>21183.0303030303</v>
      </c>
      <c r="K61" s="3">
        <f t="shared" si="7"/>
        <v>388459.00929232698</v>
      </c>
      <c r="L61" s="3">
        <f t="shared" si="3"/>
        <v>2571.2593762465604</v>
      </c>
      <c r="M61" s="2">
        <f t="shared" si="8"/>
        <v>255734</v>
      </c>
      <c r="N61" s="2">
        <f t="shared" si="8"/>
        <v>9063352</v>
      </c>
      <c r="O61" s="3">
        <f t="shared" si="8"/>
        <v>44601</v>
      </c>
      <c r="P61" s="3"/>
      <c r="Q61" s="2">
        <f t="shared" si="9"/>
        <v>552975</v>
      </c>
    </row>
    <row r="62" spans="1:17" x14ac:dyDescent="0.35">
      <c r="A62">
        <f t="shared" si="2"/>
        <v>2026</v>
      </c>
      <c r="B62">
        <v>12</v>
      </c>
      <c r="C62" s="3">
        <f t="shared" si="10"/>
        <v>3691.0936656000003</v>
      </c>
      <c r="D62" s="2">
        <f>'2023BP_Customers'!D62*EV_Fast!$B$4</f>
        <v>21183.0303030303</v>
      </c>
      <c r="E62" s="3">
        <f t="shared" si="4"/>
        <v>472868.61117946991</v>
      </c>
      <c r="F62" s="3">
        <f t="shared" si="5"/>
        <v>32128.192128031984</v>
      </c>
      <c r="G62" s="2">
        <f t="shared" si="6"/>
        <v>213804</v>
      </c>
      <c r="H62" s="2">
        <f t="shared" si="6"/>
        <v>11955892</v>
      </c>
      <c r="I62" s="3">
        <f t="shared" si="11"/>
        <v>4194.4246200000007</v>
      </c>
      <c r="J62" s="2">
        <f>'2023BP_Customers'!J62*EV_Fast!$B$4</f>
        <v>21183.0303030303</v>
      </c>
      <c r="K62" s="3">
        <f t="shared" si="7"/>
        <v>441937.86155587446</v>
      </c>
      <c r="L62" s="3">
        <f t="shared" si="3"/>
        <v>2222.8692928582132</v>
      </c>
      <c r="M62" s="2">
        <f t="shared" si="8"/>
        <v>284717</v>
      </c>
      <c r="N62" s="2">
        <f t="shared" si="8"/>
        <v>9838205</v>
      </c>
      <c r="O62" s="3">
        <f t="shared" si="8"/>
        <v>57431</v>
      </c>
      <c r="P62" s="3"/>
      <c r="Q62" s="2">
        <f t="shared" si="9"/>
        <v>626206</v>
      </c>
    </row>
    <row r="63" spans="1:17" x14ac:dyDescent="0.35">
      <c r="A63">
        <f t="shared" si="2"/>
        <v>2027</v>
      </c>
      <c r="B63">
        <v>1</v>
      </c>
      <c r="C63" s="3">
        <f t="shared" si="10"/>
        <v>3691.0936656000003</v>
      </c>
      <c r="D63" s="2">
        <f>'2023BP_Customers'!D63*EV_Fast!$B$4</f>
        <v>21183.0303030303</v>
      </c>
      <c r="E63" s="3">
        <f t="shared" si="4"/>
        <v>595077.84243185434</v>
      </c>
      <c r="F63" s="3">
        <f t="shared" si="5"/>
        <v>40910.232645028729</v>
      </c>
      <c r="G63" s="2">
        <f t="shared" si="6"/>
        <v>206734</v>
      </c>
      <c r="H63" s="2">
        <f t="shared" si="6"/>
        <v>12382641</v>
      </c>
      <c r="I63" s="3">
        <f t="shared" si="11"/>
        <v>4194.4246200000007</v>
      </c>
      <c r="J63" s="2">
        <f>'2023BP_Customers'!J63*EV_Fast!$B$4</f>
        <v>21183.0303030303</v>
      </c>
      <c r="K63" s="3">
        <f t="shared" si="7"/>
        <v>499097.6730121923</v>
      </c>
      <c r="L63" s="3">
        <f t="shared" si="3"/>
        <v>4663.2464464232016</v>
      </c>
      <c r="M63" s="2">
        <f t="shared" si="8"/>
        <v>286929</v>
      </c>
      <c r="N63" s="2">
        <f t="shared" si="8"/>
        <v>9929012</v>
      </c>
      <c r="O63" s="3">
        <f t="shared" si="8"/>
        <v>57262</v>
      </c>
      <c r="P63" s="3"/>
      <c r="Q63" s="2">
        <f t="shared" si="9"/>
        <v>645488</v>
      </c>
    </row>
    <row r="64" spans="1:17" x14ac:dyDescent="0.35">
      <c r="A64">
        <f t="shared" si="2"/>
        <v>2027</v>
      </c>
      <c r="B64">
        <v>2</v>
      </c>
      <c r="C64" s="3">
        <f t="shared" si="10"/>
        <v>3333.8910527999997</v>
      </c>
      <c r="D64" s="2">
        <f>'2023BP_Customers'!D64*EV_Fast!$B$4</f>
        <v>21183.0303030303</v>
      </c>
      <c r="E64" s="3">
        <f t="shared" si="4"/>
        <v>517632.16388036107</v>
      </c>
      <c r="F64" s="3">
        <f t="shared" si="5"/>
        <v>39343.983278787164</v>
      </c>
      <c r="G64" s="2">
        <f t="shared" si="6"/>
        <v>191826</v>
      </c>
      <c r="H64" s="2">
        <f t="shared" si="6"/>
        <v>10725052</v>
      </c>
      <c r="I64" s="3">
        <f t="shared" si="11"/>
        <v>3788.5125600000001</v>
      </c>
      <c r="J64" s="2">
        <f>'2023BP_Customers'!J64*EV_Fast!$B$4</f>
        <v>21183.0303030303</v>
      </c>
      <c r="K64" s="3">
        <f t="shared" si="7"/>
        <v>457454.71831442427</v>
      </c>
      <c r="L64" s="3">
        <f t="shared" si="3"/>
        <v>5628.0560560280019</v>
      </c>
      <c r="M64" s="2">
        <f t="shared" si="8"/>
        <v>269564</v>
      </c>
      <c r="N64" s="2">
        <f t="shared" si="8"/>
        <v>8907539</v>
      </c>
      <c r="O64" s="3">
        <f t="shared" si="8"/>
        <v>56441</v>
      </c>
      <c r="P64" s="3"/>
      <c r="Q64" s="2">
        <f t="shared" si="9"/>
        <v>557158</v>
      </c>
    </row>
    <row r="65" spans="1:17" x14ac:dyDescent="0.35">
      <c r="A65">
        <f t="shared" si="2"/>
        <v>2027</v>
      </c>
      <c r="B65">
        <v>3</v>
      </c>
      <c r="C65" s="3">
        <f t="shared" si="10"/>
        <v>3691.0936656000003</v>
      </c>
      <c r="D65" s="2">
        <f>'2023BP_Customers'!D65*EV_Fast!$B$4</f>
        <v>21183.0303030303</v>
      </c>
      <c r="E65" s="3">
        <f t="shared" si="4"/>
        <v>410100.23763949331</v>
      </c>
      <c r="F65" s="3">
        <f t="shared" si="5"/>
        <v>35890.202625023732</v>
      </c>
      <c r="G65" s="2">
        <f t="shared" si="6"/>
        <v>184367</v>
      </c>
      <c r="H65" s="2">
        <f t="shared" si="6"/>
        <v>10183163</v>
      </c>
      <c r="I65" s="3">
        <f t="shared" si="11"/>
        <v>4194.4246200000007</v>
      </c>
      <c r="J65" s="2">
        <f>'2023BP_Customers'!J65*EV_Fast!$B$4</f>
        <v>21183.0303030303</v>
      </c>
      <c r="K65" s="3">
        <f t="shared" si="7"/>
        <v>374563.83385646623</v>
      </c>
      <c r="L65" s="3">
        <f t="shared" si="3"/>
        <v>6432.0640640320034</v>
      </c>
      <c r="M65" s="2">
        <f t="shared" si="8"/>
        <v>258646</v>
      </c>
      <c r="N65" s="2">
        <f t="shared" si="8"/>
        <v>8316350</v>
      </c>
      <c r="O65" s="3">
        <f t="shared" si="8"/>
        <v>54031</v>
      </c>
      <c r="P65" s="3"/>
      <c r="Q65" s="2">
        <f t="shared" si="9"/>
        <v>535066</v>
      </c>
    </row>
    <row r="66" spans="1:17" x14ac:dyDescent="0.35">
      <c r="A66">
        <f t="shared" si="2"/>
        <v>2027</v>
      </c>
      <c r="B66">
        <v>4</v>
      </c>
      <c r="C66" s="3">
        <f t="shared" si="10"/>
        <v>3572.0261280000004</v>
      </c>
      <c r="D66" s="2">
        <f>'2023BP_Customers'!D66*EV_Fast!$B$4</f>
        <v>21183.0303030303</v>
      </c>
      <c r="E66" s="3">
        <f t="shared" si="4"/>
        <v>386221.80684415839</v>
      </c>
      <c r="F66" s="3">
        <f t="shared" si="5"/>
        <v>30110.099899749814</v>
      </c>
      <c r="G66" s="2">
        <f t="shared" si="6"/>
        <v>182760</v>
      </c>
      <c r="H66" s="2">
        <f t="shared" si="6"/>
        <v>9464603</v>
      </c>
      <c r="I66" s="3">
        <f t="shared" si="11"/>
        <v>4059.1206000000002</v>
      </c>
      <c r="J66" s="2">
        <f>'2023BP_Customers'!J66*EV_Fast!$B$4</f>
        <v>21183.0303030303</v>
      </c>
      <c r="K66" s="3">
        <f t="shared" si="7"/>
        <v>358990.54496397672</v>
      </c>
      <c r="L66" s="3">
        <f t="shared" si="3"/>
        <v>5788.8576576288024</v>
      </c>
      <c r="M66" s="2">
        <f t="shared" si="8"/>
        <v>283965</v>
      </c>
      <c r="N66" s="2">
        <f t="shared" si="8"/>
        <v>7774837</v>
      </c>
      <c r="O66" s="3">
        <f t="shared" si="8"/>
        <v>48982</v>
      </c>
      <c r="P66" s="3"/>
      <c r="Q66" s="2">
        <f t="shared" si="9"/>
        <v>497347</v>
      </c>
    </row>
    <row r="67" spans="1:17" x14ac:dyDescent="0.35">
      <c r="A67">
        <f t="shared" si="2"/>
        <v>2027</v>
      </c>
      <c r="B67">
        <v>5</v>
      </c>
      <c r="C67" s="3">
        <f t="shared" si="10"/>
        <v>3764.9155389120006</v>
      </c>
      <c r="D67" s="2">
        <f>'2023BP_Customers'!D67*EV_Fast!$B$4</f>
        <v>21183.0303030303</v>
      </c>
      <c r="E67" s="3">
        <f t="shared" si="4"/>
        <v>350511.55248709943</v>
      </c>
      <c r="F67" s="3">
        <f t="shared" si="5"/>
        <v>26230.761261130512</v>
      </c>
      <c r="G67" s="2">
        <f t="shared" si="6"/>
        <v>178094</v>
      </c>
      <c r="H67" s="2">
        <f t="shared" si="6"/>
        <v>8274750</v>
      </c>
      <c r="I67" s="3">
        <f t="shared" si="11"/>
        <v>4278.313112400001</v>
      </c>
      <c r="J67" s="2">
        <f>'2023BP_Customers'!J67*EV_Fast!$B$4</f>
        <v>21183.0303030303</v>
      </c>
      <c r="K67" s="3">
        <f t="shared" si="7"/>
        <v>311666.77525035833</v>
      </c>
      <c r="L67" s="3">
        <f t="shared" si="3"/>
        <v>6005.9398197898827</v>
      </c>
      <c r="M67" s="2">
        <f t="shared" si="8"/>
        <v>265701</v>
      </c>
      <c r="N67" s="2">
        <f t="shared" si="8"/>
        <v>6657373</v>
      </c>
      <c r="O67" s="3">
        <f t="shared" si="8"/>
        <v>43134</v>
      </c>
      <c r="P67" s="3"/>
      <c r="Q67" s="2">
        <f t="shared" si="9"/>
        <v>430058</v>
      </c>
    </row>
    <row r="68" spans="1:17" x14ac:dyDescent="0.35">
      <c r="A68">
        <f t="shared" si="2"/>
        <v>2027</v>
      </c>
      <c r="B68">
        <v>6</v>
      </c>
      <c r="C68" s="3">
        <f t="shared" si="10"/>
        <v>3643.4666505600003</v>
      </c>
      <c r="D68" s="2">
        <f>'2023BP_Customers'!D68*EV_Fast!$B$4</f>
        <v>21183.0303030303</v>
      </c>
      <c r="E68" s="3">
        <f t="shared" si="4"/>
        <v>326171.10339588166</v>
      </c>
      <c r="F68" s="3">
        <f t="shared" si="5"/>
        <v>23537.334434317112</v>
      </c>
      <c r="G68" s="2">
        <f t="shared" si="6"/>
        <v>178795</v>
      </c>
      <c r="H68" s="2">
        <f t="shared" si="6"/>
        <v>7932443</v>
      </c>
      <c r="I68" s="3">
        <f t="shared" si="11"/>
        <v>4140.3030120000003</v>
      </c>
      <c r="J68" s="2">
        <f>'2023BP_Customers'!J68*EV_Fast!$B$4</f>
        <v>21183.0303030303</v>
      </c>
      <c r="K68" s="3">
        <f t="shared" si="7"/>
        <v>293739.55602072086</v>
      </c>
      <c r="L68" s="3">
        <f t="shared" si="3"/>
        <v>5522.5300049774769</v>
      </c>
      <c r="M68" s="2">
        <f t="shared" si="8"/>
        <v>267994</v>
      </c>
      <c r="N68" s="2">
        <f t="shared" si="8"/>
        <v>6662478</v>
      </c>
      <c r="O68" s="3">
        <f t="shared" si="8"/>
        <v>41203</v>
      </c>
      <c r="P68" s="3"/>
      <c r="Q68" s="2">
        <f t="shared" si="9"/>
        <v>416055</v>
      </c>
    </row>
    <row r="69" spans="1:17" x14ac:dyDescent="0.35">
      <c r="A69">
        <f t="shared" si="2"/>
        <v>2027</v>
      </c>
      <c r="B69">
        <v>7</v>
      </c>
      <c r="C69" s="3">
        <f t="shared" si="10"/>
        <v>3764.9155389120006</v>
      </c>
      <c r="D69" s="2">
        <f>'2023BP_Customers'!D69*EV_Fast!$B$4</f>
        <v>21183.0303030303</v>
      </c>
      <c r="E69" s="3">
        <f t="shared" si="4"/>
        <v>327821.32007261412</v>
      </c>
      <c r="F69" s="3">
        <f t="shared" si="5"/>
        <v>24401.643042921409</v>
      </c>
      <c r="G69" s="2">
        <f t="shared" si="6"/>
        <v>182451</v>
      </c>
      <c r="H69" s="2">
        <f t="shared" si="6"/>
        <v>7878801</v>
      </c>
      <c r="I69" s="3">
        <f t="shared" si="11"/>
        <v>4278.313112400001</v>
      </c>
      <c r="J69" s="2">
        <f>'2023BP_Customers'!J69*EV_Fast!$B$4</f>
        <v>21183.0303030303</v>
      </c>
      <c r="K69" s="3">
        <f t="shared" si="7"/>
        <v>284271.79582931811</v>
      </c>
      <c r="L69" s="3">
        <f t="shared" si="3"/>
        <v>4825.0530580340073</v>
      </c>
      <c r="M69" s="2">
        <f t="shared" si="8"/>
        <v>265891</v>
      </c>
      <c r="N69" s="2">
        <f t="shared" si="8"/>
        <v>6457166</v>
      </c>
      <c r="O69" s="3">
        <f t="shared" si="8"/>
        <v>41588</v>
      </c>
      <c r="P69" s="3"/>
      <c r="Q69" s="2">
        <f t="shared" si="9"/>
        <v>414959</v>
      </c>
    </row>
    <row r="70" spans="1:17" x14ac:dyDescent="0.35">
      <c r="A70">
        <f t="shared" si="2"/>
        <v>2027</v>
      </c>
      <c r="B70">
        <v>8</v>
      </c>
      <c r="C70" s="3">
        <f t="shared" si="10"/>
        <v>3764.9155389120006</v>
      </c>
      <c r="D70" s="2">
        <f>'2023BP_Customers'!D70*EV_Fast!$B$4</f>
        <v>21183.0303030303</v>
      </c>
      <c r="E70" s="3">
        <f t="shared" si="4"/>
        <v>327501.3498731759</v>
      </c>
      <c r="F70" s="3">
        <f t="shared" si="5"/>
        <v>21647.915615507707</v>
      </c>
      <c r="G70" s="2">
        <f t="shared" si="6"/>
        <v>180390</v>
      </c>
      <c r="H70" s="2">
        <f t="shared" si="6"/>
        <v>8111250</v>
      </c>
      <c r="I70" s="3">
        <f t="shared" si="11"/>
        <v>4278.313112400001</v>
      </c>
      <c r="J70" s="2">
        <f>'2023BP_Customers'!J70*EV_Fast!$B$4</f>
        <v>21183.0303030303</v>
      </c>
      <c r="K70" s="3">
        <f t="shared" si="7"/>
        <v>345350.55167764175</v>
      </c>
      <c r="L70" s="3">
        <f t="shared" si="3"/>
        <v>4396.9187937718771</v>
      </c>
      <c r="M70" s="2">
        <f t="shared" si="8"/>
        <v>260513</v>
      </c>
      <c r="N70" s="2">
        <f t="shared" si="8"/>
        <v>6886784</v>
      </c>
      <c r="O70" s="3">
        <f t="shared" si="8"/>
        <v>48631</v>
      </c>
      <c r="P70" s="3"/>
      <c r="Q70" s="2">
        <f t="shared" si="9"/>
        <v>427090</v>
      </c>
    </row>
    <row r="71" spans="1:17" x14ac:dyDescent="0.35">
      <c r="A71">
        <f t="shared" si="2"/>
        <v>2027</v>
      </c>
      <c r="B71">
        <v>9</v>
      </c>
      <c r="C71" s="3">
        <f t="shared" si="10"/>
        <v>3643.4666505600003</v>
      </c>
      <c r="D71" s="2">
        <f>'2023BP_Customers'!D71*EV_Fast!$B$4</f>
        <v>21183.0303030303</v>
      </c>
      <c r="E71" s="3">
        <f t="shared" si="4"/>
        <v>359368.99914994405</v>
      </c>
      <c r="F71" s="3">
        <f t="shared" si="5"/>
        <v>31356.312312156017</v>
      </c>
      <c r="G71" s="2">
        <f t="shared" si="6"/>
        <v>187569</v>
      </c>
      <c r="H71" s="2">
        <f t="shared" si="6"/>
        <v>9123869</v>
      </c>
      <c r="I71" s="3">
        <f t="shared" si="11"/>
        <v>4140.3030120000003</v>
      </c>
      <c r="J71" s="2">
        <f>'2023BP_Customers'!J71*EV_Fast!$B$4</f>
        <v>21183.0303030303</v>
      </c>
      <c r="K71" s="3">
        <f t="shared" si="7"/>
        <v>325146.01368286659</v>
      </c>
      <c r="L71" s="3">
        <f t="shared" si="3"/>
        <v>4262.2474524312074</v>
      </c>
      <c r="M71" s="2">
        <f t="shared" si="8"/>
        <v>256447</v>
      </c>
      <c r="N71" s="2">
        <f t="shared" si="8"/>
        <v>7528307</v>
      </c>
      <c r="O71" s="3">
        <f t="shared" si="8"/>
        <v>47648</v>
      </c>
      <c r="P71" s="3"/>
      <c r="Q71" s="2">
        <f t="shared" si="9"/>
        <v>483391</v>
      </c>
    </row>
    <row r="72" spans="1:17" x14ac:dyDescent="0.35">
      <c r="A72">
        <f t="shared" si="2"/>
        <v>2027</v>
      </c>
      <c r="B72">
        <v>10</v>
      </c>
      <c r="C72" s="3">
        <f t="shared" si="10"/>
        <v>3764.9155389120006</v>
      </c>
      <c r="D72" s="2">
        <f>'2023BP_Customers'!D72*EV_Fast!$B$4</f>
        <v>21183.0303030303</v>
      </c>
      <c r="E72" s="3">
        <f t="shared" si="4"/>
        <v>377325.84524989978</v>
      </c>
      <c r="F72" s="3">
        <f t="shared" si="5"/>
        <v>28582.484684542211</v>
      </c>
      <c r="G72" s="2">
        <f t="shared" si="6"/>
        <v>183120</v>
      </c>
      <c r="H72" s="2">
        <f t="shared" si="6"/>
        <v>9510801</v>
      </c>
      <c r="I72" s="3">
        <f t="shared" si="11"/>
        <v>4278.313112400001</v>
      </c>
      <c r="J72" s="2">
        <f>'2023BP_Customers'!J72*EV_Fast!$B$4</f>
        <v>21183.0303030303</v>
      </c>
      <c r="K72" s="3">
        <f t="shared" si="7"/>
        <v>343940.31265048799</v>
      </c>
      <c r="L72" s="3">
        <f t="shared" si="3"/>
        <v>4880.3286085842828</v>
      </c>
      <c r="M72" s="2">
        <f t="shared" si="8"/>
        <v>250255</v>
      </c>
      <c r="N72" s="2">
        <f t="shared" si="8"/>
        <v>7940933</v>
      </c>
      <c r="O72" s="3">
        <f t="shared" si="8"/>
        <v>47425</v>
      </c>
      <c r="P72" s="3"/>
      <c r="Q72" s="2">
        <f t="shared" si="9"/>
        <v>501481</v>
      </c>
    </row>
    <row r="73" spans="1:17" x14ac:dyDescent="0.35">
      <c r="A73">
        <f t="shared" si="2"/>
        <v>2027</v>
      </c>
      <c r="B73">
        <v>11</v>
      </c>
      <c r="C73" s="3">
        <f t="shared" si="10"/>
        <v>3643.4666505600003</v>
      </c>
      <c r="D73" s="2">
        <f>'2023BP_Customers'!D73*EV_Fast!$B$4</f>
        <v>21183.0303030303</v>
      </c>
      <c r="E73" s="3">
        <f t="shared" si="4"/>
        <v>399495.63230912597</v>
      </c>
      <c r="F73" s="3">
        <f t="shared" si="5"/>
        <v>27456.873473336611</v>
      </c>
      <c r="G73" s="2">
        <f t="shared" si="6"/>
        <v>191706</v>
      </c>
      <c r="H73" s="2">
        <f t="shared" si="6"/>
        <v>10599262</v>
      </c>
      <c r="I73" s="3">
        <f t="shared" si="11"/>
        <v>4140.3030120000003</v>
      </c>
      <c r="J73" s="2">
        <f>'2023BP_Customers'!J73*EV_Fast!$B$4</f>
        <v>21183.0303030303</v>
      </c>
      <c r="K73" s="3">
        <f t="shared" si="7"/>
        <v>387487.86176909617</v>
      </c>
      <c r="L73" s="3">
        <f t="shared" si="3"/>
        <v>2573.8306356228068</v>
      </c>
      <c r="M73" s="2">
        <f t="shared" si="8"/>
        <v>255734</v>
      </c>
      <c r="N73" s="2">
        <f t="shared" si="8"/>
        <v>9063352</v>
      </c>
      <c r="O73" s="3">
        <f t="shared" si="8"/>
        <v>44601</v>
      </c>
      <c r="P73" s="3"/>
      <c r="Q73" s="2">
        <f t="shared" si="9"/>
        <v>552975</v>
      </c>
    </row>
    <row r="74" spans="1:17" x14ac:dyDescent="0.35">
      <c r="A74">
        <f t="shared" si="2"/>
        <v>2027</v>
      </c>
      <c r="B74">
        <v>12</v>
      </c>
      <c r="C74" s="3">
        <f t="shared" si="10"/>
        <v>3764.9155389120006</v>
      </c>
      <c r="D74" s="2">
        <f>'2023BP_Customers'!D74*EV_Fast!$B$4</f>
        <v>21183.0303030303</v>
      </c>
      <c r="E74" s="3">
        <f t="shared" si="4"/>
        <v>471686.43965152127</v>
      </c>
      <c r="F74" s="3">
        <f t="shared" si="5"/>
        <v>32160.320320160012</v>
      </c>
      <c r="G74" s="2">
        <f t="shared" si="6"/>
        <v>213804</v>
      </c>
      <c r="H74" s="2">
        <f t="shared" si="6"/>
        <v>11955892</v>
      </c>
      <c r="I74" s="3">
        <f t="shared" si="11"/>
        <v>4278.313112400001</v>
      </c>
      <c r="J74" s="2">
        <f>'2023BP_Customers'!J74*EV_Fast!$B$4</f>
        <v>21183.0303030303</v>
      </c>
      <c r="K74" s="3">
        <f t="shared" si="7"/>
        <v>440833.01690198481</v>
      </c>
      <c r="L74" s="3">
        <f t="shared" si="3"/>
        <v>2225.0921621510711</v>
      </c>
      <c r="M74" s="2">
        <f t="shared" si="8"/>
        <v>284717</v>
      </c>
      <c r="N74" s="2">
        <f t="shared" si="8"/>
        <v>9838205</v>
      </c>
      <c r="O74" s="3">
        <f t="shared" si="8"/>
        <v>57431</v>
      </c>
      <c r="P74" s="3"/>
      <c r="Q74" s="2">
        <f t="shared" si="9"/>
        <v>626206</v>
      </c>
    </row>
    <row r="75" spans="1:17" x14ac:dyDescent="0.35">
      <c r="A75">
        <f t="shared" si="2"/>
        <v>2028</v>
      </c>
      <c r="B75">
        <v>1</v>
      </c>
      <c r="C75" s="3">
        <f t="shared" si="10"/>
        <v>3764.9155389120006</v>
      </c>
      <c r="D75" s="2">
        <f>'2023BP_Customers'!D75*EV_Fast!$B$4</f>
        <v>21183.0303030303</v>
      </c>
      <c r="E75" s="3">
        <f t="shared" si="4"/>
        <v>593590.14782577474</v>
      </c>
      <c r="F75" s="3">
        <f t="shared" si="5"/>
        <v>40951.142877673752</v>
      </c>
      <c r="G75" s="2">
        <f t="shared" si="6"/>
        <v>206734</v>
      </c>
      <c r="H75" s="2">
        <f t="shared" si="6"/>
        <v>12382641</v>
      </c>
      <c r="I75" s="3">
        <f t="shared" si="11"/>
        <v>4278.313112400001</v>
      </c>
      <c r="J75" s="2">
        <f>'2023BP_Customers'!J75*EV_Fast!$B$4</f>
        <v>21183.0303030303</v>
      </c>
      <c r="K75" s="3">
        <f t="shared" si="7"/>
        <v>497849.92882966186</v>
      </c>
      <c r="L75" s="3">
        <f t="shared" si="3"/>
        <v>4667.9096928696245</v>
      </c>
      <c r="M75" s="2">
        <f t="shared" si="8"/>
        <v>286929</v>
      </c>
      <c r="N75" s="2">
        <f t="shared" si="8"/>
        <v>9929012</v>
      </c>
      <c r="O75" s="3">
        <f t="shared" si="8"/>
        <v>57262</v>
      </c>
      <c r="P75" s="3"/>
      <c r="Q75" s="2">
        <f t="shared" si="9"/>
        <v>645488</v>
      </c>
    </row>
    <row r="76" spans="1:17" x14ac:dyDescent="0.35">
      <c r="A76">
        <f t="shared" si="2"/>
        <v>2028</v>
      </c>
      <c r="B76">
        <v>2</v>
      </c>
      <c r="C76" s="3">
        <f t="shared" si="10"/>
        <v>3400.5688738559998</v>
      </c>
      <c r="D76" s="2">
        <f>'2023BP_Customers'!D76*EV_Fast!$B$4</f>
        <v>21183.0303030303</v>
      </c>
      <c r="E76" s="3">
        <f t="shared" si="4"/>
        <v>516338.0834706602</v>
      </c>
      <c r="F76" s="3">
        <f t="shared" si="5"/>
        <v>39383.327262065948</v>
      </c>
      <c r="G76" s="2">
        <f t="shared" si="6"/>
        <v>191826</v>
      </c>
      <c r="H76" s="2">
        <f t="shared" si="6"/>
        <v>10725052</v>
      </c>
      <c r="I76" s="3">
        <f t="shared" si="11"/>
        <v>3864.2828112000002</v>
      </c>
      <c r="J76" s="2">
        <f>'2023BP_Customers'!J76*EV_Fast!$B$4</f>
        <v>21183.0303030303</v>
      </c>
      <c r="K76" s="3">
        <f t="shared" si="7"/>
        <v>456311.08151863824</v>
      </c>
      <c r="L76" s="3">
        <f t="shared" si="3"/>
        <v>5633.684112084029</v>
      </c>
      <c r="M76" s="2">
        <f t="shared" si="8"/>
        <v>269564</v>
      </c>
      <c r="N76" s="2">
        <f t="shared" si="8"/>
        <v>8907539</v>
      </c>
      <c r="O76" s="3">
        <f t="shared" si="8"/>
        <v>56441</v>
      </c>
      <c r="P76" s="3"/>
      <c r="Q76" s="2">
        <f t="shared" si="9"/>
        <v>557158</v>
      </c>
    </row>
    <row r="77" spans="1:17" x14ac:dyDescent="0.35">
      <c r="A77">
        <f t="shared" si="2"/>
        <v>2028</v>
      </c>
      <c r="B77">
        <v>3</v>
      </c>
      <c r="C77" s="3">
        <f t="shared" si="10"/>
        <v>3764.9155389120006</v>
      </c>
      <c r="D77" s="2">
        <f>'2023BP_Customers'!D77*EV_Fast!$B$4</f>
        <v>21183.0303030303</v>
      </c>
      <c r="E77" s="3">
        <f t="shared" si="4"/>
        <v>409074.98704539461</v>
      </c>
      <c r="F77" s="3">
        <f t="shared" si="5"/>
        <v>35926.092827648754</v>
      </c>
      <c r="G77" s="2">
        <f t="shared" si="6"/>
        <v>184367</v>
      </c>
      <c r="H77" s="2">
        <f t="shared" si="6"/>
        <v>10183163</v>
      </c>
      <c r="I77" s="3">
        <f t="shared" si="11"/>
        <v>4278.313112400001</v>
      </c>
      <c r="J77" s="2">
        <f>'2023BP_Customers'!J77*EV_Fast!$B$4</f>
        <v>21183.0303030303</v>
      </c>
      <c r="K77" s="3">
        <f t="shared" si="7"/>
        <v>373627.42427182506</v>
      </c>
      <c r="L77" s="3">
        <f t="shared" si="3"/>
        <v>6438.4961280960351</v>
      </c>
      <c r="M77" s="2">
        <f t="shared" si="8"/>
        <v>258646</v>
      </c>
      <c r="N77" s="2">
        <f t="shared" si="8"/>
        <v>8316350</v>
      </c>
      <c r="O77" s="3">
        <f t="shared" si="8"/>
        <v>54031</v>
      </c>
      <c r="P77" s="3"/>
      <c r="Q77" s="2">
        <f t="shared" si="9"/>
        <v>535066</v>
      </c>
    </row>
    <row r="78" spans="1:17" x14ac:dyDescent="0.35">
      <c r="A78">
        <f t="shared" si="2"/>
        <v>2028</v>
      </c>
      <c r="B78">
        <v>4</v>
      </c>
      <c r="C78" s="3">
        <f t="shared" si="10"/>
        <v>3643.4666505600003</v>
      </c>
      <c r="D78" s="2">
        <f>'2023BP_Customers'!D78*EV_Fast!$B$4</f>
        <v>21183.0303030303</v>
      </c>
      <c r="E78" s="3">
        <f t="shared" si="4"/>
        <v>385256.25232704799</v>
      </c>
      <c r="F78" s="3">
        <f t="shared" si="5"/>
        <v>30140.20999964956</v>
      </c>
      <c r="G78" s="2">
        <f t="shared" si="6"/>
        <v>182760</v>
      </c>
      <c r="H78" s="2">
        <f t="shared" si="6"/>
        <v>9464603</v>
      </c>
      <c r="I78" s="3">
        <f t="shared" si="11"/>
        <v>4140.3030120000003</v>
      </c>
      <c r="J78" s="2">
        <f>'2023BP_Customers'!J78*EV_Fast!$B$4</f>
        <v>21183.0303030303</v>
      </c>
      <c r="K78" s="3">
        <f t="shared" si="7"/>
        <v>358093.06860156677</v>
      </c>
      <c r="L78" s="3">
        <f t="shared" si="3"/>
        <v>5794.6465152864303</v>
      </c>
      <c r="M78" s="2">
        <f t="shared" si="8"/>
        <v>283965</v>
      </c>
      <c r="N78" s="2">
        <f t="shared" si="8"/>
        <v>7774837</v>
      </c>
      <c r="O78" s="3">
        <f t="shared" si="8"/>
        <v>48982</v>
      </c>
      <c r="P78" s="3"/>
      <c r="Q78" s="2">
        <f t="shared" si="9"/>
        <v>497347</v>
      </c>
    </row>
    <row r="79" spans="1:17" x14ac:dyDescent="0.35">
      <c r="A79">
        <f t="shared" si="2"/>
        <v>2028</v>
      </c>
      <c r="B79">
        <v>5</v>
      </c>
      <c r="C79" s="3">
        <f t="shared" si="10"/>
        <v>3840.2138496902407</v>
      </c>
      <c r="D79" s="2">
        <f>'2023BP_Customers'!D79*EV_Fast!$B$4</f>
        <v>21183.0303030303</v>
      </c>
      <c r="E79" s="3">
        <f t="shared" si="4"/>
        <v>349635.27360588172</v>
      </c>
      <c r="F79" s="3">
        <f t="shared" si="5"/>
        <v>26256.992022391642</v>
      </c>
      <c r="G79" s="2">
        <f t="shared" si="6"/>
        <v>178094</v>
      </c>
      <c r="H79" s="2">
        <f t="shared" si="6"/>
        <v>8274750</v>
      </c>
      <c r="I79" s="3">
        <f t="shared" si="11"/>
        <v>4363.8793746480014</v>
      </c>
      <c r="J79" s="2">
        <f>'2023BP_Customers'!J79*EV_Fast!$B$4</f>
        <v>21183.0303030303</v>
      </c>
      <c r="K79" s="3">
        <f t="shared" si="7"/>
        <v>310887.60831223248</v>
      </c>
      <c r="L79" s="3">
        <f t="shared" si="3"/>
        <v>6011.9457596096718</v>
      </c>
      <c r="M79" s="2">
        <f t="shared" si="8"/>
        <v>265701</v>
      </c>
      <c r="N79" s="2">
        <f t="shared" si="8"/>
        <v>6657373</v>
      </c>
      <c r="O79" s="3">
        <f t="shared" si="8"/>
        <v>43134</v>
      </c>
      <c r="P79" s="3"/>
      <c r="Q79" s="2">
        <f t="shared" si="9"/>
        <v>430058</v>
      </c>
    </row>
    <row r="80" spans="1:17" x14ac:dyDescent="0.35">
      <c r="A80">
        <f t="shared" ref="A80:A143" si="12">A68+1</f>
        <v>2028</v>
      </c>
      <c r="B80">
        <v>6</v>
      </c>
      <c r="C80" s="3">
        <f t="shared" si="10"/>
        <v>3716.3359835712004</v>
      </c>
      <c r="D80" s="2">
        <f>'2023BP_Customers'!D80*EV_Fast!$B$4</f>
        <v>21183.0303030303</v>
      </c>
      <c r="E80" s="3">
        <f t="shared" si="4"/>
        <v>325355.67563739198</v>
      </c>
      <c r="F80" s="3">
        <f t="shared" si="5"/>
        <v>23560.871768751425</v>
      </c>
      <c r="G80" s="2">
        <f t="shared" si="6"/>
        <v>178795</v>
      </c>
      <c r="H80" s="2">
        <f t="shared" si="6"/>
        <v>7932443</v>
      </c>
      <c r="I80" s="3">
        <f t="shared" si="11"/>
        <v>4223.1090722400004</v>
      </c>
      <c r="J80" s="2">
        <f>'2023BP_Customers'!J80*EV_Fast!$B$4</f>
        <v>21183.0303030303</v>
      </c>
      <c r="K80" s="3">
        <f t="shared" si="7"/>
        <v>293005.20713066909</v>
      </c>
      <c r="L80" s="3">
        <f t="shared" si="3"/>
        <v>5528.0525349824538</v>
      </c>
      <c r="M80" s="2">
        <f t="shared" si="8"/>
        <v>267994</v>
      </c>
      <c r="N80" s="2">
        <f t="shared" si="8"/>
        <v>6662478</v>
      </c>
      <c r="O80" s="3">
        <f t="shared" si="8"/>
        <v>41203</v>
      </c>
      <c r="P80" s="3"/>
      <c r="Q80" s="2">
        <f t="shared" ref="Q80:Q143" si="13">Q68</f>
        <v>416055</v>
      </c>
    </row>
    <row r="81" spans="1:17" x14ac:dyDescent="0.35">
      <c r="A81">
        <f t="shared" si="12"/>
        <v>2028</v>
      </c>
      <c r="B81">
        <v>7</v>
      </c>
      <c r="C81" s="3">
        <f t="shared" si="10"/>
        <v>3840.2138496902407</v>
      </c>
      <c r="D81" s="2">
        <f>'2023BP_Customers'!D81*EV_Fast!$B$4</f>
        <v>21183.0303030303</v>
      </c>
      <c r="E81" s="3">
        <f t="shared" si="4"/>
        <v>327001.7667724326</v>
      </c>
      <c r="F81" s="3">
        <f t="shared" si="5"/>
        <v>24426.044685964327</v>
      </c>
      <c r="G81" s="2">
        <f t="shared" si="6"/>
        <v>182451</v>
      </c>
      <c r="H81" s="2">
        <f t="shared" si="6"/>
        <v>7878801</v>
      </c>
      <c r="I81" s="3">
        <f t="shared" si="11"/>
        <v>4363.8793746480014</v>
      </c>
      <c r="J81" s="2">
        <f>'2023BP_Customers'!J81*EV_Fast!$B$4</f>
        <v>21183.0303030303</v>
      </c>
      <c r="K81" s="3">
        <f t="shared" si="7"/>
        <v>283561.11633974483</v>
      </c>
      <c r="L81" s="3">
        <f t="shared" ref="L81:L144" si="14">L69*1.001</f>
        <v>4829.8781110920409</v>
      </c>
      <c r="M81" s="2">
        <f t="shared" si="8"/>
        <v>265891</v>
      </c>
      <c r="N81" s="2">
        <f t="shared" si="8"/>
        <v>6457166</v>
      </c>
      <c r="O81" s="3">
        <f t="shared" si="8"/>
        <v>41588</v>
      </c>
      <c r="P81" s="3"/>
      <c r="Q81" s="2">
        <f t="shared" si="13"/>
        <v>414959</v>
      </c>
    </row>
    <row r="82" spans="1:17" x14ac:dyDescent="0.35">
      <c r="A82">
        <f t="shared" si="12"/>
        <v>2028</v>
      </c>
      <c r="B82">
        <v>8</v>
      </c>
      <c r="C82" s="3">
        <f t="shared" si="10"/>
        <v>3840.2138496902407</v>
      </c>
      <c r="D82" s="2">
        <f>'2023BP_Customers'!D82*EV_Fast!$B$4</f>
        <v>21183.0303030303</v>
      </c>
      <c r="E82" s="3">
        <f t="shared" si="4"/>
        <v>326682.59649849299</v>
      </c>
      <c r="F82" s="3">
        <f t="shared" si="5"/>
        <v>21669.563531123211</v>
      </c>
      <c r="G82" s="2">
        <f t="shared" si="6"/>
        <v>180390</v>
      </c>
      <c r="H82" s="2">
        <f t="shared" si="6"/>
        <v>8111250</v>
      </c>
      <c r="I82" s="3">
        <f t="shared" si="11"/>
        <v>4363.8793746480014</v>
      </c>
      <c r="J82" s="2">
        <f>'2023BP_Customers'!J82*EV_Fast!$B$4</f>
        <v>21183.0303030303</v>
      </c>
      <c r="K82" s="3">
        <f t="shared" si="7"/>
        <v>344487.17529844766</v>
      </c>
      <c r="L82" s="3">
        <f t="shared" si="14"/>
        <v>4401.315712565648</v>
      </c>
      <c r="M82" s="2">
        <f t="shared" si="8"/>
        <v>260513</v>
      </c>
      <c r="N82" s="2">
        <f t="shared" si="8"/>
        <v>6886784</v>
      </c>
      <c r="O82" s="3">
        <f t="shared" si="8"/>
        <v>48631</v>
      </c>
      <c r="P82" s="3"/>
      <c r="Q82" s="2">
        <f t="shared" si="13"/>
        <v>427090</v>
      </c>
    </row>
    <row r="83" spans="1:17" x14ac:dyDescent="0.35">
      <c r="A83">
        <f t="shared" si="12"/>
        <v>2028</v>
      </c>
      <c r="B83">
        <v>9</v>
      </c>
      <c r="C83" s="3">
        <f t="shared" si="10"/>
        <v>3716.3359835712004</v>
      </c>
      <c r="D83" s="2">
        <f>'2023BP_Customers'!D83*EV_Fast!$B$4</f>
        <v>21183.0303030303</v>
      </c>
      <c r="E83" s="3">
        <f t="shared" ref="E83:E146" si="15">E71*0.9975</f>
        <v>358470.57665206923</v>
      </c>
      <c r="F83" s="3">
        <f t="shared" ref="F83:F146" si="16">F71*1.001</f>
        <v>31387.66862446817</v>
      </c>
      <c r="G83" s="2">
        <f t="shared" ref="G83:H146" si="17">G71</f>
        <v>187569</v>
      </c>
      <c r="H83" s="2">
        <f t="shared" si="17"/>
        <v>9123869</v>
      </c>
      <c r="I83" s="3">
        <f t="shared" si="11"/>
        <v>4223.1090722400004</v>
      </c>
      <c r="J83" s="2">
        <f>'2023BP_Customers'!J83*EV_Fast!$B$4</f>
        <v>21183.0303030303</v>
      </c>
      <c r="K83" s="3">
        <f t="shared" ref="K83:K146" si="18">K71*0.9975</f>
        <v>324333.14864865941</v>
      </c>
      <c r="L83" s="3">
        <f t="shared" si="14"/>
        <v>4266.5096998836379</v>
      </c>
      <c r="M83" s="2">
        <f t="shared" ref="M83:O146" si="19">M71</f>
        <v>256447</v>
      </c>
      <c r="N83" s="2">
        <f t="shared" si="19"/>
        <v>7528307</v>
      </c>
      <c r="O83" s="3">
        <f t="shared" si="19"/>
        <v>47648</v>
      </c>
      <c r="P83" s="3"/>
      <c r="Q83" s="2">
        <f t="shared" si="13"/>
        <v>483391</v>
      </c>
    </row>
    <row r="84" spans="1:17" x14ac:dyDescent="0.35">
      <c r="A84">
        <f t="shared" si="12"/>
        <v>2028</v>
      </c>
      <c r="B84">
        <v>10</v>
      </c>
      <c r="C84" s="3">
        <f t="shared" ref="C84:C147" si="20">C72*1.02</f>
        <v>3840.2138496902407</v>
      </c>
      <c r="D84" s="2">
        <f>'2023BP_Customers'!D84*EV_Fast!$B$4</f>
        <v>21183.0303030303</v>
      </c>
      <c r="E84" s="3">
        <f t="shared" si="15"/>
        <v>376382.53063677507</v>
      </c>
      <c r="F84" s="3">
        <f t="shared" si="16"/>
        <v>28611.06716922675</v>
      </c>
      <c r="G84" s="2">
        <f t="shared" si="17"/>
        <v>183120</v>
      </c>
      <c r="H84" s="2">
        <f t="shared" si="17"/>
        <v>9510801</v>
      </c>
      <c r="I84" s="3">
        <f t="shared" ref="I84:I147" si="21">I72*1.02</f>
        <v>4363.8793746480014</v>
      </c>
      <c r="J84" s="2">
        <f>'2023BP_Customers'!J84*EV_Fast!$B$4</f>
        <v>21183.0303030303</v>
      </c>
      <c r="K84" s="3">
        <f t="shared" si="18"/>
        <v>343080.46186886181</v>
      </c>
      <c r="L84" s="3">
        <f t="shared" si="14"/>
        <v>4885.2089371928669</v>
      </c>
      <c r="M84" s="2">
        <f t="shared" si="19"/>
        <v>250255</v>
      </c>
      <c r="N84" s="2">
        <f t="shared" si="19"/>
        <v>7940933</v>
      </c>
      <c r="O84" s="3">
        <f t="shared" si="19"/>
        <v>47425</v>
      </c>
      <c r="P84" s="3"/>
      <c r="Q84" s="2">
        <f t="shared" si="13"/>
        <v>501481</v>
      </c>
    </row>
    <row r="85" spans="1:17" x14ac:dyDescent="0.35">
      <c r="A85">
        <f t="shared" si="12"/>
        <v>2028</v>
      </c>
      <c r="B85">
        <v>11</v>
      </c>
      <c r="C85" s="3">
        <f t="shared" si="20"/>
        <v>3716.3359835712004</v>
      </c>
      <c r="D85" s="2">
        <f>'2023BP_Customers'!D85*EV_Fast!$B$4</f>
        <v>21183.0303030303</v>
      </c>
      <c r="E85" s="3">
        <f t="shared" si="15"/>
        <v>398496.89322835318</v>
      </c>
      <c r="F85" s="3">
        <f t="shared" si="16"/>
        <v>27484.330346809944</v>
      </c>
      <c r="G85" s="2">
        <f t="shared" si="17"/>
        <v>191706</v>
      </c>
      <c r="H85" s="2">
        <f t="shared" si="17"/>
        <v>10599262</v>
      </c>
      <c r="I85" s="3">
        <f t="shared" si="21"/>
        <v>4223.1090722400004</v>
      </c>
      <c r="J85" s="2">
        <f>'2023BP_Customers'!J85*EV_Fast!$B$4</f>
        <v>21183.0303030303</v>
      </c>
      <c r="K85" s="3">
        <f t="shared" si="18"/>
        <v>386519.14211467345</v>
      </c>
      <c r="L85" s="3">
        <f t="shared" si="14"/>
        <v>2576.4044662584292</v>
      </c>
      <c r="M85" s="2">
        <f t="shared" si="19"/>
        <v>255734</v>
      </c>
      <c r="N85" s="2">
        <f t="shared" si="19"/>
        <v>9063352</v>
      </c>
      <c r="O85" s="3">
        <f t="shared" si="19"/>
        <v>44601</v>
      </c>
      <c r="P85" s="3"/>
      <c r="Q85" s="2">
        <f t="shared" si="13"/>
        <v>552975</v>
      </c>
    </row>
    <row r="86" spans="1:17" x14ac:dyDescent="0.35">
      <c r="A86">
        <f t="shared" si="12"/>
        <v>2028</v>
      </c>
      <c r="B86">
        <v>12</v>
      </c>
      <c r="C86" s="3">
        <f t="shared" si="20"/>
        <v>3840.2138496902407</v>
      </c>
      <c r="D86" s="2">
        <f>'2023BP_Customers'!D86*EV_Fast!$B$4</f>
        <v>21183.0303030303</v>
      </c>
      <c r="E86" s="3">
        <f t="shared" si="15"/>
        <v>470507.2235523925</v>
      </c>
      <c r="F86" s="3">
        <f t="shared" si="16"/>
        <v>32192.480640480167</v>
      </c>
      <c r="G86" s="2">
        <f t="shared" si="17"/>
        <v>213804</v>
      </c>
      <c r="H86" s="2">
        <f t="shared" si="17"/>
        <v>11955892</v>
      </c>
      <c r="I86" s="3">
        <f t="shared" si="21"/>
        <v>4363.8793746480014</v>
      </c>
      <c r="J86" s="2">
        <f>'2023BP_Customers'!J86*EV_Fast!$B$4</f>
        <v>21183.0303030303</v>
      </c>
      <c r="K86" s="3">
        <f t="shared" si="18"/>
        <v>439730.93435972987</v>
      </c>
      <c r="L86" s="3">
        <f t="shared" si="14"/>
        <v>2227.3172543132218</v>
      </c>
      <c r="M86" s="2">
        <f t="shared" si="19"/>
        <v>284717</v>
      </c>
      <c r="N86" s="2">
        <f t="shared" si="19"/>
        <v>9838205</v>
      </c>
      <c r="O86" s="3">
        <f t="shared" si="19"/>
        <v>57431</v>
      </c>
      <c r="P86" s="3"/>
      <c r="Q86" s="2">
        <f t="shared" si="13"/>
        <v>626206</v>
      </c>
    </row>
    <row r="87" spans="1:17" x14ac:dyDescent="0.35">
      <c r="A87">
        <f t="shared" si="12"/>
        <v>2029</v>
      </c>
      <c r="B87">
        <v>1</v>
      </c>
      <c r="C87" s="3">
        <f t="shared" si="20"/>
        <v>3840.2138496902407</v>
      </c>
      <c r="D87" s="2">
        <f>'2023BP_Customers'!D87*EV_Fast!$B$4</f>
        <v>21183.0303030303</v>
      </c>
      <c r="E87" s="3">
        <f t="shared" si="15"/>
        <v>592106.17245621036</v>
      </c>
      <c r="F87" s="3">
        <f t="shared" si="16"/>
        <v>40992.09402055142</v>
      </c>
      <c r="G87" s="2">
        <f t="shared" si="17"/>
        <v>206734</v>
      </c>
      <c r="H87" s="2">
        <f t="shared" si="17"/>
        <v>12382641</v>
      </c>
      <c r="I87" s="3">
        <f t="shared" si="21"/>
        <v>4363.8793746480014</v>
      </c>
      <c r="J87" s="2">
        <f>'2023BP_Customers'!J87*EV_Fast!$B$4</f>
        <v>21183.0303030303</v>
      </c>
      <c r="K87" s="3">
        <f t="shared" si="18"/>
        <v>496605.30400758772</v>
      </c>
      <c r="L87" s="3">
        <f t="shared" si="14"/>
        <v>4672.5776025624937</v>
      </c>
      <c r="M87" s="2">
        <f t="shared" si="19"/>
        <v>286929</v>
      </c>
      <c r="N87" s="2">
        <f t="shared" si="19"/>
        <v>9929012</v>
      </c>
      <c r="O87" s="3">
        <f t="shared" si="19"/>
        <v>57262</v>
      </c>
      <c r="P87" s="3"/>
      <c r="Q87" s="2">
        <f t="shared" si="13"/>
        <v>645488</v>
      </c>
    </row>
    <row r="88" spans="1:17" x14ac:dyDescent="0.35">
      <c r="A88">
        <f t="shared" si="12"/>
        <v>2029</v>
      </c>
      <c r="B88">
        <v>2</v>
      </c>
      <c r="C88" s="3">
        <f t="shared" si="20"/>
        <v>3468.58025133312</v>
      </c>
      <c r="D88" s="2">
        <f>'2023BP_Customers'!D88*EV_Fast!$B$4</f>
        <v>21183.0303030303</v>
      </c>
      <c r="E88" s="3">
        <f t="shared" si="15"/>
        <v>515047.23826198356</v>
      </c>
      <c r="F88" s="3">
        <f t="shared" si="16"/>
        <v>39422.71058932801</v>
      </c>
      <c r="G88" s="2">
        <f t="shared" si="17"/>
        <v>191826</v>
      </c>
      <c r="H88" s="2">
        <f t="shared" si="17"/>
        <v>10725052</v>
      </c>
      <c r="I88" s="3">
        <f t="shared" si="21"/>
        <v>3941.5684674240001</v>
      </c>
      <c r="J88" s="2">
        <f>'2023BP_Customers'!J88*EV_Fast!$B$4</f>
        <v>21183.0303030303</v>
      </c>
      <c r="K88" s="3">
        <f t="shared" si="18"/>
        <v>455170.30381484167</v>
      </c>
      <c r="L88" s="3">
        <f t="shared" si="14"/>
        <v>5639.3177961961128</v>
      </c>
      <c r="M88" s="2">
        <f t="shared" si="19"/>
        <v>269564</v>
      </c>
      <c r="N88" s="2">
        <f t="shared" si="19"/>
        <v>8907539</v>
      </c>
      <c r="O88" s="3">
        <f t="shared" si="19"/>
        <v>56441</v>
      </c>
      <c r="P88" s="3"/>
      <c r="Q88" s="2">
        <f t="shared" si="13"/>
        <v>557158</v>
      </c>
    </row>
    <row r="89" spans="1:17" x14ac:dyDescent="0.35">
      <c r="A89">
        <f t="shared" si="12"/>
        <v>2029</v>
      </c>
      <c r="B89">
        <v>3</v>
      </c>
      <c r="C89" s="3">
        <f t="shared" si="20"/>
        <v>3840.2138496902407</v>
      </c>
      <c r="D89" s="2">
        <f>'2023BP_Customers'!D89*EV_Fast!$B$4</f>
        <v>21183.0303030303</v>
      </c>
      <c r="E89" s="3">
        <f t="shared" si="15"/>
        <v>408052.29957778112</v>
      </c>
      <c r="F89" s="3">
        <f t="shared" si="16"/>
        <v>35962.018920476396</v>
      </c>
      <c r="G89" s="2">
        <f t="shared" si="17"/>
        <v>184367</v>
      </c>
      <c r="H89" s="2">
        <f t="shared" si="17"/>
        <v>10183163</v>
      </c>
      <c r="I89" s="3">
        <f t="shared" si="21"/>
        <v>4363.8793746480014</v>
      </c>
      <c r="J89" s="2">
        <f>'2023BP_Customers'!J89*EV_Fast!$B$4</f>
        <v>21183.0303030303</v>
      </c>
      <c r="K89" s="3">
        <f t="shared" si="18"/>
        <v>372693.3557111455</v>
      </c>
      <c r="L89" s="3">
        <f t="shared" si="14"/>
        <v>6444.9346242241309</v>
      </c>
      <c r="M89" s="2">
        <f t="shared" si="19"/>
        <v>258646</v>
      </c>
      <c r="N89" s="2">
        <f t="shared" si="19"/>
        <v>8316350</v>
      </c>
      <c r="O89" s="3">
        <f t="shared" si="19"/>
        <v>54031</v>
      </c>
      <c r="P89" s="3"/>
      <c r="Q89" s="2">
        <f t="shared" si="13"/>
        <v>535066</v>
      </c>
    </row>
    <row r="90" spans="1:17" x14ac:dyDescent="0.35">
      <c r="A90">
        <f t="shared" si="12"/>
        <v>2029</v>
      </c>
      <c r="B90">
        <v>4</v>
      </c>
      <c r="C90" s="3">
        <f t="shared" si="20"/>
        <v>3716.3359835712004</v>
      </c>
      <c r="D90" s="2">
        <f>'2023BP_Customers'!D90*EV_Fast!$B$4</f>
        <v>21183.0303030303</v>
      </c>
      <c r="E90" s="3">
        <f t="shared" si="15"/>
        <v>384293.11169623036</v>
      </c>
      <c r="F90" s="3">
        <f t="shared" si="16"/>
        <v>30170.350209649205</v>
      </c>
      <c r="G90" s="2">
        <f t="shared" si="17"/>
        <v>182760</v>
      </c>
      <c r="H90" s="2">
        <f t="shared" si="17"/>
        <v>9464603</v>
      </c>
      <c r="I90" s="3">
        <f t="shared" si="21"/>
        <v>4223.1090722400004</v>
      </c>
      <c r="J90" s="2">
        <f>'2023BP_Customers'!J90*EV_Fast!$B$4</f>
        <v>21183.0303030303</v>
      </c>
      <c r="K90" s="3">
        <f t="shared" si="18"/>
        <v>357197.83593006287</v>
      </c>
      <c r="L90" s="3">
        <f t="shared" si="14"/>
        <v>5800.4411618017157</v>
      </c>
      <c r="M90" s="2">
        <f t="shared" si="19"/>
        <v>283965</v>
      </c>
      <c r="N90" s="2">
        <f t="shared" si="19"/>
        <v>7774837</v>
      </c>
      <c r="O90" s="3">
        <f t="shared" si="19"/>
        <v>48982</v>
      </c>
      <c r="P90" s="3"/>
      <c r="Q90" s="2">
        <f t="shared" si="13"/>
        <v>497347</v>
      </c>
    </row>
    <row r="91" spans="1:17" x14ac:dyDescent="0.35">
      <c r="A91">
        <f t="shared" si="12"/>
        <v>2029</v>
      </c>
      <c r="B91">
        <v>5</v>
      </c>
      <c r="C91" s="3">
        <f t="shared" si="20"/>
        <v>3917.0181266840455</v>
      </c>
      <c r="D91" s="2">
        <f>'2023BP_Customers'!D91*EV_Fast!$B$4</f>
        <v>21183.0303030303</v>
      </c>
      <c r="E91" s="3">
        <f t="shared" si="15"/>
        <v>348761.18542186706</v>
      </c>
      <c r="F91" s="3">
        <f t="shared" si="16"/>
        <v>26283.249014414032</v>
      </c>
      <c r="G91" s="2">
        <f t="shared" si="17"/>
        <v>178094</v>
      </c>
      <c r="H91" s="2">
        <f t="shared" si="17"/>
        <v>8274750</v>
      </c>
      <c r="I91" s="3">
        <f t="shared" si="21"/>
        <v>4451.1569621409617</v>
      </c>
      <c r="J91" s="2">
        <f>'2023BP_Customers'!J91*EV_Fast!$B$4</f>
        <v>21183.0303030303</v>
      </c>
      <c r="K91" s="3">
        <f t="shared" si="18"/>
        <v>310110.38929145189</v>
      </c>
      <c r="L91" s="3">
        <f t="shared" si="14"/>
        <v>6017.957705369281</v>
      </c>
      <c r="M91" s="2">
        <f t="shared" si="19"/>
        <v>265701</v>
      </c>
      <c r="N91" s="2">
        <f t="shared" si="19"/>
        <v>6657373</v>
      </c>
      <c r="O91" s="3">
        <f t="shared" si="19"/>
        <v>43134</v>
      </c>
      <c r="P91" s="3"/>
      <c r="Q91" s="2">
        <f t="shared" si="13"/>
        <v>430058</v>
      </c>
    </row>
    <row r="92" spans="1:17" x14ac:dyDescent="0.35">
      <c r="A92">
        <f t="shared" si="12"/>
        <v>2029</v>
      </c>
      <c r="B92">
        <v>6</v>
      </c>
      <c r="C92" s="3">
        <f t="shared" si="20"/>
        <v>3790.6627032426245</v>
      </c>
      <c r="D92" s="2">
        <f>'2023BP_Customers'!D92*EV_Fast!$B$4</f>
        <v>21183.0303030303</v>
      </c>
      <c r="E92" s="3">
        <f t="shared" si="15"/>
        <v>324542.28644829849</v>
      </c>
      <c r="F92" s="3">
        <f t="shared" si="16"/>
        <v>23584.432640520175</v>
      </c>
      <c r="G92" s="2">
        <f t="shared" si="17"/>
        <v>178795</v>
      </c>
      <c r="H92" s="2">
        <f t="shared" si="17"/>
        <v>7932443</v>
      </c>
      <c r="I92" s="3">
        <f t="shared" si="21"/>
        <v>4307.5712536848005</v>
      </c>
      <c r="J92" s="2">
        <f>'2023BP_Customers'!J92*EV_Fast!$B$4</f>
        <v>21183.0303030303</v>
      </c>
      <c r="K92" s="3">
        <f t="shared" si="18"/>
        <v>292272.69411284244</v>
      </c>
      <c r="L92" s="3">
        <f t="shared" si="14"/>
        <v>5533.5805875174356</v>
      </c>
      <c r="M92" s="2">
        <f t="shared" si="19"/>
        <v>267994</v>
      </c>
      <c r="N92" s="2">
        <f t="shared" si="19"/>
        <v>6662478</v>
      </c>
      <c r="O92" s="3">
        <f t="shared" si="19"/>
        <v>41203</v>
      </c>
      <c r="P92" s="3"/>
      <c r="Q92" s="2">
        <f t="shared" si="13"/>
        <v>416055</v>
      </c>
    </row>
    <row r="93" spans="1:17" x14ac:dyDescent="0.35">
      <c r="A93">
        <f t="shared" si="12"/>
        <v>2029</v>
      </c>
      <c r="B93">
        <v>7</v>
      </c>
      <c r="C93" s="3">
        <f t="shared" si="20"/>
        <v>3917.0181266840455</v>
      </c>
      <c r="D93" s="2">
        <f>'2023BP_Customers'!D93*EV_Fast!$B$4</f>
        <v>21183.0303030303</v>
      </c>
      <c r="E93" s="3">
        <f t="shared" si="15"/>
        <v>326184.26235550153</v>
      </c>
      <c r="F93" s="3">
        <f t="shared" si="16"/>
        <v>24450.47073065029</v>
      </c>
      <c r="G93" s="2">
        <f t="shared" si="17"/>
        <v>182451</v>
      </c>
      <c r="H93" s="2">
        <f t="shared" si="17"/>
        <v>7878801</v>
      </c>
      <c r="I93" s="3">
        <f t="shared" si="21"/>
        <v>4451.1569621409617</v>
      </c>
      <c r="J93" s="2">
        <f>'2023BP_Customers'!J93*EV_Fast!$B$4</f>
        <v>21183.0303030303</v>
      </c>
      <c r="K93" s="3">
        <f t="shared" si="18"/>
        <v>282852.2135488955</v>
      </c>
      <c r="L93" s="3">
        <f t="shared" si="14"/>
        <v>4834.7079892031325</v>
      </c>
      <c r="M93" s="2">
        <f t="shared" si="19"/>
        <v>265891</v>
      </c>
      <c r="N93" s="2">
        <f t="shared" si="19"/>
        <v>6457166</v>
      </c>
      <c r="O93" s="3">
        <f t="shared" si="19"/>
        <v>41588</v>
      </c>
      <c r="P93" s="3"/>
      <c r="Q93" s="2">
        <f t="shared" si="13"/>
        <v>414959</v>
      </c>
    </row>
    <row r="94" spans="1:17" x14ac:dyDescent="0.35">
      <c r="A94">
        <f t="shared" si="12"/>
        <v>2029</v>
      </c>
      <c r="B94">
        <v>8</v>
      </c>
      <c r="C94" s="3">
        <f t="shared" si="20"/>
        <v>3917.0181266840455</v>
      </c>
      <c r="D94" s="2">
        <f>'2023BP_Customers'!D94*EV_Fast!$B$4</f>
        <v>21183.0303030303</v>
      </c>
      <c r="E94" s="3">
        <f t="shared" si="15"/>
        <v>325865.89000724675</v>
      </c>
      <c r="F94" s="3">
        <f t="shared" si="16"/>
        <v>21691.233094654333</v>
      </c>
      <c r="G94" s="2">
        <f t="shared" si="17"/>
        <v>180390</v>
      </c>
      <c r="H94" s="2">
        <f t="shared" si="17"/>
        <v>8111250</v>
      </c>
      <c r="I94" s="3">
        <f t="shared" si="21"/>
        <v>4451.1569621409617</v>
      </c>
      <c r="J94" s="2">
        <f>'2023BP_Customers'!J94*EV_Fast!$B$4</f>
        <v>21183.0303030303</v>
      </c>
      <c r="K94" s="3">
        <f t="shared" si="18"/>
        <v>343625.95736020157</v>
      </c>
      <c r="L94" s="3">
        <f t="shared" si="14"/>
        <v>4405.7170282782135</v>
      </c>
      <c r="M94" s="2">
        <f t="shared" si="19"/>
        <v>260513</v>
      </c>
      <c r="N94" s="2">
        <f t="shared" si="19"/>
        <v>6886784</v>
      </c>
      <c r="O94" s="3">
        <f t="shared" si="19"/>
        <v>48631</v>
      </c>
      <c r="P94" s="3"/>
      <c r="Q94" s="2">
        <f t="shared" si="13"/>
        <v>427090</v>
      </c>
    </row>
    <row r="95" spans="1:17" x14ac:dyDescent="0.35">
      <c r="A95">
        <f t="shared" si="12"/>
        <v>2029</v>
      </c>
      <c r="B95">
        <v>9</v>
      </c>
      <c r="C95" s="3">
        <f t="shared" si="20"/>
        <v>3790.6627032426245</v>
      </c>
      <c r="D95" s="2">
        <f>'2023BP_Customers'!D95*EV_Fast!$B$4</f>
        <v>21183.0303030303</v>
      </c>
      <c r="E95" s="3">
        <f t="shared" si="15"/>
        <v>357574.40021043905</v>
      </c>
      <c r="F95" s="3">
        <f t="shared" si="16"/>
        <v>31419.056293092635</v>
      </c>
      <c r="G95" s="2">
        <f t="shared" si="17"/>
        <v>187569</v>
      </c>
      <c r="H95" s="2">
        <f t="shared" si="17"/>
        <v>9123869</v>
      </c>
      <c r="I95" s="3">
        <f t="shared" si="21"/>
        <v>4307.5712536848005</v>
      </c>
      <c r="J95" s="2">
        <f>'2023BP_Customers'!J95*EV_Fast!$B$4</f>
        <v>21183.0303030303</v>
      </c>
      <c r="K95" s="3">
        <f t="shared" si="18"/>
        <v>323522.31577703776</v>
      </c>
      <c r="L95" s="3">
        <f t="shared" si="14"/>
        <v>4270.7762095835214</v>
      </c>
      <c r="M95" s="2">
        <f t="shared" si="19"/>
        <v>256447</v>
      </c>
      <c r="N95" s="2">
        <f t="shared" si="19"/>
        <v>7528307</v>
      </c>
      <c r="O95" s="3">
        <f t="shared" si="19"/>
        <v>47648</v>
      </c>
      <c r="P95" s="3"/>
      <c r="Q95" s="2">
        <f t="shared" si="13"/>
        <v>483391</v>
      </c>
    </row>
    <row r="96" spans="1:17" x14ac:dyDescent="0.35">
      <c r="A96">
        <f t="shared" si="12"/>
        <v>2029</v>
      </c>
      <c r="B96">
        <v>10</v>
      </c>
      <c r="C96" s="3">
        <f t="shared" si="20"/>
        <v>3917.0181266840455</v>
      </c>
      <c r="D96" s="2">
        <f>'2023BP_Customers'!D96*EV_Fast!$B$4</f>
        <v>21183.0303030303</v>
      </c>
      <c r="E96" s="3">
        <f t="shared" si="15"/>
        <v>375441.57431018318</v>
      </c>
      <c r="F96" s="3">
        <f t="shared" si="16"/>
        <v>28639.678236395972</v>
      </c>
      <c r="G96" s="2">
        <f t="shared" si="17"/>
        <v>183120</v>
      </c>
      <c r="H96" s="2">
        <f t="shared" si="17"/>
        <v>9510801</v>
      </c>
      <c r="I96" s="3">
        <f t="shared" si="21"/>
        <v>4451.1569621409617</v>
      </c>
      <c r="J96" s="2">
        <f>'2023BP_Customers'!J96*EV_Fast!$B$4</f>
        <v>21183.0303030303</v>
      </c>
      <c r="K96" s="3">
        <f t="shared" si="18"/>
        <v>342222.76071418967</v>
      </c>
      <c r="L96" s="3">
        <f t="shared" si="14"/>
        <v>4890.094146130059</v>
      </c>
      <c r="M96" s="2">
        <f t="shared" si="19"/>
        <v>250255</v>
      </c>
      <c r="N96" s="2">
        <f t="shared" si="19"/>
        <v>7940933</v>
      </c>
      <c r="O96" s="3">
        <f t="shared" si="19"/>
        <v>47425</v>
      </c>
      <c r="P96" s="3"/>
      <c r="Q96" s="2">
        <f t="shared" si="13"/>
        <v>501481</v>
      </c>
    </row>
    <row r="97" spans="1:17" x14ac:dyDescent="0.35">
      <c r="A97">
        <f t="shared" si="12"/>
        <v>2029</v>
      </c>
      <c r="B97">
        <v>11</v>
      </c>
      <c r="C97" s="3">
        <f t="shared" si="20"/>
        <v>3790.6627032426245</v>
      </c>
      <c r="D97" s="2">
        <f>'2023BP_Customers'!D97*EV_Fast!$B$4</f>
        <v>21183.0303030303</v>
      </c>
      <c r="E97" s="3">
        <f t="shared" si="15"/>
        <v>397500.65099528234</v>
      </c>
      <c r="F97" s="3">
        <f t="shared" si="16"/>
        <v>27511.814677156752</v>
      </c>
      <c r="G97" s="2">
        <f t="shared" si="17"/>
        <v>191706</v>
      </c>
      <c r="H97" s="2">
        <f t="shared" si="17"/>
        <v>10599262</v>
      </c>
      <c r="I97" s="3">
        <f t="shared" si="21"/>
        <v>4307.5712536848005</v>
      </c>
      <c r="J97" s="2">
        <f>'2023BP_Customers'!J97*EV_Fast!$B$4</f>
        <v>21183.0303030303</v>
      </c>
      <c r="K97" s="3">
        <f t="shared" si="18"/>
        <v>385552.84425938677</v>
      </c>
      <c r="L97" s="3">
        <f t="shared" si="14"/>
        <v>2578.9808707246875</v>
      </c>
      <c r="M97" s="2">
        <f t="shared" si="19"/>
        <v>255734</v>
      </c>
      <c r="N97" s="2">
        <f t="shared" si="19"/>
        <v>9063352</v>
      </c>
      <c r="O97" s="3">
        <f t="shared" si="19"/>
        <v>44601</v>
      </c>
      <c r="P97" s="3"/>
      <c r="Q97" s="2">
        <f t="shared" si="13"/>
        <v>552975</v>
      </c>
    </row>
    <row r="98" spans="1:17" x14ac:dyDescent="0.35">
      <c r="A98">
        <f t="shared" si="12"/>
        <v>2029</v>
      </c>
      <c r="B98">
        <v>12</v>
      </c>
      <c r="C98" s="3">
        <f t="shared" si="20"/>
        <v>3917.0181266840455</v>
      </c>
      <c r="D98" s="2">
        <f>'2023BP_Customers'!D98*EV_Fast!$B$4</f>
        <v>21183.0303030303</v>
      </c>
      <c r="E98" s="3">
        <f t="shared" si="15"/>
        <v>469330.95549351157</v>
      </c>
      <c r="F98" s="3">
        <f t="shared" si="16"/>
        <v>32224.673121120642</v>
      </c>
      <c r="G98" s="2">
        <f t="shared" si="17"/>
        <v>213804</v>
      </c>
      <c r="H98" s="2">
        <f t="shared" si="17"/>
        <v>11955892</v>
      </c>
      <c r="I98" s="3">
        <f t="shared" si="21"/>
        <v>4451.1569621409617</v>
      </c>
      <c r="J98" s="2">
        <f>'2023BP_Customers'!J98*EV_Fast!$B$4</f>
        <v>21183.0303030303</v>
      </c>
      <c r="K98" s="3">
        <f t="shared" si="18"/>
        <v>438631.60702383058</v>
      </c>
      <c r="L98" s="3">
        <f t="shared" si="14"/>
        <v>2229.5445715675346</v>
      </c>
      <c r="M98" s="2">
        <f t="shared" si="19"/>
        <v>284717</v>
      </c>
      <c r="N98" s="2">
        <f t="shared" si="19"/>
        <v>9838205</v>
      </c>
      <c r="O98" s="3">
        <f t="shared" si="19"/>
        <v>57431</v>
      </c>
      <c r="P98" s="3"/>
      <c r="Q98" s="2">
        <f t="shared" si="13"/>
        <v>626206</v>
      </c>
    </row>
    <row r="99" spans="1:17" x14ac:dyDescent="0.35">
      <c r="A99">
        <f t="shared" si="12"/>
        <v>2030</v>
      </c>
      <c r="B99">
        <v>1</v>
      </c>
      <c r="C99" s="3">
        <f t="shared" si="20"/>
        <v>3917.0181266840455</v>
      </c>
      <c r="D99" s="2">
        <f>'2023BP_Customers'!D99*EV_Fast!$B$4</f>
        <v>21183.0303030303</v>
      </c>
      <c r="E99" s="3">
        <f t="shared" si="15"/>
        <v>590625.90702506981</v>
      </c>
      <c r="F99" s="3">
        <f t="shared" si="16"/>
        <v>41033.086114571968</v>
      </c>
      <c r="G99" s="2">
        <f t="shared" si="17"/>
        <v>206734</v>
      </c>
      <c r="H99" s="2">
        <f t="shared" si="17"/>
        <v>12382641</v>
      </c>
      <c r="I99" s="3">
        <f t="shared" si="21"/>
        <v>4451.1569621409617</v>
      </c>
      <c r="J99" s="2">
        <f>'2023BP_Customers'!J99*EV_Fast!$B$4</f>
        <v>21183.0303030303</v>
      </c>
      <c r="K99" s="3">
        <f t="shared" si="18"/>
        <v>495363.79074756877</v>
      </c>
      <c r="L99" s="3">
        <f t="shared" si="14"/>
        <v>4677.250180165056</v>
      </c>
      <c r="M99" s="2">
        <f t="shared" si="19"/>
        <v>286929</v>
      </c>
      <c r="N99" s="2">
        <f t="shared" si="19"/>
        <v>9929012</v>
      </c>
      <c r="O99" s="3">
        <f t="shared" si="19"/>
        <v>57262</v>
      </c>
      <c r="P99" s="3"/>
      <c r="Q99" s="2">
        <f t="shared" si="13"/>
        <v>645488</v>
      </c>
    </row>
    <row r="100" spans="1:17" x14ac:dyDescent="0.35">
      <c r="A100">
        <f t="shared" si="12"/>
        <v>2030</v>
      </c>
      <c r="B100">
        <v>2</v>
      </c>
      <c r="C100" s="3">
        <f t="shared" si="20"/>
        <v>3537.9518563597826</v>
      </c>
      <c r="D100" s="2">
        <f>'2023BP_Customers'!D100*EV_Fast!$B$4</f>
        <v>21183.0303030303</v>
      </c>
      <c r="E100" s="3">
        <f t="shared" si="15"/>
        <v>513759.62016632862</v>
      </c>
      <c r="F100" s="3">
        <f t="shared" si="16"/>
        <v>39462.133299917332</v>
      </c>
      <c r="G100" s="2">
        <f t="shared" si="17"/>
        <v>191826</v>
      </c>
      <c r="H100" s="2">
        <f t="shared" si="17"/>
        <v>10725052</v>
      </c>
      <c r="I100" s="3">
        <f t="shared" si="21"/>
        <v>4020.3998367724803</v>
      </c>
      <c r="J100" s="2">
        <f>'2023BP_Customers'!J100*EV_Fast!$B$4</f>
        <v>21183.0303030303</v>
      </c>
      <c r="K100" s="3">
        <f t="shared" si="18"/>
        <v>454032.37805530458</v>
      </c>
      <c r="L100" s="3">
        <f t="shared" si="14"/>
        <v>5644.9571139923082</v>
      </c>
      <c r="M100" s="2">
        <f t="shared" si="19"/>
        <v>269564</v>
      </c>
      <c r="N100" s="2">
        <f t="shared" si="19"/>
        <v>8907539</v>
      </c>
      <c r="O100" s="3">
        <f t="shared" si="19"/>
        <v>56441</v>
      </c>
      <c r="P100" s="3"/>
      <c r="Q100" s="2">
        <f t="shared" si="13"/>
        <v>557158</v>
      </c>
    </row>
    <row r="101" spans="1:17" x14ac:dyDescent="0.35">
      <c r="A101">
        <f t="shared" si="12"/>
        <v>2030</v>
      </c>
      <c r="B101">
        <v>3</v>
      </c>
      <c r="C101" s="3">
        <f t="shared" si="20"/>
        <v>3917.0181266840455</v>
      </c>
      <c r="D101" s="2">
        <f>'2023BP_Customers'!D101*EV_Fast!$B$4</f>
        <v>21183.0303030303</v>
      </c>
      <c r="E101" s="3">
        <f t="shared" si="15"/>
        <v>407032.1688288367</v>
      </c>
      <c r="F101" s="3">
        <f t="shared" si="16"/>
        <v>35997.980939396868</v>
      </c>
      <c r="G101" s="2">
        <f t="shared" si="17"/>
        <v>184367</v>
      </c>
      <c r="H101" s="2">
        <f t="shared" si="17"/>
        <v>10183163</v>
      </c>
      <c r="I101" s="3">
        <f t="shared" si="21"/>
        <v>4451.1569621409617</v>
      </c>
      <c r="J101" s="2">
        <f>'2023BP_Customers'!J101*EV_Fast!$B$4</f>
        <v>21183.0303030303</v>
      </c>
      <c r="K101" s="3">
        <f t="shared" si="18"/>
        <v>371761.62232186768</v>
      </c>
      <c r="L101" s="3">
        <f t="shared" si="14"/>
        <v>6451.3795588483545</v>
      </c>
      <c r="M101" s="2">
        <f t="shared" si="19"/>
        <v>258646</v>
      </c>
      <c r="N101" s="2">
        <f t="shared" si="19"/>
        <v>8316350</v>
      </c>
      <c r="O101" s="3">
        <f t="shared" si="19"/>
        <v>54031</v>
      </c>
      <c r="P101" s="3"/>
      <c r="Q101" s="2">
        <f t="shared" si="13"/>
        <v>535066</v>
      </c>
    </row>
    <row r="102" spans="1:17" x14ac:dyDescent="0.35">
      <c r="A102">
        <f t="shared" si="12"/>
        <v>2030</v>
      </c>
      <c r="B102">
        <v>4</v>
      </c>
      <c r="C102" s="3">
        <f t="shared" si="20"/>
        <v>3790.6627032426245</v>
      </c>
      <c r="D102" s="2">
        <f>'2023BP_Customers'!D102*EV_Fast!$B$4</f>
        <v>21183.0303030303</v>
      </c>
      <c r="E102" s="3">
        <f t="shared" si="15"/>
        <v>383332.37891698984</v>
      </c>
      <c r="F102" s="3">
        <f t="shared" si="16"/>
        <v>30200.520559858851</v>
      </c>
      <c r="G102" s="2">
        <f t="shared" si="17"/>
        <v>182760</v>
      </c>
      <c r="H102" s="2">
        <f t="shared" si="17"/>
        <v>9464603</v>
      </c>
      <c r="I102" s="3">
        <f t="shared" si="21"/>
        <v>4307.5712536848005</v>
      </c>
      <c r="J102" s="2">
        <f>'2023BP_Customers'!J102*EV_Fast!$B$4</f>
        <v>21183.0303030303</v>
      </c>
      <c r="K102" s="3">
        <f t="shared" si="18"/>
        <v>356304.8413402377</v>
      </c>
      <c r="L102" s="3">
        <f t="shared" si="14"/>
        <v>5806.2416029635169</v>
      </c>
      <c r="M102" s="2">
        <f t="shared" si="19"/>
        <v>283965</v>
      </c>
      <c r="N102" s="2">
        <f t="shared" si="19"/>
        <v>7774837</v>
      </c>
      <c r="O102" s="3">
        <f t="shared" si="19"/>
        <v>48982</v>
      </c>
      <c r="P102" s="3"/>
      <c r="Q102" s="2">
        <f t="shared" si="13"/>
        <v>497347</v>
      </c>
    </row>
    <row r="103" spans="1:17" x14ac:dyDescent="0.35">
      <c r="A103">
        <f t="shared" si="12"/>
        <v>2030</v>
      </c>
      <c r="B103">
        <v>5</v>
      </c>
      <c r="C103" s="3">
        <f t="shared" si="20"/>
        <v>3995.3584892177264</v>
      </c>
      <c r="D103" s="2">
        <f>'2023BP_Customers'!D103*EV_Fast!$B$4</f>
        <v>21183.0303030303</v>
      </c>
      <c r="E103" s="3">
        <f t="shared" si="15"/>
        <v>347889.2824583124</v>
      </c>
      <c r="F103" s="3">
        <f t="shared" si="16"/>
        <v>26309.532263428442</v>
      </c>
      <c r="G103" s="2">
        <f t="shared" si="17"/>
        <v>178094</v>
      </c>
      <c r="H103" s="2">
        <f t="shared" si="17"/>
        <v>8274750</v>
      </c>
      <c r="I103" s="3">
        <f t="shared" si="21"/>
        <v>4540.1801013837812</v>
      </c>
      <c r="J103" s="2">
        <f>'2023BP_Customers'!J103*EV_Fast!$B$4</f>
        <v>21183.0303030303</v>
      </c>
      <c r="K103" s="3">
        <f t="shared" si="18"/>
        <v>309335.11331822327</v>
      </c>
      <c r="L103" s="3">
        <f t="shared" si="14"/>
        <v>6023.9756630746497</v>
      </c>
      <c r="M103" s="2">
        <f t="shared" si="19"/>
        <v>265701</v>
      </c>
      <c r="N103" s="2">
        <f t="shared" si="19"/>
        <v>6657373</v>
      </c>
      <c r="O103" s="3">
        <f t="shared" si="19"/>
        <v>43134</v>
      </c>
      <c r="P103" s="3"/>
      <c r="Q103" s="2">
        <f t="shared" si="13"/>
        <v>430058</v>
      </c>
    </row>
    <row r="104" spans="1:17" x14ac:dyDescent="0.35">
      <c r="A104">
        <f t="shared" si="12"/>
        <v>2030</v>
      </c>
      <c r="B104">
        <v>6</v>
      </c>
      <c r="C104" s="3">
        <f t="shared" si="20"/>
        <v>3866.4759573074771</v>
      </c>
      <c r="D104" s="2">
        <f>'2023BP_Customers'!D104*EV_Fast!$B$4</f>
        <v>21183.0303030303</v>
      </c>
      <c r="E104" s="3">
        <f t="shared" si="15"/>
        <v>323730.93073217775</v>
      </c>
      <c r="F104" s="3">
        <f t="shared" si="16"/>
        <v>23608.017073160692</v>
      </c>
      <c r="G104" s="2">
        <f t="shared" si="17"/>
        <v>178795</v>
      </c>
      <c r="H104" s="2">
        <f t="shared" si="17"/>
        <v>7932443</v>
      </c>
      <c r="I104" s="3">
        <f t="shared" si="21"/>
        <v>4393.7226787584968</v>
      </c>
      <c r="J104" s="2">
        <f>'2023BP_Customers'!J104*EV_Fast!$B$4</f>
        <v>21183.0303030303</v>
      </c>
      <c r="K104" s="3">
        <f t="shared" si="18"/>
        <v>291542.01237756037</v>
      </c>
      <c r="L104" s="3">
        <f t="shared" si="14"/>
        <v>5539.1141681049521</v>
      </c>
      <c r="M104" s="2">
        <f t="shared" si="19"/>
        <v>267994</v>
      </c>
      <c r="N104" s="2">
        <f t="shared" si="19"/>
        <v>6662478</v>
      </c>
      <c r="O104" s="3">
        <f t="shared" si="19"/>
        <v>41203</v>
      </c>
      <c r="P104" s="3"/>
      <c r="Q104" s="2">
        <f t="shared" si="13"/>
        <v>416055</v>
      </c>
    </row>
    <row r="105" spans="1:17" x14ac:dyDescent="0.35">
      <c r="A105">
        <f t="shared" si="12"/>
        <v>2030</v>
      </c>
      <c r="B105">
        <v>7</v>
      </c>
      <c r="C105" s="3">
        <f t="shared" si="20"/>
        <v>3995.3584892177264</v>
      </c>
      <c r="D105" s="2">
        <f>'2023BP_Customers'!D105*EV_Fast!$B$4</f>
        <v>21183.0303030303</v>
      </c>
      <c r="E105" s="3">
        <f t="shared" si="15"/>
        <v>325368.80169961281</v>
      </c>
      <c r="F105" s="3">
        <f t="shared" si="16"/>
        <v>24474.921201380937</v>
      </c>
      <c r="G105" s="2">
        <f t="shared" si="17"/>
        <v>182451</v>
      </c>
      <c r="H105" s="2">
        <f t="shared" si="17"/>
        <v>7878801</v>
      </c>
      <c r="I105" s="3">
        <f t="shared" si="21"/>
        <v>4540.1801013837812</v>
      </c>
      <c r="J105" s="2">
        <f>'2023BP_Customers'!J105*EV_Fast!$B$4</f>
        <v>21183.0303030303</v>
      </c>
      <c r="K105" s="3">
        <f t="shared" si="18"/>
        <v>282145.08301502327</v>
      </c>
      <c r="L105" s="3">
        <f t="shared" si="14"/>
        <v>4839.5426971923353</v>
      </c>
      <c r="M105" s="2">
        <f t="shared" si="19"/>
        <v>265891</v>
      </c>
      <c r="N105" s="2">
        <f t="shared" si="19"/>
        <v>6457166</v>
      </c>
      <c r="O105" s="3">
        <f t="shared" si="19"/>
        <v>41588</v>
      </c>
      <c r="P105" s="3"/>
      <c r="Q105" s="2">
        <f t="shared" si="13"/>
        <v>414959</v>
      </c>
    </row>
    <row r="106" spans="1:17" x14ac:dyDescent="0.35">
      <c r="A106">
        <f t="shared" si="12"/>
        <v>2030</v>
      </c>
      <c r="B106">
        <v>8</v>
      </c>
      <c r="C106" s="3">
        <f t="shared" si="20"/>
        <v>3995.3584892177264</v>
      </c>
      <c r="D106" s="2">
        <f>'2023BP_Customers'!D106*EV_Fast!$B$4</f>
        <v>21183.0303030303</v>
      </c>
      <c r="E106" s="3">
        <f t="shared" si="15"/>
        <v>325051.22528222867</v>
      </c>
      <c r="F106" s="3">
        <f t="shared" si="16"/>
        <v>21712.924327748984</v>
      </c>
      <c r="G106" s="2">
        <f t="shared" si="17"/>
        <v>180390</v>
      </c>
      <c r="H106" s="2">
        <f t="shared" si="17"/>
        <v>8111250</v>
      </c>
      <c r="I106" s="3">
        <f t="shared" si="21"/>
        <v>4540.1801013837812</v>
      </c>
      <c r="J106" s="2">
        <f>'2023BP_Customers'!J106*EV_Fast!$B$4</f>
        <v>21183.0303030303</v>
      </c>
      <c r="K106" s="3">
        <f t="shared" si="18"/>
        <v>342766.8924668011</v>
      </c>
      <c r="L106" s="3">
        <f t="shared" si="14"/>
        <v>4410.1227453064912</v>
      </c>
      <c r="M106" s="2">
        <f t="shared" si="19"/>
        <v>260513</v>
      </c>
      <c r="N106" s="2">
        <f t="shared" si="19"/>
        <v>6886784</v>
      </c>
      <c r="O106" s="3">
        <f t="shared" si="19"/>
        <v>48631</v>
      </c>
      <c r="P106" s="3"/>
      <c r="Q106" s="2">
        <f t="shared" si="13"/>
        <v>427090</v>
      </c>
    </row>
    <row r="107" spans="1:17" x14ac:dyDescent="0.35">
      <c r="A107">
        <f t="shared" si="12"/>
        <v>2030</v>
      </c>
      <c r="B107">
        <v>9</v>
      </c>
      <c r="C107" s="3">
        <f t="shared" si="20"/>
        <v>3866.4759573074771</v>
      </c>
      <c r="D107" s="2">
        <f>'2023BP_Customers'!D107*EV_Fast!$B$4</f>
        <v>21183.0303030303</v>
      </c>
      <c r="E107" s="3">
        <f t="shared" si="15"/>
        <v>356680.46420991299</v>
      </c>
      <c r="F107" s="3">
        <f t="shared" si="16"/>
        <v>31450.475349385724</v>
      </c>
      <c r="G107" s="2">
        <f t="shared" si="17"/>
        <v>187569</v>
      </c>
      <c r="H107" s="2">
        <f t="shared" si="17"/>
        <v>9123869</v>
      </c>
      <c r="I107" s="3">
        <f t="shared" si="21"/>
        <v>4393.7226787584968</v>
      </c>
      <c r="J107" s="2">
        <f>'2023BP_Customers'!J107*EV_Fast!$B$4</f>
        <v>21183.0303030303</v>
      </c>
      <c r="K107" s="3">
        <f t="shared" si="18"/>
        <v>322713.5099875952</v>
      </c>
      <c r="L107" s="3">
        <f t="shared" si="14"/>
        <v>4275.0469857931048</v>
      </c>
      <c r="M107" s="2">
        <f t="shared" si="19"/>
        <v>256447</v>
      </c>
      <c r="N107" s="2">
        <f t="shared" si="19"/>
        <v>7528307</v>
      </c>
      <c r="O107" s="3">
        <f t="shared" si="19"/>
        <v>47648</v>
      </c>
      <c r="P107" s="3"/>
      <c r="Q107" s="2">
        <f t="shared" si="13"/>
        <v>483391</v>
      </c>
    </row>
    <row r="108" spans="1:17" x14ac:dyDescent="0.35">
      <c r="A108">
        <f t="shared" si="12"/>
        <v>2030</v>
      </c>
      <c r="B108">
        <v>10</v>
      </c>
      <c r="C108" s="3">
        <f t="shared" si="20"/>
        <v>3995.3584892177264</v>
      </c>
      <c r="D108" s="2">
        <f>'2023BP_Customers'!D108*EV_Fast!$B$4</f>
        <v>21183.0303030303</v>
      </c>
      <c r="E108" s="3">
        <f t="shared" si="15"/>
        <v>374502.97037440771</v>
      </c>
      <c r="F108" s="3">
        <f t="shared" si="16"/>
        <v>28668.317914632364</v>
      </c>
      <c r="G108" s="2">
        <f t="shared" si="17"/>
        <v>183120</v>
      </c>
      <c r="H108" s="2">
        <f t="shared" si="17"/>
        <v>9510801</v>
      </c>
      <c r="I108" s="3">
        <f t="shared" si="21"/>
        <v>4540.1801013837812</v>
      </c>
      <c r="J108" s="2">
        <f>'2023BP_Customers'!J108*EV_Fast!$B$4</f>
        <v>21183.0303030303</v>
      </c>
      <c r="K108" s="3">
        <f t="shared" si="18"/>
        <v>341367.20381240424</v>
      </c>
      <c r="L108" s="3">
        <f t="shared" si="14"/>
        <v>4894.9842402761888</v>
      </c>
      <c r="M108" s="2">
        <f t="shared" si="19"/>
        <v>250255</v>
      </c>
      <c r="N108" s="2">
        <f t="shared" si="19"/>
        <v>7940933</v>
      </c>
      <c r="O108" s="3">
        <f t="shared" si="19"/>
        <v>47425</v>
      </c>
      <c r="P108" s="3"/>
      <c r="Q108" s="2">
        <f t="shared" si="13"/>
        <v>501481</v>
      </c>
    </row>
    <row r="109" spans="1:17" x14ac:dyDescent="0.35">
      <c r="A109">
        <f t="shared" si="12"/>
        <v>2030</v>
      </c>
      <c r="B109">
        <v>11</v>
      </c>
      <c r="C109" s="3">
        <f t="shared" si="20"/>
        <v>3866.4759573074771</v>
      </c>
      <c r="D109" s="2">
        <f>'2023BP_Customers'!D109*EV_Fast!$B$4</f>
        <v>21183.0303030303</v>
      </c>
      <c r="E109" s="3">
        <f t="shared" si="15"/>
        <v>396506.89936779416</v>
      </c>
      <c r="F109" s="3">
        <f t="shared" si="16"/>
        <v>27539.326491833905</v>
      </c>
      <c r="G109" s="2">
        <f t="shared" si="17"/>
        <v>191706</v>
      </c>
      <c r="H109" s="2">
        <f t="shared" si="17"/>
        <v>10599262</v>
      </c>
      <c r="I109" s="3">
        <f t="shared" si="21"/>
        <v>4393.7226787584968</v>
      </c>
      <c r="J109" s="2">
        <f>'2023BP_Customers'!J109*EV_Fast!$B$4</f>
        <v>21183.0303030303</v>
      </c>
      <c r="K109" s="3">
        <f t="shared" si="18"/>
        <v>384588.96214873833</v>
      </c>
      <c r="L109" s="3">
        <f t="shared" si="14"/>
        <v>2581.5598515954121</v>
      </c>
      <c r="M109" s="2">
        <f t="shared" si="19"/>
        <v>255734</v>
      </c>
      <c r="N109" s="2">
        <f t="shared" si="19"/>
        <v>9063352</v>
      </c>
      <c r="O109" s="3">
        <f t="shared" si="19"/>
        <v>44601</v>
      </c>
      <c r="P109" s="3"/>
      <c r="Q109" s="2">
        <f t="shared" si="13"/>
        <v>552975</v>
      </c>
    </row>
    <row r="110" spans="1:17" x14ac:dyDescent="0.35">
      <c r="A110">
        <f t="shared" si="12"/>
        <v>2030</v>
      </c>
      <c r="B110">
        <v>12</v>
      </c>
      <c r="C110" s="3">
        <f t="shared" si="20"/>
        <v>3995.3584892177264</v>
      </c>
      <c r="D110" s="2">
        <f>'2023BP_Customers'!D110*EV_Fast!$B$4</f>
        <v>21183.0303030303</v>
      </c>
      <c r="E110" s="3">
        <f t="shared" si="15"/>
        <v>468157.62810477783</v>
      </c>
      <c r="F110" s="3">
        <f t="shared" si="16"/>
        <v>32256.897794241759</v>
      </c>
      <c r="G110" s="2">
        <f t="shared" si="17"/>
        <v>213804</v>
      </c>
      <c r="H110" s="2">
        <f t="shared" si="17"/>
        <v>11955892</v>
      </c>
      <c r="I110" s="3">
        <f t="shared" si="21"/>
        <v>4540.1801013837812</v>
      </c>
      <c r="J110" s="2">
        <f>'2023BP_Customers'!J110*EV_Fast!$B$4</f>
        <v>21183.0303030303</v>
      </c>
      <c r="K110" s="3">
        <f t="shared" si="18"/>
        <v>437535.02800627105</v>
      </c>
      <c r="L110" s="3">
        <f t="shared" si="14"/>
        <v>2231.7741161391018</v>
      </c>
      <c r="M110" s="2">
        <f t="shared" si="19"/>
        <v>284717</v>
      </c>
      <c r="N110" s="2">
        <f t="shared" si="19"/>
        <v>9838205</v>
      </c>
      <c r="O110" s="3">
        <f t="shared" si="19"/>
        <v>57431</v>
      </c>
      <c r="P110" s="3"/>
      <c r="Q110" s="2">
        <f t="shared" si="13"/>
        <v>626206</v>
      </c>
    </row>
    <row r="111" spans="1:17" x14ac:dyDescent="0.35">
      <c r="A111">
        <f t="shared" si="12"/>
        <v>2031</v>
      </c>
      <c r="B111">
        <v>1</v>
      </c>
      <c r="C111" s="3">
        <f t="shared" si="20"/>
        <v>3995.3584892177264</v>
      </c>
      <c r="D111" s="2">
        <f>'2023BP_Customers'!D111*EV_Fast!$B$4</f>
        <v>21183.0303030303</v>
      </c>
      <c r="E111" s="3">
        <f t="shared" si="15"/>
        <v>589149.34225750715</v>
      </c>
      <c r="F111" s="3">
        <f t="shared" si="16"/>
        <v>41074.119200686539</v>
      </c>
      <c r="G111" s="2">
        <f t="shared" si="17"/>
        <v>206734</v>
      </c>
      <c r="H111" s="2">
        <f t="shared" si="17"/>
        <v>12382641</v>
      </c>
      <c r="I111" s="3">
        <f t="shared" si="21"/>
        <v>4540.1801013837812</v>
      </c>
      <c r="J111" s="2">
        <f>'2023BP_Customers'!J111*EV_Fast!$B$4</f>
        <v>21183.0303030303</v>
      </c>
      <c r="K111" s="3">
        <f t="shared" si="18"/>
        <v>494125.3812706999</v>
      </c>
      <c r="L111" s="3">
        <f t="shared" si="14"/>
        <v>4681.9274303452203</v>
      </c>
      <c r="M111" s="2">
        <f t="shared" si="19"/>
        <v>286929</v>
      </c>
      <c r="N111" s="2">
        <f t="shared" si="19"/>
        <v>9929012</v>
      </c>
      <c r="O111" s="3">
        <f t="shared" si="19"/>
        <v>57262</v>
      </c>
      <c r="P111" s="3"/>
      <c r="Q111" s="2">
        <f t="shared" si="13"/>
        <v>645488</v>
      </c>
    </row>
    <row r="112" spans="1:17" x14ac:dyDescent="0.35">
      <c r="A112">
        <f t="shared" si="12"/>
        <v>2031</v>
      </c>
      <c r="B112">
        <v>2</v>
      </c>
      <c r="C112" s="3">
        <f t="shared" si="20"/>
        <v>3608.7108934869784</v>
      </c>
      <c r="D112" s="2">
        <f>'2023BP_Customers'!D112*EV_Fast!$B$4</f>
        <v>21183.0303030303</v>
      </c>
      <c r="E112" s="3">
        <f t="shared" si="15"/>
        <v>512475.22111591283</v>
      </c>
      <c r="F112" s="3">
        <f t="shared" si="16"/>
        <v>39501.595433217248</v>
      </c>
      <c r="G112" s="2">
        <f t="shared" si="17"/>
        <v>191826</v>
      </c>
      <c r="H112" s="2">
        <f t="shared" si="17"/>
        <v>10725052</v>
      </c>
      <c r="I112" s="3">
        <f t="shared" si="21"/>
        <v>4100.8078335079299</v>
      </c>
      <c r="J112" s="2">
        <f>'2023BP_Customers'!J112*EV_Fast!$B$4</f>
        <v>21183.0303030303</v>
      </c>
      <c r="K112" s="3">
        <f t="shared" si="18"/>
        <v>452897.29711016634</v>
      </c>
      <c r="L112" s="3">
        <f t="shared" si="14"/>
        <v>5650.6020711063002</v>
      </c>
      <c r="M112" s="2">
        <f t="shared" si="19"/>
        <v>269564</v>
      </c>
      <c r="N112" s="2">
        <f t="shared" si="19"/>
        <v>8907539</v>
      </c>
      <c r="O112" s="3">
        <f t="shared" si="19"/>
        <v>56441</v>
      </c>
      <c r="P112" s="3"/>
      <c r="Q112" s="2">
        <f t="shared" si="13"/>
        <v>557158</v>
      </c>
    </row>
    <row r="113" spans="1:17" x14ac:dyDescent="0.35">
      <c r="A113">
        <f t="shared" si="12"/>
        <v>2031</v>
      </c>
      <c r="B113">
        <v>3</v>
      </c>
      <c r="C113" s="3">
        <f t="shared" si="20"/>
        <v>3995.3584892177264</v>
      </c>
      <c r="D113" s="2">
        <f>'2023BP_Customers'!D113*EV_Fast!$B$4</f>
        <v>21183.0303030303</v>
      </c>
      <c r="E113" s="3">
        <f t="shared" si="15"/>
        <v>406014.58840676461</v>
      </c>
      <c r="F113" s="3">
        <f t="shared" si="16"/>
        <v>36033.97892033626</v>
      </c>
      <c r="G113" s="2">
        <f t="shared" si="17"/>
        <v>184367</v>
      </c>
      <c r="H113" s="2">
        <f t="shared" si="17"/>
        <v>10183163</v>
      </c>
      <c r="I113" s="3">
        <f t="shared" si="21"/>
        <v>4540.1801013837812</v>
      </c>
      <c r="J113" s="2">
        <f>'2023BP_Customers'!J113*EV_Fast!$B$4</f>
        <v>21183.0303030303</v>
      </c>
      <c r="K113" s="3">
        <f t="shared" si="18"/>
        <v>370832.21826606302</v>
      </c>
      <c r="L113" s="3">
        <f t="shared" si="14"/>
        <v>6457.8309384072018</v>
      </c>
      <c r="M113" s="2">
        <f t="shared" si="19"/>
        <v>258646</v>
      </c>
      <c r="N113" s="2">
        <f t="shared" si="19"/>
        <v>8316350</v>
      </c>
      <c r="O113" s="3">
        <f t="shared" si="19"/>
        <v>54031</v>
      </c>
      <c r="P113" s="3"/>
      <c r="Q113" s="2">
        <f t="shared" si="13"/>
        <v>535066</v>
      </c>
    </row>
    <row r="114" spans="1:17" x14ac:dyDescent="0.35">
      <c r="A114">
        <f t="shared" si="12"/>
        <v>2031</v>
      </c>
      <c r="B114">
        <v>4</v>
      </c>
      <c r="C114" s="3">
        <f t="shared" si="20"/>
        <v>3866.4759573074771</v>
      </c>
      <c r="D114" s="2">
        <f>'2023BP_Customers'!D114*EV_Fast!$B$4</f>
        <v>21183.0303030303</v>
      </c>
      <c r="E114" s="3">
        <f t="shared" si="15"/>
        <v>382374.04796969739</v>
      </c>
      <c r="F114" s="3">
        <f t="shared" si="16"/>
        <v>30230.721080418705</v>
      </c>
      <c r="G114" s="2">
        <f t="shared" si="17"/>
        <v>182760</v>
      </c>
      <c r="H114" s="2">
        <f t="shared" si="17"/>
        <v>9464603</v>
      </c>
      <c r="I114" s="3">
        <f t="shared" si="21"/>
        <v>4393.7226787584968</v>
      </c>
      <c r="J114" s="2">
        <f>'2023BP_Customers'!J114*EV_Fast!$B$4</f>
        <v>21183.0303030303</v>
      </c>
      <c r="K114" s="3">
        <f t="shared" si="18"/>
        <v>355414.0792368871</v>
      </c>
      <c r="L114" s="3">
        <f t="shared" si="14"/>
        <v>5812.0478445664794</v>
      </c>
      <c r="M114" s="2">
        <f t="shared" si="19"/>
        <v>283965</v>
      </c>
      <c r="N114" s="2">
        <f t="shared" si="19"/>
        <v>7774837</v>
      </c>
      <c r="O114" s="3">
        <f t="shared" si="19"/>
        <v>48982</v>
      </c>
      <c r="P114" s="3"/>
      <c r="Q114" s="2">
        <f t="shared" si="13"/>
        <v>497347</v>
      </c>
    </row>
    <row r="115" spans="1:17" x14ac:dyDescent="0.35">
      <c r="A115">
        <f t="shared" si="12"/>
        <v>2031</v>
      </c>
      <c r="B115">
        <v>5</v>
      </c>
      <c r="C115" s="3">
        <f t="shared" si="20"/>
        <v>4075.2656590020811</v>
      </c>
      <c r="D115" s="2">
        <f>'2023BP_Customers'!D115*EV_Fast!$B$4</f>
        <v>21183.0303030303</v>
      </c>
      <c r="E115" s="3">
        <f t="shared" si="15"/>
        <v>347019.55925216665</v>
      </c>
      <c r="F115" s="3">
        <f t="shared" si="16"/>
        <v>26335.841795691867</v>
      </c>
      <c r="G115" s="2">
        <f t="shared" si="17"/>
        <v>178094</v>
      </c>
      <c r="H115" s="2">
        <f t="shared" si="17"/>
        <v>8274750</v>
      </c>
      <c r="I115" s="3">
        <f t="shared" si="21"/>
        <v>4630.9837034114571</v>
      </c>
      <c r="J115" s="2">
        <f>'2023BP_Customers'!J115*EV_Fast!$B$4</f>
        <v>21183.0303030303</v>
      </c>
      <c r="K115" s="3">
        <f t="shared" si="18"/>
        <v>308561.77553492773</v>
      </c>
      <c r="L115" s="3">
        <f t="shared" si="14"/>
        <v>6029.9996387377232</v>
      </c>
      <c r="M115" s="2">
        <f t="shared" si="19"/>
        <v>265701</v>
      </c>
      <c r="N115" s="2">
        <f t="shared" si="19"/>
        <v>6657373</v>
      </c>
      <c r="O115" s="3">
        <f t="shared" si="19"/>
        <v>43134</v>
      </c>
      <c r="P115" s="3"/>
      <c r="Q115" s="2">
        <f t="shared" si="13"/>
        <v>430058</v>
      </c>
    </row>
    <row r="116" spans="1:17" x14ac:dyDescent="0.35">
      <c r="A116">
        <f t="shared" si="12"/>
        <v>2031</v>
      </c>
      <c r="B116">
        <v>6</v>
      </c>
      <c r="C116" s="3">
        <f t="shared" si="20"/>
        <v>3943.8054764536269</v>
      </c>
      <c r="D116" s="2">
        <f>'2023BP_Customers'!D116*EV_Fast!$B$4</f>
        <v>21183.0303030303</v>
      </c>
      <c r="E116" s="3">
        <f t="shared" si="15"/>
        <v>322921.60340534733</v>
      </c>
      <c r="F116" s="3">
        <f t="shared" si="16"/>
        <v>23631.625090233851</v>
      </c>
      <c r="G116" s="2">
        <f t="shared" si="17"/>
        <v>178795</v>
      </c>
      <c r="H116" s="2">
        <f t="shared" si="17"/>
        <v>7932443</v>
      </c>
      <c r="I116" s="3">
        <f t="shared" si="21"/>
        <v>4481.5971323336671</v>
      </c>
      <c r="J116" s="2">
        <f>'2023BP_Customers'!J116*EV_Fast!$B$4</f>
        <v>21183.0303030303</v>
      </c>
      <c r="K116" s="3">
        <f t="shared" si="18"/>
        <v>290813.1573466165</v>
      </c>
      <c r="L116" s="3">
        <f t="shared" si="14"/>
        <v>5544.6532822730569</v>
      </c>
      <c r="M116" s="2">
        <f t="shared" si="19"/>
        <v>267994</v>
      </c>
      <c r="N116" s="2">
        <f t="shared" si="19"/>
        <v>6662478</v>
      </c>
      <c r="O116" s="3">
        <f t="shared" si="19"/>
        <v>41203</v>
      </c>
      <c r="P116" s="3"/>
      <c r="Q116" s="2">
        <f t="shared" si="13"/>
        <v>416055</v>
      </c>
    </row>
    <row r="117" spans="1:17" x14ac:dyDescent="0.35">
      <c r="A117">
        <f t="shared" si="12"/>
        <v>2031</v>
      </c>
      <c r="B117">
        <v>7</v>
      </c>
      <c r="C117" s="3">
        <f t="shared" si="20"/>
        <v>4075.2656590020811</v>
      </c>
      <c r="D117" s="2">
        <f>'2023BP_Customers'!D117*EV_Fast!$B$4</f>
        <v>21183.0303030303</v>
      </c>
      <c r="E117" s="3">
        <f t="shared" si="15"/>
        <v>324555.37969536381</v>
      </c>
      <c r="F117" s="3">
        <f t="shared" si="16"/>
        <v>24499.396122582315</v>
      </c>
      <c r="G117" s="2">
        <f t="shared" si="17"/>
        <v>182451</v>
      </c>
      <c r="H117" s="2">
        <f t="shared" si="17"/>
        <v>7878801</v>
      </c>
      <c r="I117" s="3">
        <f t="shared" si="21"/>
        <v>4630.9837034114571</v>
      </c>
      <c r="J117" s="2">
        <f>'2023BP_Customers'!J117*EV_Fast!$B$4</f>
        <v>21183.0303030303</v>
      </c>
      <c r="K117" s="3">
        <f t="shared" si="18"/>
        <v>281439.72030748572</v>
      </c>
      <c r="L117" s="3">
        <f t="shared" si="14"/>
        <v>4844.3822398895272</v>
      </c>
      <c r="M117" s="2">
        <f t="shared" si="19"/>
        <v>265891</v>
      </c>
      <c r="N117" s="2">
        <f t="shared" si="19"/>
        <v>6457166</v>
      </c>
      <c r="O117" s="3">
        <f t="shared" si="19"/>
        <v>41588</v>
      </c>
      <c r="P117" s="3"/>
      <c r="Q117" s="2">
        <f t="shared" si="13"/>
        <v>414959</v>
      </c>
    </row>
    <row r="118" spans="1:17" x14ac:dyDescent="0.35">
      <c r="A118">
        <f t="shared" si="12"/>
        <v>2031</v>
      </c>
      <c r="B118">
        <v>8</v>
      </c>
      <c r="C118" s="3">
        <f t="shared" si="20"/>
        <v>4075.2656590020811</v>
      </c>
      <c r="D118" s="2">
        <f>'2023BP_Customers'!D118*EV_Fast!$B$4</f>
        <v>21183.0303030303</v>
      </c>
      <c r="E118" s="3">
        <f t="shared" si="15"/>
        <v>324238.5972190231</v>
      </c>
      <c r="F118" s="3">
        <f t="shared" si="16"/>
        <v>21734.637252076729</v>
      </c>
      <c r="G118" s="2">
        <f t="shared" si="17"/>
        <v>180390</v>
      </c>
      <c r="H118" s="2">
        <f t="shared" si="17"/>
        <v>8111250</v>
      </c>
      <c r="I118" s="3">
        <f t="shared" si="21"/>
        <v>4630.9837034114571</v>
      </c>
      <c r="J118" s="2">
        <f>'2023BP_Customers'!J118*EV_Fast!$B$4</f>
        <v>21183.0303030303</v>
      </c>
      <c r="K118" s="3">
        <f t="shared" si="18"/>
        <v>341909.97523563413</v>
      </c>
      <c r="L118" s="3">
        <f t="shared" si="14"/>
        <v>4414.5328680517969</v>
      </c>
      <c r="M118" s="2">
        <f t="shared" si="19"/>
        <v>260513</v>
      </c>
      <c r="N118" s="2">
        <f t="shared" si="19"/>
        <v>6886784</v>
      </c>
      <c r="O118" s="3">
        <f t="shared" si="19"/>
        <v>48631</v>
      </c>
      <c r="P118" s="3"/>
      <c r="Q118" s="2">
        <f t="shared" si="13"/>
        <v>427090</v>
      </c>
    </row>
    <row r="119" spans="1:17" x14ac:dyDescent="0.35">
      <c r="A119">
        <f t="shared" si="12"/>
        <v>2031</v>
      </c>
      <c r="B119">
        <v>9</v>
      </c>
      <c r="C119" s="3">
        <f t="shared" si="20"/>
        <v>3943.8054764536269</v>
      </c>
      <c r="D119" s="2">
        <f>'2023BP_Customers'!D119*EV_Fast!$B$4</f>
        <v>21183.0303030303</v>
      </c>
      <c r="E119" s="3">
        <f t="shared" si="15"/>
        <v>355788.76304938825</v>
      </c>
      <c r="F119" s="3">
        <f t="shared" si="16"/>
        <v>31481.925824735106</v>
      </c>
      <c r="G119" s="2">
        <f t="shared" si="17"/>
        <v>187569</v>
      </c>
      <c r="H119" s="2">
        <f t="shared" si="17"/>
        <v>9123869</v>
      </c>
      <c r="I119" s="3">
        <f t="shared" si="21"/>
        <v>4481.5971323336671</v>
      </c>
      <c r="J119" s="2">
        <f>'2023BP_Customers'!J119*EV_Fast!$B$4</f>
        <v>21183.0303030303</v>
      </c>
      <c r="K119" s="3">
        <f t="shared" si="18"/>
        <v>321906.72621262621</v>
      </c>
      <c r="L119" s="3">
        <f t="shared" si="14"/>
        <v>4279.3220327788977</v>
      </c>
      <c r="M119" s="2">
        <f t="shared" si="19"/>
        <v>256447</v>
      </c>
      <c r="N119" s="2">
        <f t="shared" si="19"/>
        <v>7528307</v>
      </c>
      <c r="O119" s="3">
        <f t="shared" si="19"/>
        <v>47648</v>
      </c>
      <c r="P119" s="3"/>
      <c r="Q119" s="2">
        <f t="shared" si="13"/>
        <v>483391</v>
      </c>
    </row>
    <row r="120" spans="1:17" x14ac:dyDescent="0.35">
      <c r="A120">
        <f t="shared" si="12"/>
        <v>2031</v>
      </c>
      <c r="B120">
        <v>10</v>
      </c>
      <c r="C120" s="3">
        <f t="shared" si="20"/>
        <v>4075.2656590020811</v>
      </c>
      <c r="D120" s="2">
        <f>'2023BP_Customers'!D120*EV_Fast!$B$4</f>
        <v>21183.0303030303</v>
      </c>
      <c r="E120" s="3">
        <f t="shared" si="15"/>
        <v>373566.71294847172</v>
      </c>
      <c r="F120" s="3">
        <f t="shared" si="16"/>
        <v>28696.986232546991</v>
      </c>
      <c r="G120" s="2">
        <f t="shared" si="17"/>
        <v>183120</v>
      </c>
      <c r="H120" s="2">
        <f t="shared" si="17"/>
        <v>9510801</v>
      </c>
      <c r="I120" s="3">
        <f t="shared" si="21"/>
        <v>4630.9837034114571</v>
      </c>
      <c r="J120" s="2">
        <f>'2023BP_Customers'!J120*EV_Fast!$B$4</f>
        <v>21183.0303030303</v>
      </c>
      <c r="K120" s="3">
        <f t="shared" si="18"/>
        <v>340513.78580287326</v>
      </c>
      <c r="L120" s="3">
        <f t="shared" si="14"/>
        <v>4899.8792245164641</v>
      </c>
      <c r="M120" s="2">
        <f t="shared" si="19"/>
        <v>250255</v>
      </c>
      <c r="N120" s="2">
        <f t="shared" si="19"/>
        <v>7940933</v>
      </c>
      <c r="O120" s="3">
        <f t="shared" si="19"/>
        <v>47425</v>
      </c>
      <c r="P120" s="3"/>
      <c r="Q120" s="2">
        <f t="shared" si="13"/>
        <v>501481</v>
      </c>
    </row>
    <row r="121" spans="1:17" x14ac:dyDescent="0.35">
      <c r="A121">
        <f t="shared" si="12"/>
        <v>2031</v>
      </c>
      <c r="B121">
        <v>11</v>
      </c>
      <c r="C121" s="3">
        <f t="shared" si="20"/>
        <v>3943.8054764536269</v>
      </c>
      <c r="D121" s="2">
        <f>'2023BP_Customers'!D121*EV_Fast!$B$4</f>
        <v>21183.0303030303</v>
      </c>
      <c r="E121" s="3">
        <f t="shared" si="15"/>
        <v>395515.6321193747</v>
      </c>
      <c r="F121" s="3">
        <f t="shared" si="16"/>
        <v>27566.865818325736</v>
      </c>
      <c r="G121" s="2">
        <f t="shared" si="17"/>
        <v>191706</v>
      </c>
      <c r="H121" s="2">
        <f t="shared" si="17"/>
        <v>10599262</v>
      </c>
      <c r="I121" s="3">
        <f t="shared" si="21"/>
        <v>4481.5971323336671</v>
      </c>
      <c r="J121" s="2">
        <f>'2023BP_Customers'!J121*EV_Fast!$B$4</f>
        <v>21183.0303030303</v>
      </c>
      <c r="K121" s="3">
        <f t="shared" si="18"/>
        <v>383627.48974336649</v>
      </c>
      <c r="L121" s="3">
        <f t="shared" si="14"/>
        <v>2584.1414114470072</v>
      </c>
      <c r="M121" s="2">
        <f t="shared" si="19"/>
        <v>255734</v>
      </c>
      <c r="N121" s="2">
        <f t="shared" si="19"/>
        <v>9063352</v>
      </c>
      <c r="O121" s="3">
        <f t="shared" si="19"/>
        <v>44601</v>
      </c>
      <c r="P121" s="3"/>
      <c r="Q121" s="2">
        <f t="shared" si="13"/>
        <v>552975</v>
      </c>
    </row>
    <row r="122" spans="1:17" x14ac:dyDescent="0.35">
      <c r="A122">
        <f t="shared" si="12"/>
        <v>2031</v>
      </c>
      <c r="B122">
        <v>12</v>
      </c>
      <c r="C122" s="3">
        <f t="shared" si="20"/>
        <v>4075.2656590020811</v>
      </c>
      <c r="D122" s="2">
        <f>'2023BP_Customers'!D122*EV_Fast!$B$4</f>
        <v>21183.0303030303</v>
      </c>
      <c r="E122" s="3">
        <f t="shared" si="15"/>
        <v>466987.23403451592</v>
      </c>
      <c r="F122" s="3">
        <f t="shared" si="16"/>
        <v>32289.154692035998</v>
      </c>
      <c r="G122" s="2">
        <f t="shared" si="17"/>
        <v>213804</v>
      </c>
      <c r="H122" s="2">
        <f t="shared" si="17"/>
        <v>11955892</v>
      </c>
      <c r="I122" s="3">
        <f t="shared" si="21"/>
        <v>4630.9837034114571</v>
      </c>
      <c r="J122" s="2">
        <f>'2023BP_Customers'!J122*EV_Fast!$B$4</f>
        <v>21183.0303030303</v>
      </c>
      <c r="K122" s="3">
        <f t="shared" si="18"/>
        <v>436441.19043625542</v>
      </c>
      <c r="L122" s="3">
        <f t="shared" si="14"/>
        <v>2234.0058902552405</v>
      </c>
      <c r="M122" s="2">
        <f t="shared" si="19"/>
        <v>284717</v>
      </c>
      <c r="N122" s="2">
        <f t="shared" si="19"/>
        <v>9838205</v>
      </c>
      <c r="O122" s="3">
        <f t="shared" si="19"/>
        <v>57431</v>
      </c>
      <c r="P122" s="3"/>
      <c r="Q122" s="2">
        <f t="shared" si="13"/>
        <v>626206</v>
      </c>
    </row>
    <row r="123" spans="1:17" x14ac:dyDescent="0.35">
      <c r="A123">
        <f t="shared" si="12"/>
        <v>2032</v>
      </c>
      <c r="B123">
        <v>1</v>
      </c>
      <c r="C123" s="3">
        <f t="shared" si="20"/>
        <v>4075.2656590020811</v>
      </c>
      <c r="D123" s="2">
        <f>'2023BP_Customers'!D123*EV_Fast!$B$4</f>
        <v>21183.0303030303</v>
      </c>
      <c r="E123" s="3">
        <f t="shared" si="15"/>
        <v>587676.46890186344</v>
      </c>
      <c r="F123" s="3">
        <f t="shared" si="16"/>
        <v>41115.193319887221</v>
      </c>
      <c r="G123" s="2">
        <f t="shared" si="17"/>
        <v>206734</v>
      </c>
      <c r="H123" s="2">
        <f t="shared" si="17"/>
        <v>12382641</v>
      </c>
      <c r="I123" s="3">
        <f t="shared" si="21"/>
        <v>4630.9837034114571</v>
      </c>
      <c r="J123" s="2">
        <f>'2023BP_Customers'!J123*EV_Fast!$B$4</f>
        <v>21183.0303030303</v>
      </c>
      <c r="K123" s="3">
        <f t="shared" si="18"/>
        <v>492890.0678175232</v>
      </c>
      <c r="L123" s="3">
        <f t="shared" si="14"/>
        <v>4686.6093577755646</v>
      </c>
      <c r="M123" s="2">
        <f t="shared" si="19"/>
        <v>286929</v>
      </c>
      <c r="N123" s="2">
        <f t="shared" si="19"/>
        <v>9929012</v>
      </c>
      <c r="O123" s="3">
        <f t="shared" si="19"/>
        <v>57262</v>
      </c>
      <c r="P123" s="3"/>
      <c r="Q123" s="2">
        <f t="shared" si="13"/>
        <v>645488</v>
      </c>
    </row>
    <row r="124" spans="1:17" x14ac:dyDescent="0.35">
      <c r="A124">
        <f t="shared" si="12"/>
        <v>2032</v>
      </c>
      <c r="B124">
        <v>2</v>
      </c>
      <c r="C124" s="3">
        <f t="shared" si="20"/>
        <v>3680.885111356718</v>
      </c>
      <c r="D124" s="2">
        <f>'2023BP_Customers'!D124*EV_Fast!$B$4</f>
        <v>21183.0303030303</v>
      </c>
      <c r="E124" s="3">
        <f t="shared" si="15"/>
        <v>511194.03306312306</v>
      </c>
      <c r="F124" s="3">
        <f t="shared" si="16"/>
        <v>39541.09702865046</v>
      </c>
      <c r="G124" s="2">
        <f t="shared" si="17"/>
        <v>191826</v>
      </c>
      <c r="H124" s="2">
        <f t="shared" si="17"/>
        <v>10725052</v>
      </c>
      <c r="I124" s="3">
        <f t="shared" si="21"/>
        <v>4182.8239901780889</v>
      </c>
      <c r="J124" s="2">
        <f>'2023BP_Customers'!J124*EV_Fast!$B$4</f>
        <v>21183.0303030303</v>
      </c>
      <c r="K124" s="3">
        <f t="shared" si="18"/>
        <v>451765.05386739096</v>
      </c>
      <c r="L124" s="3">
        <f t="shared" si="14"/>
        <v>5656.252673177406</v>
      </c>
      <c r="M124" s="2">
        <f t="shared" si="19"/>
        <v>269564</v>
      </c>
      <c r="N124" s="2">
        <f t="shared" si="19"/>
        <v>8907539</v>
      </c>
      <c r="O124" s="3">
        <f t="shared" si="19"/>
        <v>56441</v>
      </c>
      <c r="P124" s="3"/>
      <c r="Q124" s="2">
        <f t="shared" si="13"/>
        <v>557158</v>
      </c>
    </row>
    <row r="125" spans="1:17" x14ac:dyDescent="0.35">
      <c r="A125">
        <f t="shared" si="12"/>
        <v>2032</v>
      </c>
      <c r="B125">
        <v>3</v>
      </c>
      <c r="C125" s="3">
        <f t="shared" si="20"/>
        <v>4075.2656590020811</v>
      </c>
      <c r="D125" s="2">
        <f>'2023BP_Customers'!D125*EV_Fast!$B$4</f>
        <v>21183.0303030303</v>
      </c>
      <c r="E125" s="3">
        <f t="shared" si="15"/>
        <v>404999.55193574773</v>
      </c>
      <c r="F125" s="3">
        <f t="shared" si="16"/>
        <v>36070.012899256595</v>
      </c>
      <c r="G125" s="2">
        <f t="shared" si="17"/>
        <v>184367</v>
      </c>
      <c r="H125" s="2">
        <f t="shared" si="17"/>
        <v>10183163</v>
      </c>
      <c r="I125" s="3">
        <f t="shared" si="21"/>
        <v>4630.9837034114571</v>
      </c>
      <c r="J125" s="2">
        <f>'2023BP_Customers'!J125*EV_Fast!$B$4</f>
        <v>21183.0303030303</v>
      </c>
      <c r="K125" s="3">
        <f t="shared" si="18"/>
        <v>369905.13772039791</v>
      </c>
      <c r="L125" s="3">
        <f t="shared" si="14"/>
        <v>6464.2887693456087</v>
      </c>
      <c r="M125" s="2">
        <f t="shared" si="19"/>
        <v>258646</v>
      </c>
      <c r="N125" s="2">
        <f t="shared" si="19"/>
        <v>8316350</v>
      </c>
      <c r="O125" s="3">
        <f t="shared" si="19"/>
        <v>54031</v>
      </c>
      <c r="P125" s="3"/>
      <c r="Q125" s="2">
        <f t="shared" si="13"/>
        <v>535066</v>
      </c>
    </row>
    <row r="126" spans="1:17" x14ac:dyDescent="0.35">
      <c r="A126">
        <f t="shared" si="12"/>
        <v>2032</v>
      </c>
      <c r="B126">
        <v>4</v>
      </c>
      <c r="C126" s="3">
        <f t="shared" si="20"/>
        <v>3943.8054764536269</v>
      </c>
      <c r="D126" s="2">
        <f>'2023BP_Customers'!D126*EV_Fast!$B$4</f>
        <v>21183.0303030303</v>
      </c>
      <c r="E126" s="3">
        <f t="shared" si="15"/>
        <v>381418.11284977314</v>
      </c>
      <c r="F126" s="3">
        <f t="shared" si="16"/>
        <v>30260.951801499119</v>
      </c>
      <c r="G126" s="2">
        <f t="shared" si="17"/>
        <v>182760</v>
      </c>
      <c r="H126" s="2">
        <f t="shared" si="17"/>
        <v>9464603</v>
      </c>
      <c r="I126" s="3">
        <f t="shared" si="21"/>
        <v>4481.5971323336671</v>
      </c>
      <c r="J126" s="2">
        <f>'2023BP_Customers'!J126*EV_Fast!$B$4</f>
        <v>21183.0303030303</v>
      </c>
      <c r="K126" s="3">
        <f t="shared" si="18"/>
        <v>354525.54403879488</v>
      </c>
      <c r="L126" s="3">
        <f t="shared" si="14"/>
        <v>5817.8598924110456</v>
      </c>
      <c r="M126" s="2">
        <f t="shared" si="19"/>
        <v>283965</v>
      </c>
      <c r="N126" s="2">
        <f t="shared" si="19"/>
        <v>7774837</v>
      </c>
      <c r="O126" s="3">
        <f t="shared" si="19"/>
        <v>48982</v>
      </c>
      <c r="P126" s="3"/>
      <c r="Q126" s="2">
        <f t="shared" si="13"/>
        <v>497347</v>
      </c>
    </row>
    <row r="127" spans="1:17" x14ac:dyDescent="0.35">
      <c r="A127">
        <f t="shared" si="12"/>
        <v>2032</v>
      </c>
      <c r="B127">
        <v>5</v>
      </c>
      <c r="C127" s="3">
        <f t="shared" si="20"/>
        <v>4156.7709721821229</v>
      </c>
      <c r="D127" s="2">
        <f>'2023BP_Customers'!D127*EV_Fast!$B$4</f>
        <v>21183.0303030303</v>
      </c>
      <c r="E127" s="3">
        <f t="shared" si="15"/>
        <v>346152.01035403623</v>
      </c>
      <c r="F127" s="3">
        <f t="shared" si="16"/>
        <v>26362.177637487555</v>
      </c>
      <c r="G127" s="2">
        <f t="shared" si="17"/>
        <v>178094</v>
      </c>
      <c r="H127" s="2">
        <f t="shared" si="17"/>
        <v>8274750</v>
      </c>
      <c r="I127" s="3">
        <f t="shared" si="21"/>
        <v>4723.6033774796861</v>
      </c>
      <c r="J127" s="2">
        <f>'2023BP_Customers'!J127*EV_Fast!$B$4</f>
        <v>21183.0303030303</v>
      </c>
      <c r="K127" s="3">
        <f t="shared" si="18"/>
        <v>307790.37109609041</v>
      </c>
      <c r="L127" s="3">
        <f t="shared" si="14"/>
        <v>6036.0296383764598</v>
      </c>
      <c r="M127" s="2">
        <f t="shared" si="19"/>
        <v>265701</v>
      </c>
      <c r="N127" s="2">
        <f t="shared" si="19"/>
        <v>6657373</v>
      </c>
      <c r="O127" s="3">
        <f t="shared" si="19"/>
        <v>43134</v>
      </c>
      <c r="P127" s="3"/>
      <c r="Q127" s="2">
        <f t="shared" si="13"/>
        <v>430058</v>
      </c>
    </row>
    <row r="128" spans="1:17" x14ac:dyDescent="0.35">
      <c r="A128">
        <f t="shared" si="12"/>
        <v>2032</v>
      </c>
      <c r="B128">
        <v>6</v>
      </c>
      <c r="C128" s="3">
        <f t="shared" si="20"/>
        <v>4022.6815859826993</v>
      </c>
      <c r="D128" s="2">
        <f>'2023BP_Customers'!D128*EV_Fast!$B$4</f>
        <v>21183.0303030303</v>
      </c>
      <c r="E128" s="3">
        <f t="shared" si="15"/>
        <v>322114.29939683399</v>
      </c>
      <c r="F128" s="3">
        <f t="shared" si="16"/>
        <v>23655.256715324082</v>
      </c>
      <c r="G128" s="2">
        <f t="shared" si="17"/>
        <v>178795</v>
      </c>
      <c r="H128" s="2">
        <f t="shared" si="17"/>
        <v>7932443</v>
      </c>
      <c r="I128" s="3">
        <f t="shared" si="21"/>
        <v>4571.2290749803406</v>
      </c>
      <c r="J128" s="2">
        <f>'2023BP_Customers'!J128*EV_Fast!$B$4</f>
        <v>21183.0303030303</v>
      </c>
      <c r="K128" s="3">
        <f t="shared" si="18"/>
        <v>290086.12445324997</v>
      </c>
      <c r="L128" s="3">
        <f t="shared" si="14"/>
        <v>5550.1979355553294</v>
      </c>
      <c r="M128" s="2">
        <f t="shared" si="19"/>
        <v>267994</v>
      </c>
      <c r="N128" s="2">
        <f t="shared" si="19"/>
        <v>6662478</v>
      </c>
      <c r="O128" s="3">
        <f t="shared" si="19"/>
        <v>41203</v>
      </c>
      <c r="P128" s="3"/>
      <c r="Q128" s="2">
        <f t="shared" si="13"/>
        <v>416055</v>
      </c>
    </row>
    <row r="129" spans="1:17" x14ac:dyDescent="0.35">
      <c r="A129">
        <f t="shared" si="12"/>
        <v>2032</v>
      </c>
      <c r="B129">
        <v>7</v>
      </c>
      <c r="C129" s="3">
        <f t="shared" si="20"/>
        <v>4156.7709721821229</v>
      </c>
      <c r="D129" s="2">
        <f>'2023BP_Customers'!D129*EV_Fast!$B$4</f>
        <v>21183.0303030303</v>
      </c>
      <c r="E129" s="3">
        <f t="shared" si="15"/>
        <v>323743.99124612543</v>
      </c>
      <c r="F129" s="3">
        <f t="shared" si="16"/>
        <v>24523.895518704896</v>
      </c>
      <c r="G129" s="2">
        <f t="shared" si="17"/>
        <v>182451</v>
      </c>
      <c r="H129" s="2">
        <f t="shared" si="17"/>
        <v>7878801</v>
      </c>
      <c r="I129" s="3">
        <f t="shared" si="21"/>
        <v>4723.6033774796861</v>
      </c>
      <c r="J129" s="2">
        <f>'2023BP_Customers'!J129*EV_Fast!$B$4</f>
        <v>21183.0303030303</v>
      </c>
      <c r="K129" s="3">
        <f t="shared" si="18"/>
        <v>280736.12100671703</v>
      </c>
      <c r="L129" s="3">
        <f t="shared" si="14"/>
        <v>4849.2266221294158</v>
      </c>
      <c r="M129" s="2">
        <f t="shared" si="19"/>
        <v>265891</v>
      </c>
      <c r="N129" s="2">
        <f t="shared" si="19"/>
        <v>6457166</v>
      </c>
      <c r="O129" s="3">
        <f t="shared" si="19"/>
        <v>41588</v>
      </c>
      <c r="P129" s="3"/>
      <c r="Q129" s="2">
        <f t="shared" si="13"/>
        <v>414959</v>
      </c>
    </row>
    <row r="130" spans="1:17" x14ac:dyDescent="0.35">
      <c r="A130">
        <f t="shared" si="12"/>
        <v>2032</v>
      </c>
      <c r="B130">
        <v>8</v>
      </c>
      <c r="C130" s="3">
        <f t="shared" si="20"/>
        <v>4156.7709721821229</v>
      </c>
      <c r="D130" s="2">
        <f>'2023BP_Customers'!D130*EV_Fast!$B$4</f>
        <v>21183.0303030303</v>
      </c>
      <c r="E130" s="3">
        <f t="shared" si="15"/>
        <v>323428.00072597555</v>
      </c>
      <c r="F130" s="3">
        <f t="shared" si="16"/>
        <v>21756.371889328802</v>
      </c>
      <c r="G130" s="2">
        <f t="shared" si="17"/>
        <v>180390</v>
      </c>
      <c r="H130" s="2">
        <f t="shared" si="17"/>
        <v>8111250</v>
      </c>
      <c r="I130" s="3">
        <f t="shared" si="21"/>
        <v>4723.6033774796861</v>
      </c>
      <c r="J130" s="2">
        <f>'2023BP_Customers'!J130*EV_Fast!$B$4</f>
        <v>21183.0303030303</v>
      </c>
      <c r="K130" s="3">
        <f t="shared" si="18"/>
        <v>341055.20029754506</v>
      </c>
      <c r="L130" s="3">
        <f t="shared" si="14"/>
        <v>4418.9474009198484</v>
      </c>
      <c r="M130" s="2">
        <f t="shared" si="19"/>
        <v>260513</v>
      </c>
      <c r="N130" s="2">
        <f t="shared" si="19"/>
        <v>6886784</v>
      </c>
      <c r="O130" s="3">
        <f t="shared" si="19"/>
        <v>48631</v>
      </c>
      <c r="P130" s="3"/>
      <c r="Q130" s="2">
        <f t="shared" si="13"/>
        <v>427090</v>
      </c>
    </row>
    <row r="131" spans="1:17" x14ac:dyDescent="0.35">
      <c r="A131">
        <f t="shared" si="12"/>
        <v>2032</v>
      </c>
      <c r="B131">
        <v>9</v>
      </c>
      <c r="C131" s="3">
        <f t="shared" si="20"/>
        <v>4022.6815859826993</v>
      </c>
      <c r="D131" s="2">
        <f>'2023BP_Customers'!D131*EV_Fast!$B$4</f>
        <v>21183.0303030303</v>
      </c>
      <c r="E131" s="3">
        <f t="shared" si="15"/>
        <v>354899.29114176478</v>
      </c>
      <c r="F131" s="3">
        <f t="shared" si="16"/>
        <v>31513.407750559836</v>
      </c>
      <c r="G131" s="2">
        <f t="shared" si="17"/>
        <v>187569</v>
      </c>
      <c r="H131" s="2">
        <f t="shared" si="17"/>
        <v>9123869</v>
      </c>
      <c r="I131" s="3">
        <f t="shared" si="21"/>
        <v>4571.2290749803406</v>
      </c>
      <c r="J131" s="2">
        <f>'2023BP_Customers'!J131*EV_Fast!$B$4</f>
        <v>21183.0303030303</v>
      </c>
      <c r="K131" s="3">
        <f t="shared" si="18"/>
        <v>321101.95939709467</v>
      </c>
      <c r="L131" s="3">
        <f t="shared" si="14"/>
        <v>4283.6013548116762</v>
      </c>
      <c r="M131" s="2">
        <f t="shared" si="19"/>
        <v>256447</v>
      </c>
      <c r="N131" s="2">
        <f t="shared" si="19"/>
        <v>7528307</v>
      </c>
      <c r="O131" s="3">
        <f t="shared" si="19"/>
        <v>47648</v>
      </c>
      <c r="P131" s="3"/>
      <c r="Q131" s="2">
        <f t="shared" si="13"/>
        <v>483391</v>
      </c>
    </row>
    <row r="132" spans="1:17" x14ac:dyDescent="0.35">
      <c r="A132">
        <f t="shared" si="12"/>
        <v>2032</v>
      </c>
      <c r="B132">
        <v>10</v>
      </c>
      <c r="C132" s="3">
        <f t="shared" si="20"/>
        <v>4156.7709721821229</v>
      </c>
      <c r="D132" s="2">
        <f>'2023BP_Customers'!D132*EV_Fast!$B$4</f>
        <v>21183.0303030303</v>
      </c>
      <c r="E132" s="3">
        <f t="shared" si="15"/>
        <v>372632.79616610054</v>
      </c>
      <c r="F132" s="3">
        <f t="shared" si="16"/>
        <v>28725.683218779533</v>
      </c>
      <c r="G132" s="2">
        <f t="shared" si="17"/>
        <v>183120</v>
      </c>
      <c r="H132" s="2">
        <f t="shared" si="17"/>
        <v>9510801</v>
      </c>
      <c r="I132" s="3">
        <f t="shared" si="21"/>
        <v>4723.6033774796861</v>
      </c>
      <c r="J132" s="2">
        <f>'2023BP_Customers'!J132*EV_Fast!$B$4</f>
        <v>21183.0303030303</v>
      </c>
      <c r="K132" s="3">
        <f t="shared" si="18"/>
        <v>339662.50133836607</v>
      </c>
      <c r="L132" s="3">
        <f t="shared" si="14"/>
        <v>4904.7791037409797</v>
      </c>
      <c r="M132" s="2">
        <f t="shared" si="19"/>
        <v>250255</v>
      </c>
      <c r="N132" s="2">
        <f t="shared" si="19"/>
        <v>7940933</v>
      </c>
      <c r="O132" s="3">
        <f t="shared" si="19"/>
        <v>47425</v>
      </c>
      <c r="P132" s="3"/>
      <c r="Q132" s="2">
        <f t="shared" si="13"/>
        <v>501481</v>
      </c>
    </row>
    <row r="133" spans="1:17" x14ac:dyDescent="0.35">
      <c r="A133">
        <f t="shared" si="12"/>
        <v>2032</v>
      </c>
      <c r="B133">
        <v>11</v>
      </c>
      <c r="C133" s="3">
        <f t="shared" si="20"/>
        <v>4022.6815859826993</v>
      </c>
      <c r="D133" s="2">
        <f>'2023BP_Customers'!D133*EV_Fast!$B$4</f>
        <v>21183.0303030303</v>
      </c>
      <c r="E133" s="3">
        <f t="shared" si="15"/>
        <v>394526.84303907631</v>
      </c>
      <c r="F133" s="3">
        <f t="shared" si="16"/>
        <v>27594.43268414406</v>
      </c>
      <c r="G133" s="2">
        <f t="shared" si="17"/>
        <v>191706</v>
      </c>
      <c r="H133" s="2">
        <f t="shared" si="17"/>
        <v>10599262</v>
      </c>
      <c r="I133" s="3">
        <f t="shared" si="21"/>
        <v>4571.2290749803406</v>
      </c>
      <c r="J133" s="2">
        <f>'2023BP_Customers'!J133*EV_Fast!$B$4</f>
        <v>21183.0303030303</v>
      </c>
      <c r="K133" s="3">
        <f t="shared" si="18"/>
        <v>382668.42101900809</v>
      </c>
      <c r="L133" s="3">
        <f t="shared" si="14"/>
        <v>2586.7255528584537</v>
      </c>
      <c r="M133" s="2">
        <f t="shared" si="19"/>
        <v>255734</v>
      </c>
      <c r="N133" s="2">
        <f t="shared" si="19"/>
        <v>9063352</v>
      </c>
      <c r="O133" s="3">
        <f t="shared" si="19"/>
        <v>44601</v>
      </c>
      <c r="P133" s="3"/>
      <c r="Q133" s="2">
        <f t="shared" si="13"/>
        <v>552975</v>
      </c>
    </row>
    <row r="134" spans="1:17" x14ac:dyDescent="0.35">
      <c r="A134">
        <f t="shared" si="12"/>
        <v>2032</v>
      </c>
      <c r="B134">
        <v>12</v>
      </c>
      <c r="C134" s="3">
        <f t="shared" si="20"/>
        <v>4156.7709721821229</v>
      </c>
      <c r="D134" s="2">
        <f>'2023BP_Customers'!D134*EV_Fast!$B$4</f>
        <v>21183.0303030303</v>
      </c>
      <c r="E134" s="3">
        <f t="shared" si="15"/>
        <v>465819.76594942965</v>
      </c>
      <c r="F134" s="3">
        <f t="shared" si="16"/>
        <v>32321.443846728031</v>
      </c>
      <c r="G134" s="2">
        <f t="shared" si="17"/>
        <v>213804</v>
      </c>
      <c r="H134" s="2">
        <f t="shared" si="17"/>
        <v>11955892</v>
      </c>
      <c r="I134" s="3">
        <f t="shared" si="21"/>
        <v>4723.6033774796861</v>
      </c>
      <c r="J134" s="2">
        <f>'2023BP_Customers'!J134*EV_Fast!$B$4</f>
        <v>21183.0303030303</v>
      </c>
      <c r="K134" s="3">
        <f t="shared" si="18"/>
        <v>435350.0874601648</v>
      </c>
      <c r="L134" s="3">
        <f t="shared" si="14"/>
        <v>2236.2398961454955</v>
      </c>
      <c r="M134" s="2">
        <f t="shared" si="19"/>
        <v>284717</v>
      </c>
      <c r="N134" s="2">
        <f t="shared" si="19"/>
        <v>9838205</v>
      </c>
      <c r="O134" s="3">
        <f t="shared" si="19"/>
        <v>57431</v>
      </c>
      <c r="P134" s="3"/>
      <c r="Q134" s="2">
        <f t="shared" si="13"/>
        <v>626206</v>
      </c>
    </row>
    <row r="135" spans="1:17" x14ac:dyDescent="0.35">
      <c r="A135">
        <f t="shared" si="12"/>
        <v>2033</v>
      </c>
      <c r="B135">
        <v>1</v>
      </c>
      <c r="C135" s="3">
        <f t="shared" si="20"/>
        <v>4156.7709721821229</v>
      </c>
      <c r="D135" s="2">
        <f>'2023BP_Customers'!D135*EV_Fast!$B$4</f>
        <v>21183.0303030303</v>
      </c>
      <c r="E135" s="3">
        <f t="shared" si="15"/>
        <v>586207.27772960882</v>
      </c>
      <c r="F135" s="3">
        <f t="shared" si="16"/>
        <v>41156.308513207106</v>
      </c>
      <c r="G135" s="2">
        <f t="shared" si="17"/>
        <v>206734</v>
      </c>
      <c r="H135" s="2">
        <f t="shared" si="17"/>
        <v>12382641</v>
      </c>
      <c r="I135" s="3">
        <f t="shared" si="21"/>
        <v>4723.6033774796861</v>
      </c>
      <c r="J135" s="2">
        <f>'2023BP_Customers'!J135*EV_Fast!$B$4</f>
        <v>21183.0303030303</v>
      </c>
      <c r="K135" s="3">
        <f t="shared" si="18"/>
        <v>491657.84264797944</v>
      </c>
      <c r="L135" s="3">
        <f t="shared" si="14"/>
        <v>4691.2959671333392</v>
      </c>
      <c r="M135" s="2">
        <f t="shared" si="19"/>
        <v>286929</v>
      </c>
      <c r="N135" s="2">
        <f t="shared" si="19"/>
        <v>9929012</v>
      </c>
      <c r="O135" s="3">
        <f t="shared" si="19"/>
        <v>57262</v>
      </c>
      <c r="P135" s="3"/>
      <c r="Q135" s="2">
        <f t="shared" si="13"/>
        <v>645488</v>
      </c>
    </row>
    <row r="136" spans="1:17" x14ac:dyDescent="0.35">
      <c r="A136">
        <f t="shared" si="12"/>
        <v>2033</v>
      </c>
      <c r="B136">
        <v>2</v>
      </c>
      <c r="C136" s="3">
        <f t="shared" si="20"/>
        <v>3754.5028135838525</v>
      </c>
      <c r="D136" s="2">
        <f>'2023BP_Customers'!D136*EV_Fast!$B$4</f>
        <v>21183.0303030303</v>
      </c>
      <c r="E136" s="3">
        <f t="shared" si="15"/>
        <v>509916.04798046529</v>
      </c>
      <c r="F136" s="3">
        <f t="shared" si="16"/>
        <v>39580.638125679106</v>
      </c>
      <c r="G136" s="2">
        <f t="shared" si="17"/>
        <v>191826</v>
      </c>
      <c r="H136" s="2">
        <f t="shared" si="17"/>
        <v>10725052</v>
      </c>
      <c r="I136" s="3">
        <f t="shared" si="21"/>
        <v>4266.4804699816505</v>
      </c>
      <c r="J136" s="2">
        <f>'2023BP_Customers'!J136*EV_Fast!$B$4</f>
        <v>21183.0303030303</v>
      </c>
      <c r="K136" s="3">
        <f t="shared" si="18"/>
        <v>450635.6412327225</v>
      </c>
      <c r="L136" s="3">
        <f t="shared" si="14"/>
        <v>5661.9089258505828</v>
      </c>
      <c r="M136" s="2">
        <f t="shared" si="19"/>
        <v>269564</v>
      </c>
      <c r="N136" s="2">
        <f t="shared" si="19"/>
        <v>8907539</v>
      </c>
      <c r="O136" s="3">
        <f t="shared" si="19"/>
        <v>56441</v>
      </c>
      <c r="P136" s="3"/>
      <c r="Q136" s="2">
        <f t="shared" si="13"/>
        <v>557158</v>
      </c>
    </row>
    <row r="137" spans="1:17" x14ac:dyDescent="0.35">
      <c r="A137">
        <f t="shared" si="12"/>
        <v>2033</v>
      </c>
      <c r="B137">
        <v>3</v>
      </c>
      <c r="C137" s="3">
        <f t="shared" si="20"/>
        <v>4156.7709721821229</v>
      </c>
      <c r="D137" s="2">
        <f>'2023BP_Customers'!D137*EV_Fast!$B$4</f>
        <v>21183.0303030303</v>
      </c>
      <c r="E137" s="3">
        <f t="shared" si="15"/>
        <v>403987.05305590836</v>
      </c>
      <c r="F137" s="3">
        <f t="shared" si="16"/>
        <v>36106.082912155849</v>
      </c>
      <c r="G137" s="2">
        <f t="shared" si="17"/>
        <v>184367</v>
      </c>
      <c r="H137" s="2">
        <f t="shared" si="17"/>
        <v>10183163</v>
      </c>
      <c r="I137" s="3">
        <f t="shared" si="21"/>
        <v>4723.6033774796861</v>
      </c>
      <c r="J137" s="2">
        <f>'2023BP_Customers'!J137*EV_Fast!$B$4</f>
        <v>21183.0303030303</v>
      </c>
      <c r="K137" s="3">
        <f t="shared" si="18"/>
        <v>368980.3748760969</v>
      </c>
      <c r="L137" s="3">
        <f t="shared" si="14"/>
        <v>6470.753058114954</v>
      </c>
      <c r="M137" s="2">
        <f t="shared" si="19"/>
        <v>258646</v>
      </c>
      <c r="N137" s="2">
        <f t="shared" si="19"/>
        <v>8316350</v>
      </c>
      <c r="O137" s="3">
        <f t="shared" si="19"/>
        <v>54031</v>
      </c>
      <c r="P137" s="3"/>
      <c r="Q137" s="2">
        <f t="shared" si="13"/>
        <v>535066</v>
      </c>
    </row>
    <row r="138" spans="1:17" x14ac:dyDescent="0.35">
      <c r="A138">
        <f t="shared" si="12"/>
        <v>2033</v>
      </c>
      <c r="B138">
        <v>4</v>
      </c>
      <c r="C138" s="3">
        <f t="shared" si="20"/>
        <v>4022.6815859826993</v>
      </c>
      <c r="D138" s="2">
        <f>'2023BP_Customers'!D138*EV_Fast!$B$4</f>
        <v>21183.0303030303</v>
      </c>
      <c r="E138" s="3">
        <f t="shared" si="15"/>
        <v>380464.56756764872</v>
      </c>
      <c r="F138" s="3">
        <f t="shared" si="16"/>
        <v>30291.212753300613</v>
      </c>
      <c r="G138" s="2">
        <f t="shared" si="17"/>
        <v>182760</v>
      </c>
      <c r="H138" s="2">
        <f t="shared" si="17"/>
        <v>9464603</v>
      </c>
      <c r="I138" s="3">
        <f t="shared" si="21"/>
        <v>4571.2290749803406</v>
      </c>
      <c r="J138" s="2">
        <f>'2023BP_Customers'!J138*EV_Fast!$B$4</f>
        <v>21183.0303030303</v>
      </c>
      <c r="K138" s="3">
        <f t="shared" si="18"/>
        <v>353639.23017869791</v>
      </c>
      <c r="L138" s="3">
        <f t="shared" si="14"/>
        <v>5823.6777523034561</v>
      </c>
      <c r="M138" s="2">
        <f t="shared" si="19"/>
        <v>283965</v>
      </c>
      <c r="N138" s="2">
        <f t="shared" si="19"/>
        <v>7774837</v>
      </c>
      <c r="O138" s="3">
        <f t="shared" si="19"/>
        <v>48982</v>
      </c>
      <c r="P138" s="3"/>
      <c r="Q138" s="2">
        <f t="shared" si="13"/>
        <v>497347</v>
      </c>
    </row>
    <row r="139" spans="1:17" x14ac:dyDescent="0.35">
      <c r="A139">
        <f t="shared" si="12"/>
        <v>2033</v>
      </c>
      <c r="B139">
        <v>5</v>
      </c>
      <c r="C139" s="3">
        <f t="shared" si="20"/>
        <v>4239.9063916257655</v>
      </c>
      <c r="D139" s="2">
        <f>'2023BP_Customers'!D139*EV_Fast!$B$4</f>
        <v>21183.0303030303</v>
      </c>
      <c r="E139" s="3">
        <f t="shared" si="15"/>
        <v>345286.63032815116</v>
      </c>
      <c r="F139" s="3">
        <f t="shared" si="16"/>
        <v>26388.539815125041</v>
      </c>
      <c r="G139" s="2">
        <f t="shared" si="17"/>
        <v>178094</v>
      </c>
      <c r="H139" s="2">
        <f t="shared" si="17"/>
        <v>8274750</v>
      </c>
      <c r="I139" s="3">
        <f t="shared" si="21"/>
        <v>4818.0754450292798</v>
      </c>
      <c r="J139" s="2">
        <f>'2023BP_Customers'!J139*EV_Fast!$B$4</f>
        <v>21183.0303030303</v>
      </c>
      <c r="K139" s="3">
        <f t="shared" si="18"/>
        <v>307020.89516835019</v>
      </c>
      <c r="L139" s="3">
        <f t="shared" si="14"/>
        <v>6042.0656680148359</v>
      </c>
      <c r="M139" s="2">
        <f t="shared" si="19"/>
        <v>265701</v>
      </c>
      <c r="N139" s="2">
        <f t="shared" si="19"/>
        <v>6657373</v>
      </c>
      <c r="O139" s="3">
        <f t="shared" si="19"/>
        <v>43134</v>
      </c>
      <c r="P139" s="3"/>
      <c r="Q139" s="2">
        <f t="shared" si="13"/>
        <v>430058</v>
      </c>
    </row>
    <row r="140" spans="1:17" x14ac:dyDescent="0.35">
      <c r="A140">
        <f t="shared" si="12"/>
        <v>2033</v>
      </c>
      <c r="B140">
        <v>6</v>
      </c>
      <c r="C140" s="3">
        <f t="shared" si="20"/>
        <v>4103.1352177023537</v>
      </c>
      <c r="D140" s="2">
        <f>'2023BP_Customers'!D140*EV_Fast!$B$4</f>
        <v>21183.0303030303</v>
      </c>
      <c r="E140" s="3">
        <f t="shared" si="15"/>
        <v>321309.01364834193</v>
      </c>
      <c r="F140" s="3">
        <f t="shared" si="16"/>
        <v>23678.911972039405</v>
      </c>
      <c r="G140" s="2">
        <f t="shared" si="17"/>
        <v>178795</v>
      </c>
      <c r="H140" s="2">
        <f t="shared" si="17"/>
        <v>7932443</v>
      </c>
      <c r="I140" s="3">
        <f t="shared" si="21"/>
        <v>4662.6536564799471</v>
      </c>
      <c r="J140" s="2">
        <f>'2023BP_Customers'!J140*EV_Fast!$B$4</f>
        <v>21183.0303030303</v>
      </c>
      <c r="K140" s="3">
        <f t="shared" si="18"/>
        <v>289360.90914211684</v>
      </c>
      <c r="L140" s="3">
        <f t="shared" si="14"/>
        <v>5555.7481334908844</v>
      </c>
      <c r="M140" s="2">
        <f t="shared" si="19"/>
        <v>267994</v>
      </c>
      <c r="N140" s="2">
        <f t="shared" si="19"/>
        <v>6662478</v>
      </c>
      <c r="O140" s="3">
        <f t="shared" si="19"/>
        <v>41203</v>
      </c>
      <c r="P140" s="3"/>
      <c r="Q140" s="2">
        <f t="shared" si="13"/>
        <v>416055</v>
      </c>
    </row>
    <row r="141" spans="1:17" x14ac:dyDescent="0.35">
      <c r="A141">
        <f t="shared" si="12"/>
        <v>2033</v>
      </c>
      <c r="B141">
        <v>7</v>
      </c>
      <c r="C141" s="3">
        <f t="shared" si="20"/>
        <v>4239.9063916257655</v>
      </c>
      <c r="D141" s="2">
        <f>'2023BP_Customers'!D141*EV_Fast!$B$4</f>
        <v>21183.0303030303</v>
      </c>
      <c r="E141" s="3">
        <f t="shared" si="15"/>
        <v>322934.63126801013</v>
      </c>
      <c r="F141" s="3">
        <f t="shared" si="16"/>
        <v>24548.419414223597</v>
      </c>
      <c r="G141" s="2">
        <f t="shared" si="17"/>
        <v>182451</v>
      </c>
      <c r="H141" s="2">
        <f t="shared" si="17"/>
        <v>7878801</v>
      </c>
      <c r="I141" s="3">
        <f t="shared" si="21"/>
        <v>4818.0754450292798</v>
      </c>
      <c r="J141" s="2">
        <f>'2023BP_Customers'!J141*EV_Fast!$B$4</f>
        <v>21183.0303030303</v>
      </c>
      <c r="K141" s="3">
        <f t="shared" si="18"/>
        <v>280034.28070420027</v>
      </c>
      <c r="L141" s="3">
        <f t="shared" si="14"/>
        <v>4854.075848751545</v>
      </c>
      <c r="M141" s="2">
        <f t="shared" si="19"/>
        <v>265891</v>
      </c>
      <c r="N141" s="2">
        <f t="shared" si="19"/>
        <v>6457166</v>
      </c>
      <c r="O141" s="3">
        <f t="shared" si="19"/>
        <v>41588</v>
      </c>
      <c r="P141" s="3"/>
      <c r="Q141" s="2">
        <f t="shared" si="13"/>
        <v>414959</v>
      </c>
    </row>
    <row r="142" spans="1:17" x14ac:dyDescent="0.35">
      <c r="A142">
        <f t="shared" si="12"/>
        <v>2033</v>
      </c>
      <c r="B142">
        <v>8</v>
      </c>
      <c r="C142" s="3">
        <f t="shared" si="20"/>
        <v>4239.9063916257655</v>
      </c>
      <c r="D142" s="2">
        <f>'2023BP_Customers'!D142*EV_Fast!$B$4</f>
        <v>21183.0303030303</v>
      </c>
      <c r="E142" s="3">
        <f t="shared" si="15"/>
        <v>322619.43072416063</v>
      </c>
      <c r="F142" s="3">
        <f t="shared" si="16"/>
        <v>21778.128261218128</v>
      </c>
      <c r="G142" s="2">
        <f t="shared" si="17"/>
        <v>180390</v>
      </c>
      <c r="H142" s="2">
        <f t="shared" si="17"/>
        <v>8111250</v>
      </c>
      <c r="I142" s="3">
        <f t="shared" si="21"/>
        <v>4818.0754450292798</v>
      </c>
      <c r="J142" s="2">
        <f>'2023BP_Customers'!J142*EV_Fast!$B$4</f>
        <v>21183.0303030303</v>
      </c>
      <c r="K142" s="3">
        <f t="shared" si="18"/>
        <v>340202.56229680119</v>
      </c>
      <c r="L142" s="3">
        <f t="shared" si="14"/>
        <v>4423.3663483207674</v>
      </c>
      <c r="M142" s="2">
        <f t="shared" si="19"/>
        <v>260513</v>
      </c>
      <c r="N142" s="2">
        <f t="shared" si="19"/>
        <v>6886784</v>
      </c>
      <c r="O142" s="3">
        <f t="shared" si="19"/>
        <v>48631</v>
      </c>
      <c r="P142" s="3"/>
      <c r="Q142" s="2">
        <f t="shared" si="13"/>
        <v>427090</v>
      </c>
    </row>
    <row r="143" spans="1:17" x14ac:dyDescent="0.35">
      <c r="A143">
        <f t="shared" si="12"/>
        <v>2033</v>
      </c>
      <c r="B143">
        <v>9</v>
      </c>
      <c r="C143" s="3">
        <f t="shared" si="20"/>
        <v>4103.1352177023537</v>
      </c>
      <c r="D143" s="2">
        <f>'2023BP_Customers'!D143*EV_Fast!$B$4</f>
        <v>21183.0303030303</v>
      </c>
      <c r="E143" s="3">
        <f t="shared" si="15"/>
        <v>354012.04291391041</v>
      </c>
      <c r="F143" s="3">
        <f t="shared" si="16"/>
        <v>31544.921158310393</v>
      </c>
      <c r="G143" s="2">
        <f t="shared" si="17"/>
        <v>187569</v>
      </c>
      <c r="H143" s="2">
        <f t="shared" si="17"/>
        <v>9123869</v>
      </c>
      <c r="I143" s="3">
        <f t="shared" si="21"/>
        <v>4662.6536564799471</v>
      </c>
      <c r="J143" s="2">
        <f>'2023BP_Customers'!J143*EV_Fast!$B$4</f>
        <v>21183.0303030303</v>
      </c>
      <c r="K143" s="3">
        <f t="shared" si="18"/>
        <v>320299.20449860196</v>
      </c>
      <c r="L143" s="3">
        <f t="shared" si="14"/>
        <v>4287.8849561664874</v>
      </c>
      <c r="M143" s="2">
        <f t="shared" si="19"/>
        <v>256447</v>
      </c>
      <c r="N143" s="2">
        <f t="shared" si="19"/>
        <v>7528307</v>
      </c>
      <c r="O143" s="3">
        <f t="shared" si="19"/>
        <v>47648</v>
      </c>
      <c r="P143" s="3"/>
      <c r="Q143" s="2">
        <f t="shared" si="13"/>
        <v>483391</v>
      </c>
    </row>
    <row r="144" spans="1:17" x14ac:dyDescent="0.35">
      <c r="A144">
        <f t="shared" ref="A144:A207" si="22">A132+1</f>
        <v>2033</v>
      </c>
      <c r="B144">
        <v>10</v>
      </c>
      <c r="C144" s="3">
        <f t="shared" si="20"/>
        <v>4239.9063916257655</v>
      </c>
      <c r="D144" s="2">
        <f>'2023BP_Customers'!D144*EV_Fast!$B$4</f>
        <v>21183.0303030303</v>
      </c>
      <c r="E144" s="3">
        <f t="shared" si="15"/>
        <v>371701.21417568531</v>
      </c>
      <c r="F144" s="3">
        <f t="shared" si="16"/>
        <v>28754.408901998311</v>
      </c>
      <c r="G144" s="2">
        <f t="shared" si="17"/>
        <v>183120</v>
      </c>
      <c r="H144" s="2">
        <f t="shared" si="17"/>
        <v>9510801</v>
      </c>
      <c r="I144" s="3">
        <f t="shared" si="21"/>
        <v>4818.0754450292798</v>
      </c>
      <c r="J144" s="2">
        <f>'2023BP_Customers'!J144*EV_Fast!$B$4</f>
        <v>21183.0303030303</v>
      </c>
      <c r="K144" s="3">
        <f t="shared" si="18"/>
        <v>338813.34508502018</v>
      </c>
      <c r="L144" s="3">
        <f t="shared" si="14"/>
        <v>4909.6838828447198</v>
      </c>
      <c r="M144" s="2">
        <f t="shared" si="19"/>
        <v>250255</v>
      </c>
      <c r="N144" s="2">
        <f t="shared" si="19"/>
        <v>7940933</v>
      </c>
      <c r="O144" s="3">
        <f t="shared" si="19"/>
        <v>47425</v>
      </c>
      <c r="P144" s="3"/>
      <c r="Q144" s="2">
        <f t="shared" ref="Q144:Q207" si="23">Q132</f>
        <v>501481</v>
      </c>
    </row>
    <row r="145" spans="1:17" x14ac:dyDescent="0.35">
      <c r="A145">
        <f t="shared" si="22"/>
        <v>2033</v>
      </c>
      <c r="B145">
        <v>11</v>
      </c>
      <c r="C145" s="3">
        <f t="shared" si="20"/>
        <v>4103.1352177023537</v>
      </c>
      <c r="D145" s="2">
        <f>'2023BP_Customers'!D145*EV_Fast!$B$4</f>
        <v>21183.0303030303</v>
      </c>
      <c r="E145" s="3">
        <f t="shared" si="15"/>
        <v>393540.52593147865</v>
      </c>
      <c r="F145" s="3">
        <f t="shared" si="16"/>
        <v>27622.027116828202</v>
      </c>
      <c r="G145" s="2">
        <f t="shared" si="17"/>
        <v>191706</v>
      </c>
      <c r="H145" s="2">
        <f t="shared" si="17"/>
        <v>10599262</v>
      </c>
      <c r="I145" s="3">
        <f t="shared" si="21"/>
        <v>4662.6536564799471</v>
      </c>
      <c r="J145" s="2">
        <f>'2023BP_Customers'!J145*EV_Fast!$B$4</f>
        <v>21183.0303030303</v>
      </c>
      <c r="K145" s="3">
        <f t="shared" si="18"/>
        <v>381711.74996646057</v>
      </c>
      <c r="L145" s="3">
        <f t="shared" ref="L145:L208" si="24">L133*1.001</f>
        <v>2589.312278411312</v>
      </c>
      <c r="M145" s="2">
        <f t="shared" si="19"/>
        <v>255734</v>
      </c>
      <c r="N145" s="2">
        <f t="shared" si="19"/>
        <v>9063352</v>
      </c>
      <c r="O145" s="3">
        <f t="shared" si="19"/>
        <v>44601</v>
      </c>
      <c r="P145" s="3"/>
      <c r="Q145" s="2">
        <f t="shared" si="23"/>
        <v>552975</v>
      </c>
    </row>
    <row r="146" spans="1:17" x14ac:dyDescent="0.35">
      <c r="A146">
        <f t="shared" si="22"/>
        <v>2033</v>
      </c>
      <c r="B146">
        <v>12</v>
      </c>
      <c r="C146" s="3">
        <f t="shared" si="20"/>
        <v>4239.9063916257655</v>
      </c>
      <c r="D146" s="2">
        <f>'2023BP_Customers'!D146*EV_Fast!$B$4</f>
        <v>21183.0303030303</v>
      </c>
      <c r="E146" s="3">
        <f t="shared" si="15"/>
        <v>464655.21653455612</v>
      </c>
      <c r="F146" s="3">
        <f t="shared" si="16"/>
        <v>32353.765290574756</v>
      </c>
      <c r="G146" s="2">
        <f t="shared" si="17"/>
        <v>213804</v>
      </c>
      <c r="H146" s="2">
        <f t="shared" si="17"/>
        <v>11955892</v>
      </c>
      <c r="I146" s="3">
        <f t="shared" si="21"/>
        <v>4818.0754450292798</v>
      </c>
      <c r="J146" s="2">
        <f>'2023BP_Customers'!J146*EV_Fast!$B$4</f>
        <v>21183.0303030303</v>
      </c>
      <c r="K146" s="3">
        <f t="shared" si="18"/>
        <v>434261.71224151441</v>
      </c>
      <c r="L146" s="3">
        <f t="shared" si="24"/>
        <v>2238.476136041641</v>
      </c>
      <c r="M146" s="2">
        <f t="shared" si="19"/>
        <v>284717</v>
      </c>
      <c r="N146" s="2">
        <f t="shared" si="19"/>
        <v>9838205</v>
      </c>
      <c r="O146" s="3">
        <f t="shared" si="19"/>
        <v>57431</v>
      </c>
      <c r="P146" s="3"/>
      <c r="Q146" s="2">
        <f t="shared" si="23"/>
        <v>626206</v>
      </c>
    </row>
    <row r="147" spans="1:17" x14ac:dyDescent="0.35">
      <c r="A147">
        <f t="shared" si="22"/>
        <v>2034</v>
      </c>
      <c r="B147">
        <v>1</v>
      </c>
      <c r="C147" s="3">
        <f t="shared" si="20"/>
        <v>4239.9063916257655</v>
      </c>
      <c r="D147" s="2">
        <f>'2023BP_Customers'!D147*EV_Fast!$B$4</f>
        <v>21183.0303030303</v>
      </c>
      <c r="E147" s="3">
        <f t="shared" ref="E147:E210" si="25">E135*0.9975</f>
        <v>584741.75953528483</v>
      </c>
      <c r="F147" s="3">
        <f t="shared" ref="F147:F210" si="26">F135*1.001</f>
        <v>41197.464821720307</v>
      </c>
      <c r="G147" s="2">
        <f t="shared" ref="G147:H210" si="27">G135</f>
        <v>206734</v>
      </c>
      <c r="H147" s="2">
        <f t="shared" si="27"/>
        <v>12382641</v>
      </c>
      <c r="I147" s="3">
        <f t="shared" si="21"/>
        <v>4818.0754450292798</v>
      </c>
      <c r="J147" s="2">
        <f>'2023BP_Customers'!J147*EV_Fast!$B$4</f>
        <v>21183.0303030303</v>
      </c>
      <c r="K147" s="3">
        <f t="shared" ref="K147:K210" si="28">K135*0.9975</f>
        <v>490428.69804135954</v>
      </c>
      <c r="L147" s="3">
        <f t="shared" si="24"/>
        <v>4695.9872631004719</v>
      </c>
      <c r="M147" s="2">
        <f t="shared" ref="M147:O210" si="29">M135</f>
        <v>286929</v>
      </c>
      <c r="N147" s="2">
        <f t="shared" si="29"/>
        <v>9929012</v>
      </c>
      <c r="O147" s="3">
        <f t="shared" si="29"/>
        <v>57262</v>
      </c>
      <c r="P147" s="3"/>
      <c r="Q147" s="2">
        <f t="shared" si="23"/>
        <v>645488</v>
      </c>
    </row>
    <row r="148" spans="1:17" x14ac:dyDescent="0.35">
      <c r="A148">
        <f t="shared" si="22"/>
        <v>2034</v>
      </c>
      <c r="B148">
        <v>2</v>
      </c>
      <c r="C148" s="3">
        <f t="shared" ref="C148:C211" si="30">C136*1.02</f>
        <v>3829.5928698555294</v>
      </c>
      <c r="D148" s="2">
        <f>'2023BP_Customers'!D148*EV_Fast!$B$4</f>
        <v>21183.0303030303</v>
      </c>
      <c r="E148" s="3">
        <f t="shared" si="25"/>
        <v>508641.25786051416</v>
      </c>
      <c r="F148" s="3">
        <f t="shared" si="26"/>
        <v>39620.218763804784</v>
      </c>
      <c r="G148" s="2">
        <f t="shared" si="27"/>
        <v>191826</v>
      </c>
      <c r="H148" s="2">
        <f t="shared" si="27"/>
        <v>10725052</v>
      </c>
      <c r="I148" s="3">
        <f t="shared" ref="I148:I211" si="31">I136*1.02</f>
        <v>4351.8100793812837</v>
      </c>
      <c r="J148" s="2">
        <f>'2023BP_Customers'!J148*EV_Fast!$B$4</f>
        <v>21183.0303030303</v>
      </c>
      <c r="K148" s="3">
        <f t="shared" si="28"/>
        <v>449509.05212964071</v>
      </c>
      <c r="L148" s="3">
        <f t="shared" si="24"/>
        <v>5667.570834776433</v>
      </c>
      <c r="M148" s="2">
        <f t="shared" si="29"/>
        <v>269564</v>
      </c>
      <c r="N148" s="2">
        <f t="shared" si="29"/>
        <v>8907539</v>
      </c>
      <c r="O148" s="3">
        <f t="shared" si="29"/>
        <v>56441</v>
      </c>
      <c r="P148" s="3"/>
      <c r="Q148" s="2">
        <f t="shared" si="23"/>
        <v>557158</v>
      </c>
    </row>
    <row r="149" spans="1:17" x14ac:dyDescent="0.35">
      <c r="A149">
        <f t="shared" si="22"/>
        <v>2034</v>
      </c>
      <c r="B149">
        <v>3</v>
      </c>
      <c r="C149" s="3">
        <f t="shared" si="30"/>
        <v>4239.9063916257655</v>
      </c>
      <c r="D149" s="2">
        <f>'2023BP_Customers'!D149*EV_Fast!$B$4</f>
        <v>21183.0303030303</v>
      </c>
      <c r="E149" s="3">
        <f t="shared" si="25"/>
        <v>402977.08542326861</v>
      </c>
      <c r="F149" s="3">
        <f t="shared" si="26"/>
        <v>36142.188995067998</v>
      </c>
      <c r="G149" s="2">
        <f t="shared" si="27"/>
        <v>184367</v>
      </c>
      <c r="H149" s="2">
        <f t="shared" si="27"/>
        <v>10183163</v>
      </c>
      <c r="I149" s="3">
        <f t="shared" si="31"/>
        <v>4818.0754450292798</v>
      </c>
      <c r="J149" s="2">
        <f>'2023BP_Customers'!J149*EV_Fast!$B$4</f>
        <v>21183.0303030303</v>
      </c>
      <c r="K149" s="3">
        <f t="shared" si="28"/>
        <v>368057.92393890669</v>
      </c>
      <c r="L149" s="3">
        <f t="shared" si="24"/>
        <v>6477.2238111730685</v>
      </c>
      <c r="M149" s="2">
        <f t="shared" si="29"/>
        <v>258646</v>
      </c>
      <c r="N149" s="2">
        <f t="shared" si="29"/>
        <v>8316350</v>
      </c>
      <c r="O149" s="3">
        <f t="shared" si="29"/>
        <v>54031</v>
      </c>
      <c r="P149" s="3"/>
      <c r="Q149" s="2">
        <f t="shared" si="23"/>
        <v>535066</v>
      </c>
    </row>
    <row r="150" spans="1:17" x14ac:dyDescent="0.35">
      <c r="A150">
        <f t="shared" si="22"/>
        <v>2034</v>
      </c>
      <c r="B150">
        <v>4</v>
      </c>
      <c r="C150" s="3">
        <f t="shared" si="30"/>
        <v>4103.1352177023537</v>
      </c>
      <c r="D150" s="2">
        <f>'2023BP_Customers'!D150*EV_Fast!$B$4</f>
        <v>21183.0303030303</v>
      </c>
      <c r="E150" s="3">
        <f t="shared" si="25"/>
        <v>379513.40614872961</v>
      </c>
      <c r="F150" s="3">
        <f t="shared" si="26"/>
        <v>30321.503966053911</v>
      </c>
      <c r="G150" s="2">
        <f t="shared" si="27"/>
        <v>182760</v>
      </c>
      <c r="H150" s="2">
        <f t="shared" si="27"/>
        <v>9464603</v>
      </c>
      <c r="I150" s="3">
        <f t="shared" si="31"/>
        <v>4662.6536564799471</v>
      </c>
      <c r="J150" s="2">
        <f>'2023BP_Customers'!J150*EV_Fast!$B$4</f>
        <v>21183.0303030303</v>
      </c>
      <c r="K150" s="3">
        <f t="shared" si="28"/>
        <v>352755.13210325118</v>
      </c>
      <c r="L150" s="3">
        <f t="shared" si="24"/>
        <v>5829.5014300557586</v>
      </c>
      <c r="M150" s="2">
        <f t="shared" si="29"/>
        <v>283965</v>
      </c>
      <c r="N150" s="2">
        <f t="shared" si="29"/>
        <v>7774837</v>
      </c>
      <c r="O150" s="3">
        <f t="shared" si="29"/>
        <v>48982</v>
      </c>
      <c r="P150" s="3"/>
      <c r="Q150" s="2">
        <f t="shared" si="23"/>
        <v>497347</v>
      </c>
    </row>
    <row r="151" spans="1:17" x14ac:dyDescent="0.35">
      <c r="A151">
        <f t="shared" si="22"/>
        <v>2034</v>
      </c>
      <c r="B151">
        <v>5</v>
      </c>
      <c r="C151" s="3">
        <f t="shared" si="30"/>
        <v>4324.7045194582806</v>
      </c>
      <c r="D151" s="2">
        <f>'2023BP_Customers'!D151*EV_Fast!$B$4</f>
        <v>21183.0303030303</v>
      </c>
      <c r="E151" s="3">
        <f t="shared" si="25"/>
        <v>344423.41375233082</v>
      </c>
      <c r="F151" s="3">
        <f t="shared" si="26"/>
        <v>26414.928354940163</v>
      </c>
      <c r="G151" s="2">
        <f t="shared" si="27"/>
        <v>178094</v>
      </c>
      <c r="H151" s="2">
        <f t="shared" si="27"/>
        <v>8274750</v>
      </c>
      <c r="I151" s="3">
        <f t="shared" si="31"/>
        <v>4914.436953929865</v>
      </c>
      <c r="J151" s="2">
        <f>'2023BP_Customers'!J151*EV_Fast!$B$4</f>
        <v>21183.0303030303</v>
      </c>
      <c r="K151" s="3">
        <f t="shared" si="28"/>
        <v>306253.34293042932</v>
      </c>
      <c r="L151" s="3">
        <f t="shared" si="24"/>
        <v>6048.1077336828503</v>
      </c>
      <c r="M151" s="2">
        <f t="shared" si="29"/>
        <v>265701</v>
      </c>
      <c r="N151" s="2">
        <f t="shared" si="29"/>
        <v>6657373</v>
      </c>
      <c r="O151" s="3">
        <f t="shared" si="29"/>
        <v>43134</v>
      </c>
      <c r="P151" s="3"/>
      <c r="Q151" s="2">
        <f t="shared" si="23"/>
        <v>430058</v>
      </c>
    </row>
    <row r="152" spans="1:17" x14ac:dyDescent="0.35">
      <c r="A152">
        <f t="shared" si="22"/>
        <v>2034</v>
      </c>
      <c r="B152">
        <v>6</v>
      </c>
      <c r="C152" s="3">
        <f t="shared" si="30"/>
        <v>4185.1979220564008</v>
      </c>
      <c r="D152" s="2">
        <f>'2023BP_Customers'!D152*EV_Fast!$B$4</f>
        <v>21183.0303030303</v>
      </c>
      <c r="E152" s="3">
        <f t="shared" si="25"/>
        <v>320505.74111422111</v>
      </c>
      <c r="F152" s="3">
        <f t="shared" si="26"/>
        <v>23702.590884011443</v>
      </c>
      <c r="G152" s="2">
        <f t="shared" si="27"/>
        <v>178795</v>
      </c>
      <c r="H152" s="2">
        <f t="shared" si="27"/>
        <v>7932443</v>
      </c>
      <c r="I152" s="3">
        <f t="shared" si="31"/>
        <v>4755.9067296095463</v>
      </c>
      <c r="J152" s="2">
        <f>'2023BP_Customers'!J152*EV_Fast!$B$4</f>
        <v>21183.0303030303</v>
      </c>
      <c r="K152" s="3">
        <f t="shared" si="28"/>
        <v>288637.50686926156</v>
      </c>
      <c r="L152" s="3">
        <f t="shared" si="24"/>
        <v>5561.3038816243743</v>
      </c>
      <c r="M152" s="2">
        <f t="shared" si="29"/>
        <v>267994</v>
      </c>
      <c r="N152" s="2">
        <f t="shared" si="29"/>
        <v>6662478</v>
      </c>
      <c r="O152" s="3">
        <f t="shared" si="29"/>
        <v>41203</v>
      </c>
      <c r="P152" s="3"/>
      <c r="Q152" s="2">
        <f t="shared" si="23"/>
        <v>416055</v>
      </c>
    </row>
    <row r="153" spans="1:17" x14ac:dyDescent="0.35">
      <c r="A153">
        <f t="shared" si="22"/>
        <v>2034</v>
      </c>
      <c r="B153">
        <v>7</v>
      </c>
      <c r="C153" s="3">
        <f t="shared" si="30"/>
        <v>4324.7045194582806</v>
      </c>
      <c r="D153" s="2">
        <f>'2023BP_Customers'!D153*EV_Fast!$B$4</f>
        <v>21183.0303030303</v>
      </c>
      <c r="E153" s="3">
        <f t="shared" si="25"/>
        <v>322127.29468984011</v>
      </c>
      <c r="F153" s="3">
        <f t="shared" si="26"/>
        <v>24572.967833637817</v>
      </c>
      <c r="G153" s="2">
        <f t="shared" si="27"/>
        <v>182451</v>
      </c>
      <c r="H153" s="2">
        <f t="shared" si="27"/>
        <v>7878801</v>
      </c>
      <c r="I153" s="3">
        <f t="shared" si="31"/>
        <v>4914.436953929865</v>
      </c>
      <c r="J153" s="2">
        <f>'2023BP_Customers'!J153*EV_Fast!$B$4</f>
        <v>21183.0303030303</v>
      </c>
      <c r="K153" s="3">
        <f t="shared" si="28"/>
        <v>279334.19500243978</v>
      </c>
      <c r="L153" s="3">
        <f t="shared" si="24"/>
        <v>4858.9299246002956</v>
      </c>
      <c r="M153" s="2">
        <f t="shared" si="29"/>
        <v>265891</v>
      </c>
      <c r="N153" s="2">
        <f t="shared" si="29"/>
        <v>6457166</v>
      </c>
      <c r="O153" s="3">
        <f t="shared" si="29"/>
        <v>41588</v>
      </c>
      <c r="P153" s="3"/>
      <c r="Q153" s="2">
        <f t="shared" si="23"/>
        <v>414959</v>
      </c>
    </row>
    <row r="154" spans="1:17" x14ac:dyDescent="0.35">
      <c r="A154">
        <f t="shared" si="22"/>
        <v>2034</v>
      </c>
      <c r="B154">
        <v>8</v>
      </c>
      <c r="C154" s="3">
        <f t="shared" si="30"/>
        <v>4324.7045194582806</v>
      </c>
      <c r="D154" s="2">
        <f>'2023BP_Customers'!D154*EV_Fast!$B$4</f>
        <v>21183.0303030303</v>
      </c>
      <c r="E154" s="3">
        <f t="shared" si="25"/>
        <v>321812.88214735023</v>
      </c>
      <c r="F154" s="3">
        <f t="shared" si="26"/>
        <v>21799.906389479343</v>
      </c>
      <c r="G154" s="2">
        <f t="shared" si="27"/>
        <v>180390</v>
      </c>
      <c r="H154" s="2">
        <f t="shared" si="27"/>
        <v>8111250</v>
      </c>
      <c r="I154" s="3">
        <f t="shared" si="31"/>
        <v>4914.436953929865</v>
      </c>
      <c r="J154" s="2">
        <f>'2023BP_Customers'!J154*EV_Fast!$B$4</f>
        <v>21183.0303030303</v>
      </c>
      <c r="K154" s="3">
        <f t="shared" si="28"/>
        <v>339352.05589105922</v>
      </c>
      <c r="L154" s="3">
        <f t="shared" si="24"/>
        <v>4427.7897146690875</v>
      </c>
      <c r="M154" s="2">
        <f t="shared" si="29"/>
        <v>260513</v>
      </c>
      <c r="N154" s="2">
        <f t="shared" si="29"/>
        <v>6886784</v>
      </c>
      <c r="O154" s="3">
        <f t="shared" si="29"/>
        <v>48631</v>
      </c>
      <c r="P154" s="3"/>
      <c r="Q154" s="2">
        <f t="shared" si="23"/>
        <v>427090</v>
      </c>
    </row>
    <row r="155" spans="1:17" x14ac:dyDescent="0.35">
      <c r="A155">
        <f t="shared" si="22"/>
        <v>2034</v>
      </c>
      <c r="B155">
        <v>9</v>
      </c>
      <c r="C155" s="3">
        <f t="shared" si="30"/>
        <v>4185.1979220564008</v>
      </c>
      <c r="D155" s="2">
        <f>'2023BP_Customers'!D155*EV_Fast!$B$4</f>
        <v>21183.0303030303</v>
      </c>
      <c r="E155" s="3">
        <f t="shared" si="25"/>
        <v>353127.01280662563</v>
      </c>
      <c r="F155" s="3">
        <f t="shared" si="26"/>
        <v>31576.466079468701</v>
      </c>
      <c r="G155" s="2">
        <f t="shared" si="27"/>
        <v>187569</v>
      </c>
      <c r="H155" s="2">
        <f t="shared" si="27"/>
        <v>9123869</v>
      </c>
      <c r="I155" s="3">
        <f t="shared" si="31"/>
        <v>4755.9067296095463</v>
      </c>
      <c r="J155" s="2">
        <f>'2023BP_Customers'!J155*EV_Fast!$B$4</f>
        <v>21183.0303030303</v>
      </c>
      <c r="K155" s="3">
        <f t="shared" si="28"/>
        <v>319498.45648735546</v>
      </c>
      <c r="L155" s="3">
        <f t="shared" si="24"/>
        <v>4292.1728411226532</v>
      </c>
      <c r="M155" s="2">
        <f t="shared" si="29"/>
        <v>256447</v>
      </c>
      <c r="N155" s="2">
        <f t="shared" si="29"/>
        <v>7528307</v>
      </c>
      <c r="O155" s="3">
        <f t="shared" si="29"/>
        <v>47648</v>
      </c>
      <c r="P155" s="3"/>
      <c r="Q155" s="2">
        <f t="shared" si="23"/>
        <v>483391</v>
      </c>
    </row>
    <row r="156" spans="1:17" x14ac:dyDescent="0.35">
      <c r="A156">
        <f t="shared" si="22"/>
        <v>2034</v>
      </c>
      <c r="B156">
        <v>10</v>
      </c>
      <c r="C156" s="3">
        <f t="shared" si="30"/>
        <v>4324.7045194582806</v>
      </c>
      <c r="D156" s="2">
        <f>'2023BP_Customers'!D156*EV_Fast!$B$4</f>
        <v>21183.0303030303</v>
      </c>
      <c r="E156" s="3">
        <f t="shared" si="25"/>
        <v>370771.96114024613</v>
      </c>
      <c r="F156" s="3">
        <f t="shared" si="26"/>
        <v>28783.163310900305</v>
      </c>
      <c r="G156" s="2">
        <f t="shared" si="27"/>
        <v>183120</v>
      </c>
      <c r="H156" s="2">
        <f t="shared" si="27"/>
        <v>9510801</v>
      </c>
      <c r="I156" s="3">
        <f t="shared" si="31"/>
        <v>4914.436953929865</v>
      </c>
      <c r="J156" s="2">
        <f>'2023BP_Customers'!J156*EV_Fast!$B$4</f>
        <v>21183.0303030303</v>
      </c>
      <c r="K156" s="3">
        <f t="shared" si="28"/>
        <v>337966.31172230764</v>
      </c>
      <c r="L156" s="3">
        <f t="shared" si="24"/>
        <v>4914.5935667275644</v>
      </c>
      <c r="M156" s="2">
        <f t="shared" si="29"/>
        <v>250255</v>
      </c>
      <c r="N156" s="2">
        <f t="shared" si="29"/>
        <v>7940933</v>
      </c>
      <c r="O156" s="3">
        <f t="shared" si="29"/>
        <v>47425</v>
      </c>
      <c r="P156" s="3"/>
      <c r="Q156" s="2">
        <f t="shared" si="23"/>
        <v>501481</v>
      </c>
    </row>
    <row r="157" spans="1:17" x14ac:dyDescent="0.35">
      <c r="A157">
        <f t="shared" si="22"/>
        <v>2034</v>
      </c>
      <c r="B157">
        <v>11</v>
      </c>
      <c r="C157" s="3">
        <f t="shared" si="30"/>
        <v>4185.1979220564008</v>
      </c>
      <c r="D157" s="2">
        <f>'2023BP_Customers'!D157*EV_Fast!$B$4</f>
        <v>21183.0303030303</v>
      </c>
      <c r="E157" s="3">
        <f t="shared" si="25"/>
        <v>392556.67461664998</v>
      </c>
      <c r="F157" s="3">
        <f t="shared" si="26"/>
        <v>27649.649143945026</v>
      </c>
      <c r="G157" s="2">
        <f t="shared" si="27"/>
        <v>191706</v>
      </c>
      <c r="H157" s="2">
        <f t="shared" si="27"/>
        <v>10599262</v>
      </c>
      <c r="I157" s="3">
        <f t="shared" si="31"/>
        <v>4755.9067296095463</v>
      </c>
      <c r="J157" s="2">
        <f>'2023BP_Customers'!J157*EV_Fast!$B$4</f>
        <v>21183.0303030303</v>
      </c>
      <c r="K157" s="3">
        <f t="shared" si="28"/>
        <v>380757.47059154446</v>
      </c>
      <c r="L157" s="3">
        <f t="shared" si="24"/>
        <v>2591.901590689723</v>
      </c>
      <c r="M157" s="2">
        <f t="shared" si="29"/>
        <v>255734</v>
      </c>
      <c r="N157" s="2">
        <f t="shared" si="29"/>
        <v>9063352</v>
      </c>
      <c r="O157" s="3">
        <f t="shared" si="29"/>
        <v>44601</v>
      </c>
      <c r="P157" s="3"/>
      <c r="Q157" s="2">
        <f t="shared" si="23"/>
        <v>552975</v>
      </c>
    </row>
    <row r="158" spans="1:17" x14ac:dyDescent="0.35">
      <c r="A158">
        <f t="shared" si="22"/>
        <v>2034</v>
      </c>
      <c r="B158">
        <v>12</v>
      </c>
      <c r="C158" s="3">
        <f t="shared" si="30"/>
        <v>4324.7045194582806</v>
      </c>
      <c r="D158" s="2">
        <f>'2023BP_Customers'!D158*EV_Fast!$B$4</f>
        <v>21183.0303030303</v>
      </c>
      <c r="E158" s="3">
        <f t="shared" si="25"/>
        <v>463493.57849321974</v>
      </c>
      <c r="F158" s="3">
        <f t="shared" si="26"/>
        <v>32386.119055865329</v>
      </c>
      <c r="G158" s="2">
        <f t="shared" si="27"/>
        <v>213804</v>
      </c>
      <c r="H158" s="2">
        <f t="shared" si="27"/>
        <v>11955892</v>
      </c>
      <c r="I158" s="3">
        <f t="shared" si="31"/>
        <v>4914.436953929865</v>
      </c>
      <c r="J158" s="2">
        <f>'2023BP_Customers'!J158*EV_Fast!$B$4</f>
        <v>21183.0303030303</v>
      </c>
      <c r="K158" s="3">
        <f t="shared" si="28"/>
        <v>433176.05796091066</v>
      </c>
      <c r="L158" s="3">
        <f t="shared" si="24"/>
        <v>2240.7146121776823</v>
      </c>
      <c r="M158" s="2">
        <f t="shared" si="29"/>
        <v>284717</v>
      </c>
      <c r="N158" s="2">
        <f t="shared" si="29"/>
        <v>9838205</v>
      </c>
      <c r="O158" s="3">
        <f t="shared" si="29"/>
        <v>57431</v>
      </c>
      <c r="P158" s="3"/>
      <c r="Q158" s="2">
        <f t="shared" si="23"/>
        <v>626206</v>
      </c>
    </row>
    <row r="159" spans="1:17" x14ac:dyDescent="0.35">
      <c r="A159">
        <f t="shared" si="22"/>
        <v>2035</v>
      </c>
      <c r="B159">
        <v>1</v>
      </c>
      <c r="C159" s="3">
        <f t="shared" si="30"/>
        <v>4324.7045194582806</v>
      </c>
      <c r="D159" s="2">
        <f>'2023BP_Customers'!D159*EV_Fast!$B$4</f>
        <v>21183.0303030303</v>
      </c>
      <c r="E159" s="3">
        <f t="shared" si="25"/>
        <v>583279.9051364467</v>
      </c>
      <c r="F159" s="3">
        <f t="shared" si="26"/>
        <v>41238.662286542021</v>
      </c>
      <c r="G159" s="2">
        <f t="shared" si="27"/>
        <v>206734</v>
      </c>
      <c r="H159" s="2">
        <f t="shared" si="27"/>
        <v>12382641</v>
      </c>
      <c r="I159" s="3">
        <f t="shared" si="31"/>
        <v>4914.436953929865</v>
      </c>
      <c r="J159" s="2">
        <f>'2023BP_Customers'!J159*EV_Fast!$B$4</f>
        <v>21183.0303030303</v>
      </c>
      <c r="K159" s="3">
        <f t="shared" si="28"/>
        <v>489202.62629625614</v>
      </c>
      <c r="L159" s="3">
        <f t="shared" si="24"/>
        <v>4700.6832503635715</v>
      </c>
      <c r="M159" s="2">
        <f t="shared" si="29"/>
        <v>286929</v>
      </c>
      <c r="N159" s="2">
        <f t="shared" si="29"/>
        <v>9929012</v>
      </c>
      <c r="O159" s="3">
        <f t="shared" si="29"/>
        <v>57262</v>
      </c>
      <c r="P159" s="3"/>
      <c r="Q159" s="2">
        <f t="shared" si="23"/>
        <v>645488</v>
      </c>
    </row>
    <row r="160" spans="1:17" x14ac:dyDescent="0.35">
      <c r="A160">
        <f t="shared" si="22"/>
        <v>2035</v>
      </c>
      <c r="B160">
        <v>2</v>
      </c>
      <c r="C160" s="3">
        <f t="shared" si="30"/>
        <v>3906.1847272526402</v>
      </c>
      <c r="D160" s="2">
        <f>'2023BP_Customers'!D160*EV_Fast!$B$4</f>
        <v>21183.0303030303</v>
      </c>
      <c r="E160" s="3">
        <f t="shared" si="25"/>
        <v>507369.65471586288</v>
      </c>
      <c r="F160" s="3">
        <f t="shared" si="26"/>
        <v>39659.838982568581</v>
      </c>
      <c r="G160" s="2">
        <f t="shared" si="27"/>
        <v>191826</v>
      </c>
      <c r="H160" s="2">
        <f t="shared" si="27"/>
        <v>10725052</v>
      </c>
      <c r="I160" s="3">
        <f t="shared" si="31"/>
        <v>4438.846280968909</v>
      </c>
      <c r="J160" s="2">
        <f>'2023BP_Customers'!J160*EV_Fast!$B$4</f>
        <v>21183.0303030303</v>
      </c>
      <c r="K160" s="3">
        <f t="shared" si="28"/>
        <v>448385.27949931665</v>
      </c>
      <c r="L160" s="3">
        <f t="shared" si="24"/>
        <v>5673.2384056112087</v>
      </c>
      <c r="M160" s="2">
        <f t="shared" si="29"/>
        <v>269564</v>
      </c>
      <c r="N160" s="2">
        <f t="shared" si="29"/>
        <v>8907539</v>
      </c>
      <c r="O160" s="3">
        <f t="shared" si="29"/>
        <v>56441</v>
      </c>
      <c r="P160" s="3"/>
      <c r="Q160" s="2">
        <f t="shared" si="23"/>
        <v>557158</v>
      </c>
    </row>
    <row r="161" spans="1:17" x14ac:dyDescent="0.35">
      <c r="A161">
        <f t="shared" si="22"/>
        <v>2035</v>
      </c>
      <c r="B161">
        <v>3</v>
      </c>
      <c r="C161" s="3">
        <f t="shared" si="30"/>
        <v>4324.7045194582806</v>
      </c>
      <c r="D161" s="2">
        <f>'2023BP_Customers'!D161*EV_Fast!$B$4</f>
        <v>21183.0303030303</v>
      </c>
      <c r="E161" s="3">
        <f t="shared" si="25"/>
        <v>401969.64270971046</v>
      </c>
      <c r="F161" s="3">
        <f t="shared" si="26"/>
        <v>36178.331184063063</v>
      </c>
      <c r="G161" s="2">
        <f t="shared" si="27"/>
        <v>184367</v>
      </c>
      <c r="H161" s="2">
        <f t="shared" si="27"/>
        <v>10183163</v>
      </c>
      <c r="I161" s="3">
        <f t="shared" si="31"/>
        <v>4914.436953929865</v>
      </c>
      <c r="J161" s="2">
        <f>'2023BP_Customers'!J161*EV_Fast!$B$4</f>
        <v>21183.0303030303</v>
      </c>
      <c r="K161" s="3">
        <f t="shared" si="28"/>
        <v>367137.77912905946</v>
      </c>
      <c r="L161" s="3">
        <f t="shared" si="24"/>
        <v>6483.7010349842412</v>
      </c>
      <c r="M161" s="2">
        <f t="shared" si="29"/>
        <v>258646</v>
      </c>
      <c r="N161" s="2">
        <f t="shared" si="29"/>
        <v>8316350</v>
      </c>
      <c r="O161" s="3">
        <f t="shared" si="29"/>
        <v>54031</v>
      </c>
      <c r="P161" s="3"/>
      <c r="Q161" s="2">
        <f t="shared" si="23"/>
        <v>535066</v>
      </c>
    </row>
    <row r="162" spans="1:17" x14ac:dyDescent="0.35">
      <c r="A162">
        <f t="shared" si="22"/>
        <v>2035</v>
      </c>
      <c r="B162">
        <v>4</v>
      </c>
      <c r="C162" s="3">
        <f t="shared" si="30"/>
        <v>4185.1979220564008</v>
      </c>
      <c r="D162" s="2">
        <f>'2023BP_Customers'!D162*EV_Fast!$B$4</f>
        <v>21183.0303030303</v>
      </c>
      <c r="E162" s="3">
        <f t="shared" si="25"/>
        <v>378564.62263335782</v>
      </c>
      <c r="F162" s="3">
        <f t="shared" si="26"/>
        <v>30351.825470019961</v>
      </c>
      <c r="G162" s="2">
        <f t="shared" si="27"/>
        <v>182760</v>
      </c>
      <c r="H162" s="2">
        <f t="shared" si="27"/>
        <v>9464603</v>
      </c>
      <c r="I162" s="3">
        <f t="shared" si="31"/>
        <v>4755.9067296095463</v>
      </c>
      <c r="J162" s="2">
        <f>'2023BP_Customers'!J162*EV_Fast!$B$4</f>
        <v>21183.0303030303</v>
      </c>
      <c r="K162" s="3">
        <f t="shared" si="28"/>
        <v>351873.24427299306</v>
      </c>
      <c r="L162" s="3">
        <f t="shared" si="24"/>
        <v>5835.3309314858134</v>
      </c>
      <c r="M162" s="2">
        <f t="shared" si="29"/>
        <v>283965</v>
      </c>
      <c r="N162" s="2">
        <f t="shared" si="29"/>
        <v>7774837</v>
      </c>
      <c r="O162" s="3">
        <f t="shared" si="29"/>
        <v>48982</v>
      </c>
      <c r="P162" s="3"/>
      <c r="Q162" s="2">
        <f t="shared" si="23"/>
        <v>497347</v>
      </c>
    </row>
    <row r="163" spans="1:17" x14ac:dyDescent="0.35">
      <c r="A163">
        <f t="shared" si="22"/>
        <v>2035</v>
      </c>
      <c r="B163">
        <v>5</v>
      </c>
      <c r="C163" s="3">
        <f t="shared" si="30"/>
        <v>4411.1986098474463</v>
      </c>
      <c r="D163" s="2">
        <f>'2023BP_Customers'!D163*EV_Fast!$B$4</f>
        <v>21183.0303030303</v>
      </c>
      <c r="E163" s="3">
        <f t="shared" si="25"/>
        <v>343562.35521795001</v>
      </c>
      <c r="F163" s="3">
        <f t="shared" si="26"/>
        <v>26441.3432832951</v>
      </c>
      <c r="G163" s="2">
        <f t="shared" si="27"/>
        <v>178094</v>
      </c>
      <c r="H163" s="2">
        <f t="shared" si="27"/>
        <v>8274750</v>
      </c>
      <c r="I163" s="3">
        <f t="shared" si="31"/>
        <v>5012.7256930084623</v>
      </c>
      <c r="J163" s="2">
        <f>'2023BP_Customers'!J163*EV_Fast!$B$4</f>
        <v>21183.0303030303</v>
      </c>
      <c r="K163" s="3">
        <f t="shared" si="28"/>
        <v>305487.70957310329</v>
      </c>
      <c r="L163" s="3">
        <f t="shared" si="24"/>
        <v>6054.1558414165329</v>
      </c>
      <c r="M163" s="2">
        <f t="shared" si="29"/>
        <v>265701</v>
      </c>
      <c r="N163" s="2">
        <f t="shared" si="29"/>
        <v>6657373</v>
      </c>
      <c r="O163" s="3">
        <f t="shared" si="29"/>
        <v>43134</v>
      </c>
      <c r="P163" s="3"/>
      <c r="Q163" s="2">
        <f t="shared" si="23"/>
        <v>430058</v>
      </c>
    </row>
    <row r="164" spans="1:17" x14ac:dyDescent="0.35">
      <c r="A164">
        <f t="shared" si="22"/>
        <v>2035</v>
      </c>
      <c r="B164">
        <v>6</v>
      </c>
      <c r="C164" s="3">
        <f t="shared" si="30"/>
        <v>4268.9018804975285</v>
      </c>
      <c r="D164" s="2">
        <f>'2023BP_Customers'!D164*EV_Fast!$B$4</f>
        <v>21183.0303030303</v>
      </c>
      <c r="E164" s="3">
        <f t="shared" si="25"/>
        <v>319704.47676143557</v>
      </c>
      <c r="F164" s="3">
        <f t="shared" si="26"/>
        <v>23726.29347489545</v>
      </c>
      <c r="G164" s="2">
        <f t="shared" si="27"/>
        <v>178795</v>
      </c>
      <c r="H164" s="2">
        <f t="shared" si="27"/>
        <v>7932443</v>
      </c>
      <c r="I164" s="3">
        <f t="shared" si="31"/>
        <v>4851.0248642017377</v>
      </c>
      <c r="J164" s="2">
        <f>'2023BP_Customers'!J164*EV_Fast!$B$4</f>
        <v>21183.0303030303</v>
      </c>
      <c r="K164" s="3">
        <f t="shared" si="28"/>
        <v>287915.91310208844</v>
      </c>
      <c r="L164" s="3">
        <f t="shared" si="24"/>
        <v>5566.8651855059979</v>
      </c>
      <c r="M164" s="2">
        <f t="shared" si="29"/>
        <v>267994</v>
      </c>
      <c r="N164" s="2">
        <f t="shared" si="29"/>
        <v>6662478</v>
      </c>
      <c r="O164" s="3">
        <f t="shared" si="29"/>
        <v>41203</v>
      </c>
      <c r="P164" s="3"/>
      <c r="Q164" s="2">
        <f t="shared" si="23"/>
        <v>416055</v>
      </c>
    </row>
    <row r="165" spans="1:17" x14ac:dyDescent="0.35">
      <c r="A165">
        <f t="shared" si="22"/>
        <v>2035</v>
      </c>
      <c r="B165">
        <v>7</v>
      </c>
      <c r="C165" s="3">
        <f t="shared" si="30"/>
        <v>4411.1986098474463</v>
      </c>
      <c r="D165" s="2">
        <f>'2023BP_Customers'!D165*EV_Fast!$B$4</f>
        <v>21183.0303030303</v>
      </c>
      <c r="E165" s="3">
        <f t="shared" si="25"/>
        <v>321321.97645311552</v>
      </c>
      <c r="F165" s="3">
        <f t="shared" si="26"/>
        <v>24597.540801471452</v>
      </c>
      <c r="G165" s="2">
        <f t="shared" si="27"/>
        <v>182451</v>
      </c>
      <c r="H165" s="2">
        <f t="shared" si="27"/>
        <v>7878801</v>
      </c>
      <c r="I165" s="3">
        <f t="shared" si="31"/>
        <v>5012.7256930084623</v>
      </c>
      <c r="J165" s="2">
        <f>'2023BP_Customers'!J165*EV_Fast!$B$4</f>
        <v>21183.0303030303</v>
      </c>
      <c r="K165" s="3">
        <f t="shared" si="28"/>
        <v>278635.85951493372</v>
      </c>
      <c r="L165" s="3">
        <f t="shared" si="24"/>
        <v>4863.7888545248952</v>
      </c>
      <c r="M165" s="2">
        <f t="shared" si="29"/>
        <v>265891</v>
      </c>
      <c r="N165" s="2">
        <f t="shared" si="29"/>
        <v>6457166</v>
      </c>
      <c r="O165" s="3">
        <f t="shared" si="29"/>
        <v>41588</v>
      </c>
      <c r="P165" s="3"/>
      <c r="Q165" s="2">
        <f t="shared" si="23"/>
        <v>414959</v>
      </c>
    </row>
    <row r="166" spans="1:17" x14ac:dyDescent="0.35">
      <c r="A166">
        <f t="shared" si="22"/>
        <v>2035</v>
      </c>
      <c r="B166">
        <v>8</v>
      </c>
      <c r="C166" s="3">
        <f t="shared" si="30"/>
        <v>4411.1986098474463</v>
      </c>
      <c r="D166" s="2">
        <f>'2023BP_Customers'!D166*EV_Fast!$B$4</f>
        <v>21183.0303030303</v>
      </c>
      <c r="E166" s="3">
        <f t="shared" si="25"/>
        <v>321008.3499419819</v>
      </c>
      <c r="F166" s="3">
        <f t="shared" si="26"/>
        <v>21821.706295868822</v>
      </c>
      <c r="G166" s="2">
        <f t="shared" si="27"/>
        <v>180390</v>
      </c>
      <c r="H166" s="2">
        <f t="shared" si="27"/>
        <v>8111250</v>
      </c>
      <c r="I166" s="3">
        <f t="shared" si="31"/>
        <v>5012.7256930084623</v>
      </c>
      <c r="J166" s="2">
        <f>'2023BP_Customers'!J166*EV_Fast!$B$4</f>
        <v>21183.0303030303</v>
      </c>
      <c r="K166" s="3">
        <f t="shared" si="28"/>
        <v>338503.67575133161</v>
      </c>
      <c r="L166" s="3">
        <f t="shared" si="24"/>
        <v>4432.217504383756</v>
      </c>
      <c r="M166" s="2">
        <f t="shared" si="29"/>
        <v>260513</v>
      </c>
      <c r="N166" s="2">
        <f t="shared" si="29"/>
        <v>6886784</v>
      </c>
      <c r="O166" s="3">
        <f t="shared" si="29"/>
        <v>48631</v>
      </c>
      <c r="P166" s="3"/>
      <c r="Q166" s="2">
        <f t="shared" si="23"/>
        <v>427090</v>
      </c>
    </row>
    <row r="167" spans="1:17" x14ac:dyDescent="0.35">
      <c r="A167">
        <f t="shared" si="22"/>
        <v>2035</v>
      </c>
      <c r="B167">
        <v>9</v>
      </c>
      <c r="C167" s="3">
        <f t="shared" si="30"/>
        <v>4268.9018804975285</v>
      </c>
      <c r="D167" s="2">
        <f>'2023BP_Customers'!D167*EV_Fast!$B$4</f>
        <v>21183.0303030303</v>
      </c>
      <c r="E167" s="3">
        <f t="shared" si="25"/>
        <v>352244.19527460908</v>
      </c>
      <c r="F167" s="3">
        <f t="shared" si="26"/>
        <v>31608.042545548167</v>
      </c>
      <c r="G167" s="2">
        <f t="shared" si="27"/>
        <v>187569</v>
      </c>
      <c r="H167" s="2">
        <f t="shared" si="27"/>
        <v>9123869</v>
      </c>
      <c r="I167" s="3">
        <f t="shared" si="31"/>
        <v>4851.0248642017377</v>
      </c>
      <c r="J167" s="2">
        <f>'2023BP_Customers'!J167*EV_Fast!$B$4</f>
        <v>21183.0303030303</v>
      </c>
      <c r="K167" s="3">
        <f t="shared" si="28"/>
        <v>318699.71034613712</v>
      </c>
      <c r="L167" s="3">
        <f t="shared" si="24"/>
        <v>4296.4650139637752</v>
      </c>
      <c r="M167" s="2">
        <f t="shared" si="29"/>
        <v>256447</v>
      </c>
      <c r="N167" s="2">
        <f t="shared" si="29"/>
        <v>7528307</v>
      </c>
      <c r="O167" s="3">
        <f t="shared" si="29"/>
        <v>47648</v>
      </c>
      <c r="P167" s="3"/>
      <c r="Q167" s="2">
        <f t="shared" si="23"/>
        <v>483391</v>
      </c>
    </row>
    <row r="168" spans="1:17" x14ac:dyDescent="0.35">
      <c r="A168">
        <f t="shared" si="22"/>
        <v>2035</v>
      </c>
      <c r="B168">
        <v>10</v>
      </c>
      <c r="C168" s="3">
        <f t="shared" si="30"/>
        <v>4411.1986098474463</v>
      </c>
      <c r="D168" s="2">
        <f>'2023BP_Customers'!D168*EV_Fast!$B$4</f>
        <v>21183.0303030303</v>
      </c>
      <c r="E168" s="3">
        <f t="shared" si="25"/>
        <v>369845.03123739554</v>
      </c>
      <c r="F168" s="3">
        <f t="shared" si="26"/>
        <v>28811.946474211203</v>
      </c>
      <c r="G168" s="2">
        <f t="shared" si="27"/>
        <v>183120</v>
      </c>
      <c r="H168" s="2">
        <f t="shared" si="27"/>
        <v>9510801</v>
      </c>
      <c r="I168" s="3">
        <f t="shared" si="31"/>
        <v>5012.7256930084623</v>
      </c>
      <c r="J168" s="2">
        <f>'2023BP_Customers'!J168*EV_Fast!$B$4</f>
        <v>21183.0303030303</v>
      </c>
      <c r="K168" s="3">
        <f t="shared" si="28"/>
        <v>337121.3959430019</v>
      </c>
      <c r="L168" s="3">
        <f t="shared" si="24"/>
        <v>4919.508160294291</v>
      </c>
      <c r="M168" s="2">
        <f t="shared" si="29"/>
        <v>250255</v>
      </c>
      <c r="N168" s="2">
        <f t="shared" si="29"/>
        <v>7940933</v>
      </c>
      <c r="O168" s="3">
        <f t="shared" si="29"/>
        <v>47425</v>
      </c>
      <c r="P168" s="3"/>
      <c r="Q168" s="2">
        <f t="shared" si="23"/>
        <v>501481</v>
      </c>
    </row>
    <row r="169" spans="1:17" x14ac:dyDescent="0.35">
      <c r="A169">
        <f t="shared" si="22"/>
        <v>2035</v>
      </c>
      <c r="B169">
        <v>11</v>
      </c>
      <c r="C169" s="3">
        <f t="shared" si="30"/>
        <v>4268.9018804975285</v>
      </c>
      <c r="D169" s="2">
        <f>'2023BP_Customers'!D169*EV_Fast!$B$4</f>
        <v>21183.0303030303</v>
      </c>
      <c r="E169" s="3">
        <f t="shared" si="25"/>
        <v>391575.28293010837</v>
      </c>
      <c r="F169" s="3">
        <f t="shared" si="26"/>
        <v>27677.298793088969</v>
      </c>
      <c r="G169" s="2">
        <f t="shared" si="27"/>
        <v>191706</v>
      </c>
      <c r="H169" s="2">
        <f t="shared" si="27"/>
        <v>10599262</v>
      </c>
      <c r="I169" s="3">
        <f t="shared" si="31"/>
        <v>4851.0248642017377</v>
      </c>
      <c r="J169" s="2">
        <f>'2023BP_Customers'!J169*EV_Fast!$B$4</f>
        <v>21183.0303030303</v>
      </c>
      <c r="K169" s="3">
        <f t="shared" si="28"/>
        <v>379805.57691506564</v>
      </c>
      <c r="L169" s="3">
        <f t="shared" si="24"/>
        <v>2594.4934922804123</v>
      </c>
      <c r="M169" s="2">
        <f t="shared" si="29"/>
        <v>255734</v>
      </c>
      <c r="N169" s="2">
        <f t="shared" si="29"/>
        <v>9063352</v>
      </c>
      <c r="O169" s="3">
        <f t="shared" si="29"/>
        <v>44601</v>
      </c>
      <c r="P169" s="3"/>
      <c r="Q169" s="2">
        <f t="shared" si="23"/>
        <v>552975</v>
      </c>
    </row>
    <row r="170" spans="1:17" x14ac:dyDescent="0.35">
      <c r="A170">
        <f t="shared" si="22"/>
        <v>2035</v>
      </c>
      <c r="B170">
        <v>12</v>
      </c>
      <c r="C170" s="3">
        <f t="shared" si="30"/>
        <v>4411.1986098474463</v>
      </c>
      <c r="D170" s="2">
        <f>'2023BP_Customers'!D170*EV_Fast!$B$4</f>
        <v>21183.0303030303</v>
      </c>
      <c r="E170" s="3">
        <f t="shared" si="25"/>
        <v>462334.84454698674</v>
      </c>
      <c r="F170" s="3">
        <f t="shared" si="26"/>
        <v>32418.505174921189</v>
      </c>
      <c r="G170" s="2">
        <f t="shared" si="27"/>
        <v>213804</v>
      </c>
      <c r="H170" s="2">
        <f t="shared" si="27"/>
        <v>11955892</v>
      </c>
      <c r="I170" s="3">
        <f t="shared" si="31"/>
        <v>5012.7256930084623</v>
      </c>
      <c r="J170" s="2">
        <f>'2023BP_Customers'!J170*EV_Fast!$B$4</f>
        <v>21183.0303030303</v>
      </c>
      <c r="K170" s="3">
        <f t="shared" si="28"/>
        <v>432093.11781600839</v>
      </c>
      <c r="L170" s="3">
        <f t="shared" si="24"/>
        <v>2242.9553267898596</v>
      </c>
      <c r="M170" s="2">
        <f t="shared" si="29"/>
        <v>284717</v>
      </c>
      <c r="N170" s="2">
        <f t="shared" si="29"/>
        <v>9838205</v>
      </c>
      <c r="O170" s="3">
        <f t="shared" si="29"/>
        <v>57431</v>
      </c>
      <c r="P170" s="3"/>
      <c r="Q170" s="2">
        <f t="shared" si="23"/>
        <v>626206</v>
      </c>
    </row>
    <row r="171" spans="1:17" x14ac:dyDescent="0.35">
      <c r="A171">
        <f t="shared" si="22"/>
        <v>2036</v>
      </c>
      <c r="B171">
        <v>1</v>
      </c>
      <c r="C171" s="3">
        <f t="shared" si="30"/>
        <v>4411.1986098474463</v>
      </c>
      <c r="D171" s="2">
        <f>'2023BP_Customers'!D171*EV_Fast!$B$4</f>
        <v>21183.0303030303</v>
      </c>
      <c r="E171" s="3">
        <f t="shared" si="25"/>
        <v>581821.7053736056</v>
      </c>
      <c r="F171" s="3">
        <f t="shared" si="26"/>
        <v>41279.900948828559</v>
      </c>
      <c r="G171" s="2">
        <f t="shared" si="27"/>
        <v>206734</v>
      </c>
      <c r="H171" s="2">
        <f t="shared" si="27"/>
        <v>12382641</v>
      </c>
      <c r="I171" s="3">
        <f t="shared" si="31"/>
        <v>5012.7256930084623</v>
      </c>
      <c r="J171" s="2">
        <f>'2023BP_Customers'!J171*EV_Fast!$B$4</f>
        <v>21183.0303030303</v>
      </c>
      <c r="K171" s="3">
        <f t="shared" si="28"/>
        <v>487979.61973051552</v>
      </c>
      <c r="L171" s="3">
        <f t="shared" si="24"/>
        <v>4705.3839336139345</v>
      </c>
      <c r="M171" s="2">
        <f t="shared" si="29"/>
        <v>286929</v>
      </c>
      <c r="N171" s="2">
        <f t="shared" si="29"/>
        <v>9929012</v>
      </c>
      <c r="O171" s="3">
        <f t="shared" si="29"/>
        <v>57262</v>
      </c>
      <c r="P171" s="3"/>
      <c r="Q171" s="2">
        <f t="shared" si="23"/>
        <v>645488</v>
      </c>
    </row>
    <row r="172" spans="1:17" x14ac:dyDescent="0.35">
      <c r="A172">
        <f t="shared" si="22"/>
        <v>2036</v>
      </c>
      <c r="B172">
        <v>2</v>
      </c>
      <c r="C172" s="3">
        <f t="shared" si="30"/>
        <v>3984.308421797693</v>
      </c>
      <c r="D172" s="2">
        <f>'2023BP_Customers'!D172*EV_Fast!$B$4</f>
        <v>21183.0303030303</v>
      </c>
      <c r="E172" s="3">
        <f t="shared" si="25"/>
        <v>506101.23057907325</v>
      </c>
      <c r="F172" s="3">
        <f t="shared" si="26"/>
        <v>39699.498821551148</v>
      </c>
      <c r="G172" s="2">
        <f t="shared" si="27"/>
        <v>191826</v>
      </c>
      <c r="H172" s="2">
        <f t="shared" si="27"/>
        <v>10725052</v>
      </c>
      <c r="I172" s="3">
        <f t="shared" si="31"/>
        <v>4527.6232065882868</v>
      </c>
      <c r="J172" s="2">
        <f>'2023BP_Customers'!J172*EV_Fast!$B$4</f>
        <v>21183.0303030303</v>
      </c>
      <c r="K172" s="3">
        <f t="shared" si="28"/>
        <v>447264.3163005684</v>
      </c>
      <c r="L172" s="3">
        <f t="shared" si="24"/>
        <v>5678.9116440168191</v>
      </c>
      <c r="M172" s="2">
        <f t="shared" si="29"/>
        <v>269564</v>
      </c>
      <c r="N172" s="2">
        <f t="shared" si="29"/>
        <v>8907539</v>
      </c>
      <c r="O172" s="3">
        <f t="shared" si="29"/>
        <v>56441</v>
      </c>
      <c r="P172" s="3"/>
      <c r="Q172" s="2">
        <f t="shared" si="23"/>
        <v>557158</v>
      </c>
    </row>
    <row r="173" spans="1:17" x14ac:dyDescent="0.35">
      <c r="A173">
        <f t="shared" si="22"/>
        <v>2036</v>
      </c>
      <c r="B173">
        <v>3</v>
      </c>
      <c r="C173" s="3">
        <f t="shared" si="30"/>
        <v>4411.1986098474463</v>
      </c>
      <c r="D173" s="2">
        <f>'2023BP_Customers'!D173*EV_Fast!$B$4</f>
        <v>21183.0303030303</v>
      </c>
      <c r="E173" s="3">
        <f t="shared" si="25"/>
        <v>400964.71860293619</v>
      </c>
      <c r="F173" s="3">
        <f t="shared" si="26"/>
        <v>36214.509515247126</v>
      </c>
      <c r="G173" s="2">
        <f t="shared" si="27"/>
        <v>184367</v>
      </c>
      <c r="H173" s="2">
        <f t="shared" si="27"/>
        <v>10183163</v>
      </c>
      <c r="I173" s="3">
        <f t="shared" si="31"/>
        <v>5012.7256930084623</v>
      </c>
      <c r="J173" s="2">
        <f>'2023BP_Customers'!J173*EV_Fast!$B$4</f>
        <v>21183.0303030303</v>
      </c>
      <c r="K173" s="3">
        <f t="shared" si="28"/>
        <v>366219.93468123686</v>
      </c>
      <c r="L173" s="3">
        <f t="shared" si="24"/>
        <v>6490.1847360192251</v>
      </c>
      <c r="M173" s="2">
        <f t="shared" si="29"/>
        <v>258646</v>
      </c>
      <c r="N173" s="2">
        <f t="shared" si="29"/>
        <v>8316350</v>
      </c>
      <c r="O173" s="3">
        <f t="shared" si="29"/>
        <v>54031</v>
      </c>
      <c r="P173" s="3"/>
      <c r="Q173" s="2">
        <f t="shared" si="23"/>
        <v>535066</v>
      </c>
    </row>
    <row r="174" spans="1:17" x14ac:dyDescent="0.35">
      <c r="A174">
        <f t="shared" si="22"/>
        <v>2036</v>
      </c>
      <c r="B174">
        <v>4</v>
      </c>
      <c r="C174" s="3">
        <f t="shared" si="30"/>
        <v>4268.9018804975285</v>
      </c>
      <c r="D174" s="2">
        <f>'2023BP_Customers'!D174*EV_Fast!$B$4</f>
        <v>21183.0303030303</v>
      </c>
      <c r="E174" s="3">
        <f t="shared" si="25"/>
        <v>377618.21107677446</v>
      </c>
      <c r="F174" s="3">
        <f t="shared" si="26"/>
        <v>30382.177295489979</v>
      </c>
      <c r="G174" s="2">
        <f t="shared" si="27"/>
        <v>182760</v>
      </c>
      <c r="H174" s="2">
        <f t="shared" si="27"/>
        <v>9464603</v>
      </c>
      <c r="I174" s="3">
        <f t="shared" si="31"/>
        <v>4851.0248642017377</v>
      </c>
      <c r="J174" s="2">
        <f>'2023BP_Customers'!J174*EV_Fast!$B$4</f>
        <v>21183.0303030303</v>
      </c>
      <c r="K174" s="3">
        <f t="shared" si="28"/>
        <v>350993.56116231059</v>
      </c>
      <c r="L174" s="3">
        <f t="shared" si="24"/>
        <v>5841.1662624172986</v>
      </c>
      <c r="M174" s="2">
        <f t="shared" si="29"/>
        <v>283965</v>
      </c>
      <c r="N174" s="2">
        <f t="shared" si="29"/>
        <v>7774837</v>
      </c>
      <c r="O174" s="3">
        <f t="shared" si="29"/>
        <v>48982</v>
      </c>
      <c r="P174" s="3"/>
      <c r="Q174" s="2">
        <f t="shared" si="23"/>
        <v>497347</v>
      </c>
    </row>
    <row r="175" spans="1:17" x14ac:dyDescent="0.35">
      <c r="A175">
        <f t="shared" si="22"/>
        <v>2036</v>
      </c>
      <c r="B175">
        <v>5</v>
      </c>
      <c r="C175" s="3">
        <f t="shared" si="30"/>
        <v>4499.4225820443953</v>
      </c>
      <c r="D175" s="2">
        <f>'2023BP_Customers'!D175*EV_Fast!$B$4</f>
        <v>21183.0303030303</v>
      </c>
      <c r="E175" s="3">
        <f t="shared" si="25"/>
        <v>342703.44932990515</v>
      </c>
      <c r="F175" s="3">
        <f t="shared" si="26"/>
        <v>26467.784626578392</v>
      </c>
      <c r="G175" s="2">
        <f t="shared" si="27"/>
        <v>178094</v>
      </c>
      <c r="H175" s="2">
        <f t="shared" si="27"/>
        <v>8274750</v>
      </c>
      <c r="I175" s="3">
        <f t="shared" si="31"/>
        <v>5112.9802068686313</v>
      </c>
      <c r="J175" s="2">
        <f>'2023BP_Customers'!J175*EV_Fast!$B$4</f>
        <v>21183.0303030303</v>
      </c>
      <c r="K175" s="3">
        <f t="shared" si="28"/>
        <v>304723.99029917055</v>
      </c>
      <c r="L175" s="3">
        <f t="shared" si="24"/>
        <v>6060.209997257949</v>
      </c>
      <c r="M175" s="2">
        <f t="shared" si="29"/>
        <v>265701</v>
      </c>
      <c r="N175" s="2">
        <f t="shared" si="29"/>
        <v>6657373</v>
      </c>
      <c r="O175" s="3">
        <f t="shared" si="29"/>
        <v>43134</v>
      </c>
      <c r="P175" s="3"/>
      <c r="Q175" s="2">
        <f t="shared" si="23"/>
        <v>430058</v>
      </c>
    </row>
    <row r="176" spans="1:17" x14ac:dyDescent="0.35">
      <c r="A176">
        <f t="shared" si="22"/>
        <v>2036</v>
      </c>
      <c r="B176">
        <v>6</v>
      </c>
      <c r="C176" s="3">
        <f t="shared" si="30"/>
        <v>4354.2799181074788</v>
      </c>
      <c r="D176" s="2">
        <f>'2023BP_Customers'!D176*EV_Fast!$B$4</f>
        <v>21183.0303030303</v>
      </c>
      <c r="E176" s="3">
        <f t="shared" si="25"/>
        <v>318905.21556953201</v>
      </c>
      <c r="F176" s="3">
        <f t="shared" si="26"/>
        <v>23750.019768370345</v>
      </c>
      <c r="G176" s="2">
        <f t="shared" si="27"/>
        <v>178795</v>
      </c>
      <c r="H176" s="2">
        <f t="shared" si="27"/>
        <v>7932443</v>
      </c>
      <c r="I176" s="3">
        <f t="shared" si="31"/>
        <v>4948.0453614857724</v>
      </c>
      <c r="J176" s="2">
        <f>'2023BP_Customers'!J176*EV_Fast!$B$4</f>
        <v>21183.0303030303</v>
      </c>
      <c r="K176" s="3">
        <f t="shared" si="28"/>
        <v>287196.12331933324</v>
      </c>
      <c r="L176" s="3">
        <f t="shared" si="24"/>
        <v>5572.4320506915037</v>
      </c>
      <c r="M176" s="2">
        <f t="shared" si="29"/>
        <v>267994</v>
      </c>
      <c r="N176" s="2">
        <f t="shared" si="29"/>
        <v>6662478</v>
      </c>
      <c r="O176" s="3">
        <f t="shared" si="29"/>
        <v>41203</v>
      </c>
      <c r="P176" s="3"/>
      <c r="Q176" s="2">
        <f t="shared" si="23"/>
        <v>416055</v>
      </c>
    </row>
    <row r="177" spans="1:17" x14ac:dyDescent="0.35">
      <c r="A177">
        <f t="shared" si="22"/>
        <v>2036</v>
      </c>
      <c r="B177">
        <v>7</v>
      </c>
      <c r="C177" s="3">
        <f t="shared" si="30"/>
        <v>4499.4225820443953</v>
      </c>
      <c r="D177" s="2">
        <f>'2023BP_Customers'!D177*EV_Fast!$B$4</f>
        <v>21183.0303030303</v>
      </c>
      <c r="E177" s="3">
        <f t="shared" si="25"/>
        <v>320518.67151198274</v>
      </c>
      <c r="F177" s="3">
        <f t="shared" si="26"/>
        <v>24622.13834227292</v>
      </c>
      <c r="G177" s="2">
        <f t="shared" si="27"/>
        <v>182451</v>
      </c>
      <c r="H177" s="2">
        <f t="shared" si="27"/>
        <v>7878801</v>
      </c>
      <c r="I177" s="3">
        <f t="shared" si="31"/>
        <v>5112.9802068686313</v>
      </c>
      <c r="J177" s="2">
        <f>'2023BP_Customers'!J177*EV_Fast!$B$4</f>
        <v>21183.0303030303</v>
      </c>
      <c r="K177" s="3">
        <f t="shared" si="28"/>
        <v>277939.26986614638</v>
      </c>
      <c r="L177" s="3">
        <f t="shared" si="24"/>
        <v>4868.6526433794197</v>
      </c>
      <c r="M177" s="2">
        <f t="shared" si="29"/>
        <v>265891</v>
      </c>
      <c r="N177" s="2">
        <f t="shared" si="29"/>
        <v>6457166</v>
      </c>
      <c r="O177" s="3">
        <f t="shared" si="29"/>
        <v>41588</v>
      </c>
      <c r="P177" s="3"/>
      <c r="Q177" s="2">
        <f t="shared" si="23"/>
        <v>414959</v>
      </c>
    </row>
    <row r="178" spans="1:17" x14ac:dyDescent="0.35">
      <c r="A178">
        <f t="shared" si="22"/>
        <v>2036</v>
      </c>
      <c r="B178">
        <v>8</v>
      </c>
      <c r="C178" s="3">
        <f t="shared" si="30"/>
        <v>4499.4225820443953</v>
      </c>
      <c r="D178" s="2">
        <f>'2023BP_Customers'!D178*EV_Fast!$B$4</f>
        <v>21183.0303030303</v>
      </c>
      <c r="E178" s="3">
        <f t="shared" si="25"/>
        <v>320205.82906712696</v>
      </c>
      <c r="F178" s="3">
        <f t="shared" si="26"/>
        <v>21843.528002164687</v>
      </c>
      <c r="G178" s="2">
        <f t="shared" si="27"/>
        <v>180390</v>
      </c>
      <c r="H178" s="2">
        <f t="shared" si="27"/>
        <v>8111250</v>
      </c>
      <c r="I178" s="3">
        <f t="shared" si="31"/>
        <v>5112.9802068686313</v>
      </c>
      <c r="J178" s="2">
        <f>'2023BP_Customers'!J178*EV_Fast!$B$4</f>
        <v>21183.0303030303</v>
      </c>
      <c r="K178" s="3">
        <f t="shared" si="28"/>
        <v>337657.41656195332</v>
      </c>
      <c r="L178" s="3">
        <f t="shared" si="24"/>
        <v>4436.6497218881395</v>
      </c>
      <c r="M178" s="2">
        <f t="shared" si="29"/>
        <v>260513</v>
      </c>
      <c r="N178" s="2">
        <f t="shared" si="29"/>
        <v>6886784</v>
      </c>
      <c r="O178" s="3">
        <f t="shared" si="29"/>
        <v>48631</v>
      </c>
      <c r="P178" s="3"/>
      <c r="Q178" s="2">
        <f t="shared" si="23"/>
        <v>427090</v>
      </c>
    </row>
    <row r="179" spans="1:17" x14ac:dyDescent="0.35">
      <c r="A179">
        <f t="shared" si="22"/>
        <v>2036</v>
      </c>
      <c r="B179">
        <v>9</v>
      </c>
      <c r="C179" s="3">
        <f t="shared" si="30"/>
        <v>4354.2799181074788</v>
      </c>
      <c r="D179" s="2">
        <f>'2023BP_Customers'!D179*EV_Fast!$B$4</f>
        <v>21183.0303030303</v>
      </c>
      <c r="E179" s="3">
        <f t="shared" si="25"/>
        <v>351363.58478642255</v>
      </c>
      <c r="F179" s="3">
        <f t="shared" si="26"/>
        <v>31639.650588093711</v>
      </c>
      <c r="G179" s="2">
        <f t="shared" si="27"/>
        <v>187569</v>
      </c>
      <c r="H179" s="2">
        <f t="shared" si="27"/>
        <v>9123869</v>
      </c>
      <c r="I179" s="3">
        <f t="shared" si="31"/>
        <v>4948.0453614857724</v>
      </c>
      <c r="J179" s="2">
        <f>'2023BP_Customers'!J179*EV_Fast!$B$4</f>
        <v>21183.0303030303</v>
      </c>
      <c r="K179" s="3">
        <f t="shared" si="28"/>
        <v>317902.96107027179</v>
      </c>
      <c r="L179" s="3">
        <f t="shared" si="24"/>
        <v>4300.7614789777381</v>
      </c>
      <c r="M179" s="2">
        <f t="shared" si="29"/>
        <v>256447</v>
      </c>
      <c r="N179" s="2">
        <f t="shared" si="29"/>
        <v>7528307</v>
      </c>
      <c r="O179" s="3">
        <f t="shared" si="29"/>
        <v>47648</v>
      </c>
      <c r="P179" s="3"/>
      <c r="Q179" s="2">
        <f t="shared" si="23"/>
        <v>483391</v>
      </c>
    </row>
    <row r="180" spans="1:17" x14ac:dyDescent="0.35">
      <c r="A180">
        <f t="shared" si="22"/>
        <v>2036</v>
      </c>
      <c r="B180">
        <v>10</v>
      </c>
      <c r="C180" s="3">
        <f t="shared" si="30"/>
        <v>4499.4225820443953</v>
      </c>
      <c r="D180" s="2">
        <f>'2023BP_Customers'!D180*EV_Fast!$B$4</f>
        <v>21183.0303030303</v>
      </c>
      <c r="E180" s="3">
        <f t="shared" si="25"/>
        <v>368920.41865930206</v>
      </c>
      <c r="F180" s="3">
        <f t="shared" si="26"/>
        <v>28840.758420685412</v>
      </c>
      <c r="G180" s="2">
        <f t="shared" si="27"/>
        <v>183120</v>
      </c>
      <c r="H180" s="2">
        <f t="shared" si="27"/>
        <v>9510801</v>
      </c>
      <c r="I180" s="3">
        <f t="shared" si="31"/>
        <v>5112.9802068686313</v>
      </c>
      <c r="J180" s="2">
        <f>'2023BP_Customers'!J180*EV_Fast!$B$4</f>
        <v>21183.0303030303</v>
      </c>
      <c r="K180" s="3">
        <f t="shared" si="28"/>
        <v>336278.59245314443</v>
      </c>
      <c r="L180" s="3">
        <f t="shared" si="24"/>
        <v>4924.4276684545848</v>
      </c>
      <c r="M180" s="2">
        <f t="shared" si="29"/>
        <v>250255</v>
      </c>
      <c r="N180" s="2">
        <f t="shared" si="29"/>
        <v>7940933</v>
      </c>
      <c r="O180" s="3">
        <f t="shared" si="29"/>
        <v>47425</v>
      </c>
      <c r="P180" s="3"/>
      <c r="Q180" s="2">
        <f t="shared" si="23"/>
        <v>501481</v>
      </c>
    </row>
    <row r="181" spans="1:17" x14ac:dyDescent="0.35">
      <c r="A181">
        <f t="shared" si="22"/>
        <v>2036</v>
      </c>
      <c r="B181">
        <v>11</v>
      </c>
      <c r="C181" s="3">
        <f t="shared" si="30"/>
        <v>4354.2799181074788</v>
      </c>
      <c r="D181" s="2">
        <f>'2023BP_Customers'!D181*EV_Fast!$B$4</f>
        <v>21183.0303030303</v>
      </c>
      <c r="E181" s="3">
        <f t="shared" si="25"/>
        <v>390596.34472278313</v>
      </c>
      <c r="F181" s="3">
        <f t="shared" si="26"/>
        <v>27704.976091882054</v>
      </c>
      <c r="G181" s="2">
        <f t="shared" si="27"/>
        <v>191706</v>
      </c>
      <c r="H181" s="2">
        <f t="shared" si="27"/>
        <v>10599262</v>
      </c>
      <c r="I181" s="3">
        <f t="shared" si="31"/>
        <v>4948.0453614857724</v>
      </c>
      <c r="J181" s="2">
        <f>'2023BP_Customers'!J181*EV_Fast!$B$4</f>
        <v>21183.0303030303</v>
      </c>
      <c r="K181" s="3">
        <f t="shared" si="28"/>
        <v>378856.06297277799</v>
      </c>
      <c r="L181" s="3">
        <f t="shared" si="24"/>
        <v>2597.0879857726923</v>
      </c>
      <c r="M181" s="2">
        <f t="shared" si="29"/>
        <v>255734</v>
      </c>
      <c r="N181" s="2">
        <f t="shared" si="29"/>
        <v>9063352</v>
      </c>
      <c r="O181" s="3">
        <f t="shared" si="29"/>
        <v>44601</v>
      </c>
      <c r="P181" s="3"/>
      <c r="Q181" s="2">
        <f t="shared" si="23"/>
        <v>552975</v>
      </c>
    </row>
    <row r="182" spans="1:17" x14ac:dyDescent="0.35">
      <c r="A182">
        <f t="shared" si="22"/>
        <v>2036</v>
      </c>
      <c r="B182">
        <v>12</v>
      </c>
      <c r="C182" s="3">
        <f t="shared" si="30"/>
        <v>4499.4225820443953</v>
      </c>
      <c r="D182" s="2">
        <f>'2023BP_Customers'!D182*EV_Fast!$B$4</f>
        <v>21183.0303030303</v>
      </c>
      <c r="E182" s="3">
        <f t="shared" si="25"/>
        <v>461179.00743561931</v>
      </c>
      <c r="F182" s="3">
        <f t="shared" si="26"/>
        <v>32450.923680096108</v>
      </c>
      <c r="G182" s="2">
        <f t="shared" si="27"/>
        <v>213804</v>
      </c>
      <c r="H182" s="2">
        <f t="shared" si="27"/>
        <v>11955892</v>
      </c>
      <c r="I182" s="3">
        <f t="shared" si="31"/>
        <v>5112.9802068686313</v>
      </c>
      <c r="J182" s="2">
        <f>'2023BP_Customers'!J182*EV_Fast!$B$4</f>
        <v>21183.0303030303</v>
      </c>
      <c r="K182" s="3">
        <f t="shared" si="28"/>
        <v>431012.88502146839</v>
      </c>
      <c r="L182" s="3">
        <f t="shared" si="24"/>
        <v>2245.1982821166494</v>
      </c>
      <c r="M182" s="2">
        <f t="shared" si="29"/>
        <v>284717</v>
      </c>
      <c r="N182" s="2">
        <f t="shared" si="29"/>
        <v>9838205</v>
      </c>
      <c r="O182" s="3">
        <f t="shared" si="29"/>
        <v>57431</v>
      </c>
      <c r="P182" s="3"/>
      <c r="Q182" s="2">
        <f t="shared" si="23"/>
        <v>626206</v>
      </c>
    </row>
    <row r="183" spans="1:17" x14ac:dyDescent="0.35">
      <c r="A183">
        <f t="shared" si="22"/>
        <v>2037</v>
      </c>
      <c r="B183">
        <v>1</v>
      </c>
      <c r="C183" s="3">
        <f t="shared" si="30"/>
        <v>4499.4225820443953</v>
      </c>
      <c r="D183" s="2">
        <f>'2023BP_Customers'!D183*EV_Fast!$B$4</f>
        <v>21183.0303030303</v>
      </c>
      <c r="E183" s="3">
        <f t="shared" si="25"/>
        <v>580367.15111017157</v>
      </c>
      <c r="F183" s="3">
        <f t="shared" si="26"/>
        <v>41321.180849777382</v>
      </c>
      <c r="G183" s="2">
        <f t="shared" si="27"/>
        <v>206734</v>
      </c>
      <c r="H183" s="2">
        <f t="shared" si="27"/>
        <v>12382641</v>
      </c>
      <c r="I183" s="3">
        <f t="shared" si="31"/>
        <v>5112.9802068686313</v>
      </c>
      <c r="J183" s="2">
        <f>'2023BP_Customers'!J183*EV_Fast!$B$4</f>
        <v>21183.0303030303</v>
      </c>
      <c r="K183" s="3">
        <f t="shared" si="28"/>
        <v>486759.67068118928</v>
      </c>
      <c r="L183" s="3">
        <f t="shared" si="24"/>
        <v>4710.0893175475476</v>
      </c>
      <c r="M183" s="2">
        <f t="shared" si="29"/>
        <v>286929</v>
      </c>
      <c r="N183" s="2">
        <f t="shared" si="29"/>
        <v>9929012</v>
      </c>
      <c r="O183" s="3">
        <f t="shared" si="29"/>
        <v>57262</v>
      </c>
      <c r="P183" s="3"/>
      <c r="Q183" s="2">
        <f t="shared" si="23"/>
        <v>645488</v>
      </c>
    </row>
    <row r="184" spans="1:17" x14ac:dyDescent="0.35">
      <c r="A184">
        <f t="shared" si="22"/>
        <v>2037</v>
      </c>
      <c r="B184">
        <v>2</v>
      </c>
      <c r="C184" s="3">
        <f t="shared" si="30"/>
        <v>4063.9945902336467</v>
      </c>
      <c r="D184" s="2">
        <f>'2023BP_Customers'!D184*EV_Fast!$B$4</f>
        <v>21183.0303030303</v>
      </c>
      <c r="E184" s="3">
        <f t="shared" si="25"/>
        <v>504835.97750262561</v>
      </c>
      <c r="F184" s="3">
        <f t="shared" si="26"/>
        <v>39739.198320372692</v>
      </c>
      <c r="G184" s="2">
        <f t="shared" si="27"/>
        <v>191826</v>
      </c>
      <c r="H184" s="2">
        <f t="shared" si="27"/>
        <v>10725052</v>
      </c>
      <c r="I184" s="3">
        <f t="shared" si="31"/>
        <v>4618.1756707200529</v>
      </c>
      <c r="J184" s="2">
        <f>'2023BP_Customers'!J184*EV_Fast!$B$4</f>
        <v>21183.0303030303</v>
      </c>
      <c r="K184" s="3">
        <f t="shared" si="28"/>
        <v>446146.15550981701</v>
      </c>
      <c r="L184" s="3">
        <f t="shared" si="24"/>
        <v>5684.590555660835</v>
      </c>
      <c r="M184" s="2">
        <f t="shared" si="29"/>
        <v>269564</v>
      </c>
      <c r="N184" s="2">
        <f t="shared" si="29"/>
        <v>8907539</v>
      </c>
      <c r="O184" s="3">
        <f t="shared" si="29"/>
        <v>56441</v>
      </c>
      <c r="P184" s="3"/>
      <c r="Q184" s="2">
        <f t="shared" si="23"/>
        <v>557158</v>
      </c>
    </row>
    <row r="185" spans="1:17" x14ac:dyDescent="0.35">
      <c r="A185">
        <f t="shared" si="22"/>
        <v>2037</v>
      </c>
      <c r="B185">
        <v>3</v>
      </c>
      <c r="C185" s="3">
        <f t="shared" si="30"/>
        <v>4499.4225820443953</v>
      </c>
      <c r="D185" s="2">
        <f>'2023BP_Customers'!D185*EV_Fast!$B$4</f>
        <v>21183.0303030303</v>
      </c>
      <c r="E185" s="3">
        <f t="shared" si="25"/>
        <v>399962.30680642888</v>
      </c>
      <c r="F185" s="3">
        <f t="shared" si="26"/>
        <v>36250.72402476237</v>
      </c>
      <c r="G185" s="2">
        <f t="shared" si="27"/>
        <v>184367</v>
      </c>
      <c r="H185" s="2">
        <f t="shared" si="27"/>
        <v>10183163</v>
      </c>
      <c r="I185" s="3">
        <f t="shared" si="31"/>
        <v>5112.9802068686313</v>
      </c>
      <c r="J185" s="2">
        <f>'2023BP_Customers'!J185*EV_Fast!$B$4</f>
        <v>21183.0303030303</v>
      </c>
      <c r="K185" s="3">
        <f t="shared" si="28"/>
        <v>365304.38484453381</v>
      </c>
      <c r="L185" s="3">
        <f t="shared" si="24"/>
        <v>6496.6749207552439</v>
      </c>
      <c r="M185" s="2">
        <f t="shared" si="29"/>
        <v>258646</v>
      </c>
      <c r="N185" s="2">
        <f t="shared" si="29"/>
        <v>8316350</v>
      </c>
      <c r="O185" s="3">
        <f t="shared" si="29"/>
        <v>54031</v>
      </c>
      <c r="P185" s="3"/>
      <c r="Q185" s="2">
        <f t="shared" si="23"/>
        <v>535066</v>
      </c>
    </row>
    <row r="186" spans="1:17" x14ac:dyDescent="0.35">
      <c r="A186">
        <f t="shared" si="22"/>
        <v>2037</v>
      </c>
      <c r="B186">
        <v>4</v>
      </c>
      <c r="C186" s="3">
        <f t="shared" si="30"/>
        <v>4354.2799181074788</v>
      </c>
      <c r="D186" s="2">
        <f>'2023BP_Customers'!D186*EV_Fast!$B$4</f>
        <v>21183.0303030303</v>
      </c>
      <c r="E186" s="3">
        <f t="shared" si="25"/>
        <v>376674.16554908257</v>
      </c>
      <c r="F186" s="3">
        <f t="shared" si="26"/>
        <v>30412.559472785466</v>
      </c>
      <c r="G186" s="2">
        <f t="shared" si="27"/>
        <v>182760</v>
      </c>
      <c r="H186" s="2">
        <f t="shared" si="27"/>
        <v>9464603</v>
      </c>
      <c r="I186" s="3">
        <f t="shared" si="31"/>
        <v>4948.0453614857724</v>
      </c>
      <c r="J186" s="2">
        <f>'2023BP_Customers'!J186*EV_Fast!$B$4</f>
        <v>21183.0303030303</v>
      </c>
      <c r="K186" s="3">
        <f t="shared" si="28"/>
        <v>350116.07725940482</v>
      </c>
      <c r="L186" s="3">
        <f t="shared" si="24"/>
        <v>5847.0074286797153</v>
      </c>
      <c r="M186" s="2">
        <f t="shared" si="29"/>
        <v>283965</v>
      </c>
      <c r="N186" s="2">
        <f t="shared" si="29"/>
        <v>7774837</v>
      </c>
      <c r="O186" s="3">
        <f t="shared" si="29"/>
        <v>48982</v>
      </c>
      <c r="P186" s="3"/>
      <c r="Q186" s="2">
        <f t="shared" si="23"/>
        <v>497347</v>
      </c>
    </row>
    <row r="187" spans="1:17" x14ac:dyDescent="0.35">
      <c r="A187">
        <f t="shared" si="22"/>
        <v>2037</v>
      </c>
      <c r="B187">
        <v>5</v>
      </c>
      <c r="C187" s="3">
        <f t="shared" si="30"/>
        <v>4589.4110336852837</v>
      </c>
      <c r="D187" s="2">
        <f>'2023BP_Customers'!D187*EV_Fast!$B$4</f>
        <v>21183.0303030303</v>
      </c>
      <c r="E187" s="3">
        <f t="shared" si="25"/>
        <v>341846.69070658041</v>
      </c>
      <c r="F187" s="3">
        <f t="shared" si="26"/>
        <v>26494.252411204969</v>
      </c>
      <c r="G187" s="2">
        <f t="shared" si="27"/>
        <v>178094</v>
      </c>
      <c r="H187" s="2">
        <f t="shared" si="27"/>
        <v>8274750</v>
      </c>
      <c r="I187" s="3">
        <f t="shared" si="31"/>
        <v>5215.2398110060039</v>
      </c>
      <c r="J187" s="2">
        <f>'2023BP_Customers'!J187*EV_Fast!$B$4</f>
        <v>21183.0303030303</v>
      </c>
      <c r="K187" s="3">
        <f t="shared" si="28"/>
        <v>303962.18032342265</v>
      </c>
      <c r="L187" s="3">
        <f t="shared" si="24"/>
        <v>6066.2702072552065</v>
      </c>
      <c r="M187" s="2">
        <f t="shared" si="29"/>
        <v>265701</v>
      </c>
      <c r="N187" s="2">
        <f t="shared" si="29"/>
        <v>6657373</v>
      </c>
      <c r="O187" s="3">
        <f t="shared" si="29"/>
        <v>43134</v>
      </c>
      <c r="P187" s="3"/>
      <c r="Q187" s="2">
        <f t="shared" si="23"/>
        <v>430058</v>
      </c>
    </row>
    <row r="188" spans="1:17" x14ac:dyDescent="0.35">
      <c r="A188">
        <f t="shared" si="22"/>
        <v>2037</v>
      </c>
      <c r="B188">
        <v>6</v>
      </c>
      <c r="C188" s="3">
        <f t="shared" si="30"/>
        <v>4441.3655164696283</v>
      </c>
      <c r="D188" s="2">
        <f>'2023BP_Customers'!D188*EV_Fast!$B$4</f>
        <v>21183.0303030303</v>
      </c>
      <c r="E188" s="3">
        <f t="shared" si="25"/>
        <v>318107.95253060822</v>
      </c>
      <c r="F188" s="3">
        <f t="shared" si="26"/>
        <v>23773.769788138714</v>
      </c>
      <c r="G188" s="2">
        <f t="shared" si="27"/>
        <v>178795</v>
      </c>
      <c r="H188" s="2">
        <f t="shared" si="27"/>
        <v>7932443</v>
      </c>
      <c r="I188" s="3">
        <f t="shared" si="31"/>
        <v>5047.0062687154877</v>
      </c>
      <c r="J188" s="2">
        <f>'2023BP_Customers'!J188*EV_Fast!$B$4</f>
        <v>21183.0303030303</v>
      </c>
      <c r="K188" s="3">
        <f t="shared" si="28"/>
        <v>286478.13301103492</v>
      </c>
      <c r="L188" s="3">
        <f t="shared" si="24"/>
        <v>5578.0044827421943</v>
      </c>
      <c r="M188" s="2">
        <f t="shared" si="29"/>
        <v>267994</v>
      </c>
      <c r="N188" s="2">
        <f t="shared" si="29"/>
        <v>6662478</v>
      </c>
      <c r="O188" s="3">
        <f t="shared" si="29"/>
        <v>41203</v>
      </c>
      <c r="P188" s="3"/>
      <c r="Q188" s="2">
        <f t="shared" si="23"/>
        <v>416055</v>
      </c>
    </row>
    <row r="189" spans="1:17" x14ac:dyDescent="0.35">
      <c r="A189">
        <f t="shared" si="22"/>
        <v>2037</v>
      </c>
      <c r="B189">
        <v>7</v>
      </c>
      <c r="C189" s="3">
        <f t="shared" si="30"/>
        <v>4589.4110336852837</v>
      </c>
      <c r="D189" s="2">
        <f>'2023BP_Customers'!D189*EV_Fast!$B$4</f>
        <v>21183.0303030303</v>
      </c>
      <c r="E189" s="3">
        <f t="shared" si="25"/>
        <v>319717.3748332028</v>
      </c>
      <c r="F189" s="3">
        <f t="shared" si="26"/>
        <v>24646.76048061519</v>
      </c>
      <c r="G189" s="2">
        <f t="shared" si="27"/>
        <v>182451</v>
      </c>
      <c r="H189" s="2">
        <f t="shared" si="27"/>
        <v>7878801</v>
      </c>
      <c r="I189" s="3">
        <f t="shared" si="31"/>
        <v>5215.2398110060039</v>
      </c>
      <c r="J189" s="2">
        <f>'2023BP_Customers'!J189*EV_Fast!$B$4</f>
        <v>21183.0303030303</v>
      </c>
      <c r="K189" s="3">
        <f t="shared" si="28"/>
        <v>277244.42169148102</v>
      </c>
      <c r="L189" s="3">
        <f t="shared" si="24"/>
        <v>4873.5212960227982</v>
      </c>
      <c r="M189" s="2">
        <f t="shared" si="29"/>
        <v>265891</v>
      </c>
      <c r="N189" s="2">
        <f t="shared" si="29"/>
        <v>6457166</v>
      </c>
      <c r="O189" s="3">
        <f t="shared" si="29"/>
        <v>41588</v>
      </c>
      <c r="P189" s="3"/>
      <c r="Q189" s="2">
        <f t="shared" si="23"/>
        <v>414959</v>
      </c>
    </row>
    <row r="190" spans="1:17" x14ac:dyDescent="0.35">
      <c r="A190">
        <f t="shared" si="22"/>
        <v>2037</v>
      </c>
      <c r="B190">
        <v>8</v>
      </c>
      <c r="C190" s="3">
        <f t="shared" si="30"/>
        <v>4589.4110336852837</v>
      </c>
      <c r="D190" s="2">
        <f>'2023BP_Customers'!D190*EV_Fast!$B$4</f>
        <v>21183.0303030303</v>
      </c>
      <c r="E190" s="3">
        <f t="shared" si="25"/>
        <v>319405.31449445919</v>
      </c>
      <c r="F190" s="3">
        <f t="shared" si="26"/>
        <v>21865.371530166849</v>
      </c>
      <c r="G190" s="2">
        <f t="shared" si="27"/>
        <v>180390</v>
      </c>
      <c r="H190" s="2">
        <f t="shared" si="27"/>
        <v>8111250</v>
      </c>
      <c r="I190" s="3">
        <f t="shared" si="31"/>
        <v>5215.2398110060039</v>
      </c>
      <c r="J190" s="2">
        <f>'2023BP_Customers'!J190*EV_Fast!$B$4</f>
        <v>21183.0303030303</v>
      </c>
      <c r="K190" s="3">
        <f t="shared" si="28"/>
        <v>336813.27302054845</v>
      </c>
      <c r="L190" s="3">
        <f t="shared" si="24"/>
        <v>4441.0863716100275</v>
      </c>
      <c r="M190" s="2">
        <f t="shared" si="29"/>
        <v>260513</v>
      </c>
      <c r="N190" s="2">
        <f t="shared" si="29"/>
        <v>6886784</v>
      </c>
      <c r="O190" s="3">
        <f t="shared" si="29"/>
        <v>48631</v>
      </c>
      <c r="P190" s="3"/>
      <c r="Q190" s="2">
        <f t="shared" si="23"/>
        <v>427090</v>
      </c>
    </row>
    <row r="191" spans="1:17" x14ac:dyDescent="0.35">
      <c r="A191">
        <f t="shared" si="22"/>
        <v>2037</v>
      </c>
      <c r="B191">
        <v>9</v>
      </c>
      <c r="C191" s="3">
        <f t="shared" si="30"/>
        <v>4441.3655164696283</v>
      </c>
      <c r="D191" s="2">
        <f>'2023BP_Customers'!D191*EV_Fast!$B$4</f>
        <v>21183.0303030303</v>
      </c>
      <c r="E191" s="3">
        <f t="shared" si="25"/>
        <v>350485.1758244565</v>
      </c>
      <c r="F191" s="3">
        <f t="shared" si="26"/>
        <v>31671.290238681802</v>
      </c>
      <c r="G191" s="2">
        <f t="shared" si="27"/>
        <v>187569</v>
      </c>
      <c r="H191" s="2">
        <f t="shared" si="27"/>
        <v>9123869</v>
      </c>
      <c r="I191" s="3">
        <f t="shared" si="31"/>
        <v>5047.0062687154877</v>
      </c>
      <c r="J191" s="2">
        <f>'2023BP_Customers'!J191*EV_Fast!$B$4</f>
        <v>21183.0303030303</v>
      </c>
      <c r="K191" s="3">
        <f t="shared" si="28"/>
        <v>317108.20366759616</v>
      </c>
      <c r="L191" s="3">
        <f t="shared" si="24"/>
        <v>4305.0622404567157</v>
      </c>
      <c r="M191" s="2">
        <f t="shared" si="29"/>
        <v>256447</v>
      </c>
      <c r="N191" s="2">
        <f t="shared" si="29"/>
        <v>7528307</v>
      </c>
      <c r="O191" s="3">
        <f t="shared" si="29"/>
        <v>47648</v>
      </c>
      <c r="P191" s="3"/>
      <c r="Q191" s="2">
        <f t="shared" si="23"/>
        <v>483391</v>
      </c>
    </row>
    <row r="192" spans="1:17" x14ac:dyDescent="0.35">
      <c r="A192">
        <f t="shared" si="22"/>
        <v>2037</v>
      </c>
      <c r="B192">
        <v>10</v>
      </c>
      <c r="C192" s="3">
        <f t="shared" si="30"/>
        <v>4589.4110336852837</v>
      </c>
      <c r="D192" s="2">
        <f>'2023BP_Customers'!D192*EV_Fast!$B$4</f>
        <v>21183.0303030303</v>
      </c>
      <c r="E192" s="3">
        <f t="shared" si="25"/>
        <v>367998.11761265382</v>
      </c>
      <c r="F192" s="3">
        <f t="shared" si="26"/>
        <v>28869.599179106095</v>
      </c>
      <c r="G192" s="2">
        <f t="shared" si="27"/>
        <v>183120</v>
      </c>
      <c r="H192" s="2">
        <f t="shared" si="27"/>
        <v>9510801</v>
      </c>
      <c r="I192" s="3">
        <f t="shared" si="31"/>
        <v>5215.2398110060039</v>
      </c>
      <c r="J192" s="2">
        <f>'2023BP_Customers'!J192*EV_Fast!$B$4</f>
        <v>21183.0303030303</v>
      </c>
      <c r="K192" s="3">
        <f t="shared" si="28"/>
        <v>335437.89597201161</v>
      </c>
      <c r="L192" s="3">
        <f t="shared" si="24"/>
        <v>4929.3520961230388</v>
      </c>
      <c r="M192" s="2">
        <f t="shared" si="29"/>
        <v>250255</v>
      </c>
      <c r="N192" s="2">
        <f t="shared" si="29"/>
        <v>7940933</v>
      </c>
      <c r="O192" s="3">
        <f t="shared" si="29"/>
        <v>47425</v>
      </c>
      <c r="P192" s="3"/>
      <c r="Q192" s="2">
        <f t="shared" si="23"/>
        <v>501481</v>
      </c>
    </row>
    <row r="193" spans="1:17" x14ac:dyDescent="0.35">
      <c r="A193">
        <f t="shared" si="22"/>
        <v>2037</v>
      </c>
      <c r="B193">
        <v>11</v>
      </c>
      <c r="C193" s="3">
        <f t="shared" si="30"/>
        <v>4441.3655164696283</v>
      </c>
      <c r="D193" s="2">
        <f>'2023BP_Customers'!D193*EV_Fast!$B$4</f>
        <v>21183.0303030303</v>
      </c>
      <c r="E193" s="3">
        <f t="shared" si="25"/>
        <v>389619.85386097617</v>
      </c>
      <c r="F193" s="3">
        <f t="shared" si="26"/>
        <v>27732.681067973932</v>
      </c>
      <c r="G193" s="2">
        <f t="shared" si="27"/>
        <v>191706</v>
      </c>
      <c r="H193" s="2">
        <f t="shared" si="27"/>
        <v>10599262</v>
      </c>
      <c r="I193" s="3">
        <f t="shared" si="31"/>
        <v>5047.0062687154877</v>
      </c>
      <c r="J193" s="2">
        <f>'2023BP_Customers'!J193*EV_Fast!$B$4</f>
        <v>21183.0303030303</v>
      </c>
      <c r="K193" s="3">
        <f t="shared" si="28"/>
        <v>377908.92281534604</v>
      </c>
      <c r="L193" s="3">
        <f t="shared" si="24"/>
        <v>2599.6850737584646</v>
      </c>
      <c r="M193" s="2">
        <f t="shared" si="29"/>
        <v>255734</v>
      </c>
      <c r="N193" s="2">
        <f t="shared" si="29"/>
        <v>9063352</v>
      </c>
      <c r="O193" s="3">
        <f t="shared" si="29"/>
        <v>44601</v>
      </c>
      <c r="P193" s="3"/>
      <c r="Q193" s="2">
        <f t="shared" si="23"/>
        <v>552975</v>
      </c>
    </row>
    <row r="194" spans="1:17" x14ac:dyDescent="0.35">
      <c r="A194">
        <f t="shared" si="22"/>
        <v>2037</v>
      </c>
      <c r="B194">
        <v>12</v>
      </c>
      <c r="C194" s="3">
        <f t="shared" si="30"/>
        <v>4589.4110336852837</v>
      </c>
      <c r="D194" s="2">
        <f>'2023BP_Customers'!D194*EV_Fast!$B$4</f>
        <v>21183.0303030303</v>
      </c>
      <c r="E194" s="3">
        <f t="shared" si="25"/>
        <v>460026.05991703027</v>
      </c>
      <c r="F194" s="3">
        <f t="shared" si="26"/>
        <v>32483.374603776199</v>
      </c>
      <c r="G194" s="2">
        <f t="shared" si="27"/>
        <v>213804</v>
      </c>
      <c r="H194" s="2">
        <f t="shared" si="27"/>
        <v>11955892</v>
      </c>
      <c r="I194" s="3">
        <f t="shared" si="31"/>
        <v>5215.2398110060039</v>
      </c>
      <c r="J194" s="2">
        <f>'2023BP_Customers'!J194*EV_Fast!$B$4</f>
        <v>21183.0303030303</v>
      </c>
      <c r="K194" s="3">
        <f t="shared" si="28"/>
        <v>429935.35280891473</v>
      </c>
      <c r="L194" s="3">
        <f t="shared" si="24"/>
        <v>2247.4434803987656</v>
      </c>
      <c r="M194" s="2">
        <f t="shared" si="29"/>
        <v>284717</v>
      </c>
      <c r="N194" s="2">
        <f t="shared" si="29"/>
        <v>9838205</v>
      </c>
      <c r="O194" s="3">
        <f t="shared" si="29"/>
        <v>57431</v>
      </c>
      <c r="P194" s="3"/>
      <c r="Q194" s="2">
        <f t="shared" si="23"/>
        <v>626206</v>
      </c>
    </row>
    <row r="195" spans="1:17" x14ac:dyDescent="0.35">
      <c r="A195">
        <f t="shared" si="22"/>
        <v>2038</v>
      </c>
      <c r="B195">
        <v>1</v>
      </c>
      <c r="C195" s="3">
        <f t="shared" si="30"/>
        <v>4589.4110336852837</v>
      </c>
      <c r="D195" s="2">
        <f>'2023BP_Customers'!D195*EV_Fast!$B$4</f>
        <v>21183.0303030303</v>
      </c>
      <c r="E195" s="3">
        <f t="shared" si="25"/>
        <v>578916.23323239619</v>
      </c>
      <c r="F195" s="3">
        <f t="shared" si="26"/>
        <v>41362.502030627154</v>
      </c>
      <c r="G195" s="2">
        <f t="shared" si="27"/>
        <v>206734</v>
      </c>
      <c r="H195" s="2">
        <f t="shared" si="27"/>
        <v>12382641</v>
      </c>
      <c r="I195" s="3">
        <f t="shared" si="31"/>
        <v>5215.2398110060039</v>
      </c>
      <c r="J195" s="2">
        <f>'2023BP_Customers'!J195*EV_Fast!$B$4</f>
        <v>21183.0303030303</v>
      </c>
      <c r="K195" s="3">
        <f t="shared" si="28"/>
        <v>485542.77150448633</v>
      </c>
      <c r="L195" s="3">
        <f t="shared" si="24"/>
        <v>4714.7994068650942</v>
      </c>
      <c r="M195" s="2">
        <f t="shared" si="29"/>
        <v>286929</v>
      </c>
      <c r="N195" s="2">
        <f t="shared" si="29"/>
        <v>9929012</v>
      </c>
      <c r="O195" s="3">
        <f t="shared" si="29"/>
        <v>57262</v>
      </c>
      <c r="P195" s="3"/>
      <c r="Q195" s="2">
        <f t="shared" si="23"/>
        <v>645488</v>
      </c>
    </row>
    <row r="196" spans="1:17" x14ac:dyDescent="0.35">
      <c r="A196">
        <f t="shared" si="22"/>
        <v>2038</v>
      </c>
      <c r="B196">
        <v>2</v>
      </c>
      <c r="C196" s="3">
        <f t="shared" si="30"/>
        <v>4145.2744820383195</v>
      </c>
      <c r="D196" s="2">
        <f>'2023BP_Customers'!D196*EV_Fast!$B$4</f>
        <v>21183.0303030303</v>
      </c>
      <c r="E196" s="3">
        <f t="shared" si="25"/>
        <v>503573.88755886909</v>
      </c>
      <c r="F196" s="3">
        <f t="shared" si="26"/>
        <v>39778.937518693063</v>
      </c>
      <c r="G196" s="2">
        <f t="shared" si="27"/>
        <v>191826</v>
      </c>
      <c r="H196" s="2">
        <f t="shared" si="27"/>
        <v>10725052</v>
      </c>
      <c r="I196" s="3">
        <f t="shared" si="31"/>
        <v>4710.5391841344544</v>
      </c>
      <c r="J196" s="2">
        <f>'2023BP_Customers'!J196*EV_Fast!$B$4</f>
        <v>21183.0303030303</v>
      </c>
      <c r="K196" s="3">
        <f t="shared" si="28"/>
        <v>445030.79012104246</v>
      </c>
      <c r="L196" s="3">
        <f t="shared" si="24"/>
        <v>5690.2751462164952</v>
      </c>
      <c r="M196" s="2">
        <f t="shared" si="29"/>
        <v>269564</v>
      </c>
      <c r="N196" s="2">
        <f t="shared" si="29"/>
        <v>8907539</v>
      </c>
      <c r="O196" s="3">
        <f t="shared" si="29"/>
        <v>56441</v>
      </c>
      <c r="P196" s="3"/>
      <c r="Q196" s="2">
        <f t="shared" si="23"/>
        <v>557158</v>
      </c>
    </row>
    <row r="197" spans="1:17" x14ac:dyDescent="0.35">
      <c r="A197">
        <f t="shared" si="22"/>
        <v>2038</v>
      </c>
      <c r="B197">
        <v>3</v>
      </c>
      <c r="C197" s="3">
        <f t="shared" si="30"/>
        <v>4589.4110336852837</v>
      </c>
      <c r="D197" s="2">
        <f>'2023BP_Customers'!D197*EV_Fast!$B$4</f>
        <v>21183.0303030303</v>
      </c>
      <c r="E197" s="3">
        <f t="shared" si="25"/>
        <v>398962.40103941283</v>
      </c>
      <c r="F197" s="3">
        <f t="shared" si="26"/>
        <v>36286.974748787128</v>
      </c>
      <c r="G197" s="2">
        <f t="shared" si="27"/>
        <v>184367</v>
      </c>
      <c r="H197" s="2">
        <f t="shared" si="27"/>
        <v>10183163</v>
      </c>
      <c r="I197" s="3">
        <f t="shared" si="31"/>
        <v>5215.2398110060039</v>
      </c>
      <c r="J197" s="2">
        <f>'2023BP_Customers'!J197*EV_Fast!$B$4</f>
        <v>21183.0303030303</v>
      </c>
      <c r="K197" s="3">
        <f t="shared" si="28"/>
        <v>364391.12388242251</v>
      </c>
      <c r="L197" s="3">
        <f t="shared" si="24"/>
        <v>6503.1715956759981</v>
      </c>
      <c r="M197" s="2">
        <f t="shared" si="29"/>
        <v>258646</v>
      </c>
      <c r="N197" s="2">
        <f t="shared" si="29"/>
        <v>8316350</v>
      </c>
      <c r="O197" s="3">
        <f t="shared" si="29"/>
        <v>54031</v>
      </c>
      <c r="P197" s="3"/>
      <c r="Q197" s="2">
        <f t="shared" si="23"/>
        <v>535066</v>
      </c>
    </row>
    <row r="198" spans="1:17" x14ac:dyDescent="0.35">
      <c r="A198">
        <f t="shared" si="22"/>
        <v>2038</v>
      </c>
      <c r="B198">
        <v>4</v>
      </c>
      <c r="C198" s="3">
        <f t="shared" si="30"/>
        <v>4441.3655164696283</v>
      </c>
      <c r="D198" s="2">
        <f>'2023BP_Customers'!D198*EV_Fast!$B$4</f>
        <v>21183.0303030303</v>
      </c>
      <c r="E198" s="3">
        <f t="shared" si="25"/>
        <v>375732.48013520986</v>
      </c>
      <c r="F198" s="3">
        <f t="shared" si="26"/>
        <v>30442.972032258247</v>
      </c>
      <c r="G198" s="2">
        <f t="shared" si="27"/>
        <v>182760</v>
      </c>
      <c r="H198" s="2">
        <f t="shared" si="27"/>
        <v>9464603</v>
      </c>
      <c r="I198" s="3">
        <f t="shared" si="31"/>
        <v>5047.0062687154877</v>
      </c>
      <c r="J198" s="2">
        <f>'2023BP_Customers'!J198*EV_Fast!$B$4</f>
        <v>21183.0303030303</v>
      </c>
      <c r="K198" s="3">
        <f t="shared" si="28"/>
        <v>349240.78706625634</v>
      </c>
      <c r="L198" s="3">
        <f t="shared" si="24"/>
        <v>5852.8544361083941</v>
      </c>
      <c r="M198" s="2">
        <f t="shared" si="29"/>
        <v>283965</v>
      </c>
      <c r="N198" s="2">
        <f t="shared" si="29"/>
        <v>7774837</v>
      </c>
      <c r="O198" s="3">
        <f t="shared" si="29"/>
        <v>48982</v>
      </c>
      <c r="P198" s="3"/>
      <c r="Q198" s="2">
        <f t="shared" si="23"/>
        <v>497347</v>
      </c>
    </row>
    <row r="199" spans="1:17" x14ac:dyDescent="0.35">
      <c r="A199">
        <f t="shared" si="22"/>
        <v>2038</v>
      </c>
      <c r="B199">
        <v>5</v>
      </c>
      <c r="C199" s="3">
        <f t="shared" si="30"/>
        <v>4681.1992543589895</v>
      </c>
      <c r="D199" s="2">
        <f>'2023BP_Customers'!D199*EV_Fast!$B$4</f>
        <v>21183.0303030303</v>
      </c>
      <c r="E199" s="3">
        <f t="shared" si="25"/>
        <v>340992.07397981395</v>
      </c>
      <c r="F199" s="3">
        <f t="shared" si="26"/>
        <v>26520.74666361617</v>
      </c>
      <c r="G199" s="2">
        <f t="shared" si="27"/>
        <v>178094</v>
      </c>
      <c r="H199" s="2">
        <f t="shared" si="27"/>
        <v>8274750</v>
      </c>
      <c r="I199" s="3">
        <f t="shared" si="31"/>
        <v>5319.5446072261238</v>
      </c>
      <c r="J199" s="2">
        <f>'2023BP_Customers'!J199*EV_Fast!$B$4</f>
        <v>21183.0303030303</v>
      </c>
      <c r="K199" s="3">
        <f t="shared" si="28"/>
        <v>303202.27487261413</v>
      </c>
      <c r="L199" s="3">
        <f t="shared" si="24"/>
        <v>6072.3364774624606</v>
      </c>
      <c r="M199" s="2">
        <f t="shared" si="29"/>
        <v>265701</v>
      </c>
      <c r="N199" s="2">
        <f t="shared" si="29"/>
        <v>6657373</v>
      </c>
      <c r="O199" s="3">
        <f t="shared" si="29"/>
        <v>43134</v>
      </c>
      <c r="P199" s="3"/>
      <c r="Q199" s="2">
        <f t="shared" si="23"/>
        <v>430058</v>
      </c>
    </row>
    <row r="200" spans="1:17" x14ac:dyDescent="0.35">
      <c r="A200">
        <f t="shared" si="22"/>
        <v>2038</v>
      </c>
      <c r="B200">
        <v>6</v>
      </c>
      <c r="C200" s="3">
        <f t="shared" si="30"/>
        <v>4530.1928267990206</v>
      </c>
      <c r="D200" s="2">
        <f>'2023BP_Customers'!D200*EV_Fast!$B$4</f>
        <v>21183.0303030303</v>
      </c>
      <c r="E200" s="3">
        <f t="shared" si="25"/>
        <v>317312.68264928169</v>
      </c>
      <c r="F200" s="3">
        <f t="shared" si="26"/>
        <v>23797.543557926849</v>
      </c>
      <c r="G200" s="2">
        <f t="shared" si="27"/>
        <v>178795</v>
      </c>
      <c r="H200" s="2">
        <f t="shared" si="27"/>
        <v>7932443</v>
      </c>
      <c r="I200" s="3">
        <f t="shared" si="31"/>
        <v>5147.9463940897976</v>
      </c>
      <c r="J200" s="2">
        <f>'2023BP_Customers'!J200*EV_Fast!$B$4</f>
        <v>21183.0303030303</v>
      </c>
      <c r="K200" s="3">
        <f t="shared" si="28"/>
        <v>285761.93767850735</v>
      </c>
      <c r="L200" s="3">
        <f t="shared" si="24"/>
        <v>5583.5824872249359</v>
      </c>
      <c r="M200" s="2">
        <f t="shared" si="29"/>
        <v>267994</v>
      </c>
      <c r="N200" s="2">
        <f t="shared" si="29"/>
        <v>6662478</v>
      </c>
      <c r="O200" s="3">
        <f t="shared" si="29"/>
        <v>41203</v>
      </c>
      <c r="P200" s="3"/>
      <c r="Q200" s="2">
        <f t="shared" si="23"/>
        <v>416055</v>
      </c>
    </row>
    <row r="201" spans="1:17" x14ac:dyDescent="0.35">
      <c r="A201">
        <f t="shared" si="22"/>
        <v>2038</v>
      </c>
      <c r="B201">
        <v>7</v>
      </c>
      <c r="C201" s="3">
        <f t="shared" si="30"/>
        <v>4681.1992543589895</v>
      </c>
      <c r="D201" s="2">
        <f>'2023BP_Customers'!D201*EV_Fast!$B$4</f>
        <v>21183.0303030303</v>
      </c>
      <c r="E201" s="3">
        <f t="shared" si="25"/>
        <v>318918.08139611979</v>
      </c>
      <c r="F201" s="3">
        <f t="shared" si="26"/>
        <v>24671.407241095803</v>
      </c>
      <c r="G201" s="2">
        <f t="shared" si="27"/>
        <v>182451</v>
      </c>
      <c r="H201" s="2">
        <f t="shared" si="27"/>
        <v>7878801</v>
      </c>
      <c r="I201" s="3">
        <f t="shared" si="31"/>
        <v>5319.5446072261238</v>
      </c>
      <c r="J201" s="2">
        <f>'2023BP_Customers'!J201*EV_Fast!$B$4</f>
        <v>21183.0303030303</v>
      </c>
      <c r="K201" s="3">
        <f t="shared" si="28"/>
        <v>276551.31063725235</v>
      </c>
      <c r="L201" s="3">
        <f t="shared" si="24"/>
        <v>4878.3948173188201</v>
      </c>
      <c r="M201" s="2">
        <f t="shared" si="29"/>
        <v>265891</v>
      </c>
      <c r="N201" s="2">
        <f t="shared" si="29"/>
        <v>6457166</v>
      </c>
      <c r="O201" s="3">
        <f t="shared" si="29"/>
        <v>41588</v>
      </c>
      <c r="P201" s="3"/>
      <c r="Q201" s="2">
        <f t="shared" si="23"/>
        <v>414959</v>
      </c>
    </row>
    <row r="202" spans="1:17" x14ac:dyDescent="0.35">
      <c r="A202">
        <f t="shared" si="22"/>
        <v>2038</v>
      </c>
      <c r="B202">
        <v>8</v>
      </c>
      <c r="C202" s="3">
        <f t="shared" si="30"/>
        <v>4681.1992543589895</v>
      </c>
      <c r="D202" s="2">
        <f>'2023BP_Customers'!D202*EV_Fast!$B$4</f>
        <v>21183.0303030303</v>
      </c>
      <c r="E202" s="3">
        <f t="shared" si="25"/>
        <v>318606.80120822304</v>
      </c>
      <c r="F202" s="3">
        <f t="shared" si="26"/>
        <v>21887.236901697015</v>
      </c>
      <c r="G202" s="2">
        <f t="shared" si="27"/>
        <v>180390</v>
      </c>
      <c r="H202" s="2">
        <f t="shared" si="27"/>
        <v>8111250</v>
      </c>
      <c r="I202" s="3">
        <f t="shared" si="31"/>
        <v>5319.5446072261238</v>
      </c>
      <c r="J202" s="2">
        <f>'2023BP_Customers'!J202*EV_Fast!$B$4</f>
        <v>21183.0303030303</v>
      </c>
      <c r="K202" s="3">
        <f t="shared" si="28"/>
        <v>335971.23983799713</v>
      </c>
      <c r="L202" s="3">
        <f t="shared" si="24"/>
        <v>4445.5274579816369</v>
      </c>
      <c r="M202" s="2">
        <f t="shared" si="29"/>
        <v>260513</v>
      </c>
      <c r="N202" s="2">
        <f t="shared" si="29"/>
        <v>6886784</v>
      </c>
      <c r="O202" s="3">
        <f t="shared" si="29"/>
        <v>48631</v>
      </c>
      <c r="P202" s="3"/>
      <c r="Q202" s="2">
        <f t="shared" si="23"/>
        <v>427090</v>
      </c>
    </row>
    <row r="203" spans="1:17" x14ac:dyDescent="0.35">
      <c r="A203">
        <f t="shared" si="22"/>
        <v>2038</v>
      </c>
      <c r="B203">
        <v>9</v>
      </c>
      <c r="C203" s="3">
        <f t="shared" si="30"/>
        <v>4530.1928267990206</v>
      </c>
      <c r="D203" s="2">
        <f>'2023BP_Customers'!D203*EV_Fast!$B$4</f>
        <v>21183.0303030303</v>
      </c>
      <c r="E203" s="3">
        <f t="shared" si="25"/>
        <v>349608.96288489539</v>
      </c>
      <c r="F203" s="3">
        <f t="shared" si="26"/>
        <v>31702.961528920481</v>
      </c>
      <c r="G203" s="2">
        <f t="shared" si="27"/>
        <v>187569</v>
      </c>
      <c r="H203" s="2">
        <f t="shared" si="27"/>
        <v>9123869</v>
      </c>
      <c r="I203" s="3">
        <f t="shared" si="31"/>
        <v>5147.9463940897976</v>
      </c>
      <c r="J203" s="2">
        <f>'2023BP_Customers'!J203*EV_Fast!$B$4</f>
        <v>21183.0303030303</v>
      </c>
      <c r="K203" s="3">
        <f t="shared" si="28"/>
        <v>316315.43315842719</v>
      </c>
      <c r="L203" s="3">
        <f t="shared" si="24"/>
        <v>4309.3673026971719</v>
      </c>
      <c r="M203" s="2">
        <f t="shared" si="29"/>
        <v>256447</v>
      </c>
      <c r="N203" s="2">
        <f t="shared" si="29"/>
        <v>7528307</v>
      </c>
      <c r="O203" s="3">
        <f t="shared" si="29"/>
        <v>47648</v>
      </c>
      <c r="P203" s="3"/>
      <c r="Q203" s="2">
        <f t="shared" si="23"/>
        <v>483391</v>
      </c>
    </row>
    <row r="204" spans="1:17" x14ac:dyDescent="0.35">
      <c r="A204">
        <f t="shared" si="22"/>
        <v>2038</v>
      </c>
      <c r="B204">
        <v>10</v>
      </c>
      <c r="C204" s="3">
        <f t="shared" si="30"/>
        <v>4681.1992543589895</v>
      </c>
      <c r="D204" s="2">
        <f>'2023BP_Customers'!D204*EV_Fast!$B$4</f>
        <v>21183.0303030303</v>
      </c>
      <c r="E204" s="3">
        <f t="shared" si="25"/>
        <v>367078.12231862219</v>
      </c>
      <c r="F204" s="3">
        <f t="shared" si="26"/>
        <v>28898.468778285198</v>
      </c>
      <c r="G204" s="2">
        <f t="shared" si="27"/>
        <v>183120</v>
      </c>
      <c r="H204" s="2">
        <f t="shared" si="27"/>
        <v>9510801</v>
      </c>
      <c r="I204" s="3">
        <f t="shared" si="31"/>
        <v>5319.5446072261238</v>
      </c>
      <c r="J204" s="2">
        <f>'2023BP_Customers'!J204*EV_Fast!$B$4</f>
        <v>21183.0303030303</v>
      </c>
      <c r="K204" s="3">
        <f t="shared" si="28"/>
        <v>334599.30123208161</v>
      </c>
      <c r="L204" s="3">
        <f t="shared" si="24"/>
        <v>4934.2814482191616</v>
      </c>
      <c r="M204" s="2">
        <f t="shared" si="29"/>
        <v>250255</v>
      </c>
      <c r="N204" s="2">
        <f t="shared" si="29"/>
        <v>7940933</v>
      </c>
      <c r="O204" s="3">
        <f t="shared" si="29"/>
        <v>47425</v>
      </c>
      <c r="P204" s="3"/>
      <c r="Q204" s="2">
        <f t="shared" si="23"/>
        <v>501481</v>
      </c>
    </row>
    <row r="205" spans="1:17" x14ac:dyDescent="0.35">
      <c r="A205">
        <f t="shared" si="22"/>
        <v>2038</v>
      </c>
      <c r="B205">
        <v>11</v>
      </c>
      <c r="C205" s="3">
        <f t="shared" si="30"/>
        <v>4530.1928267990206</v>
      </c>
      <c r="D205" s="2">
        <f>'2023BP_Customers'!D205*EV_Fast!$B$4</f>
        <v>21183.0303030303</v>
      </c>
      <c r="E205" s="3">
        <f t="shared" si="25"/>
        <v>388645.80422632373</v>
      </c>
      <c r="F205" s="3">
        <f t="shared" si="26"/>
        <v>27760.413749041902</v>
      </c>
      <c r="G205" s="2">
        <f t="shared" si="27"/>
        <v>191706</v>
      </c>
      <c r="H205" s="2">
        <f t="shared" si="27"/>
        <v>10599262</v>
      </c>
      <c r="I205" s="3">
        <f t="shared" si="31"/>
        <v>5147.9463940897976</v>
      </c>
      <c r="J205" s="2">
        <f>'2023BP_Customers'!J205*EV_Fast!$B$4</f>
        <v>21183.0303030303</v>
      </c>
      <c r="K205" s="3">
        <f t="shared" si="28"/>
        <v>376964.15050830768</v>
      </c>
      <c r="L205" s="3">
        <f t="shared" si="24"/>
        <v>2602.2847588322229</v>
      </c>
      <c r="M205" s="2">
        <f t="shared" si="29"/>
        <v>255734</v>
      </c>
      <c r="N205" s="2">
        <f t="shared" si="29"/>
        <v>9063352</v>
      </c>
      <c r="O205" s="3">
        <f t="shared" si="29"/>
        <v>44601</v>
      </c>
      <c r="P205" s="3"/>
      <c r="Q205" s="2">
        <f t="shared" si="23"/>
        <v>552975</v>
      </c>
    </row>
    <row r="206" spans="1:17" x14ac:dyDescent="0.35">
      <c r="A206">
        <f t="shared" si="22"/>
        <v>2038</v>
      </c>
      <c r="B206">
        <v>12</v>
      </c>
      <c r="C206" s="3">
        <f t="shared" si="30"/>
        <v>4681.1992543589895</v>
      </c>
      <c r="D206" s="2">
        <f>'2023BP_Customers'!D206*EV_Fast!$B$4</f>
        <v>21183.0303030303</v>
      </c>
      <c r="E206" s="3">
        <f t="shared" si="25"/>
        <v>458875.99476723775</v>
      </c>
      <c r="F206" s="3">
        <f t="shared" si="26"/>
        <v>32515.857978379972</v>
      </c>
      <c r="G206" s="2">
        <f t="shared" si="27"/>
        <v>213804</v>
      </c>
      <c r="H206" s="2">
        <f t="shared" si="27"/>
        <v>11955892</v>
      </c>
      <c r="I206" s="3">
        <f t="shared" si="31"/>
        <v>5319.5446072261238</v>
      </c>
      <c r="J206" s="2">
        <f>'2023BP_Customers'!J206*EV_Fast!$B$4</f>
        <v>21183.0303030303</v>
      </c>
      <c r="K206" s="3">
        <f t="shared" si="28"/>
        <v>428860.51442689245</v>
      </c>
      <c r="L206" s="3">
        <f t="shared" si="24"/>
        <v>2249.6909238791641</v>
      </c>
      <c r="M206" s="2">
        <f t="shared" si="29"/>
        <v>284717</v>
      </c>
      <c r="N206" s="2">
        <f t="shared" si="29"/>
        <v>9838205</v>
      </c>
      <c r="O206" s="3">
        <f t="shared" si="29"/>
        <v>57431</v>
      </c>
      <c r="P206" s="3"/>
      <c r="Q206" s="2">
        <f t="shared" si="23"/>
        <v>626206</v>
      </c>
    </row>
    <row r="207" spans="1:17" x14ac:dyDescent="0.35">
      <c r="A207">
        <f t="shared" si="22"/>
        <v>2039</v>
      </c>
      <c r="B207">
        <v>1</v>
      </c>
      <c r="C207" s="3">
        <f t="shared" si="30"/>
        <v>4681.1992543589895</v>
      </c>
      <c r="D207" s="2">
        <f>'2023BP_Customers'!D207*EV_Fast!$B$4</f>
        <v>21183.0303030303</v>
      </c>
      <c r="E207" s="3">
        <f t="shared" si="25"/>
        <v>577468.94264931523</v>
      </c>
      <c r="F207" s="3">
        <f t="shared" si="26"/>
        <v>41403.864532657775</v>
      </c>
      <c r="G207" s="2">
        <f t="shared" si="27"/>
        <v>206734</v>
      </c>
      <c r="H207" s="2">
        <f t="shared" si="27"/>
        <v>12382641</v>
      </c>
      <c r="I207" s="3">
        <f t="shared" si="31"/>
        <v>5319.5446072261238</v>
      </c>
      <c r="J207" s="2">
        <f>'2023BP_Customers'!J207*EV_Fast!$B$4</f>
        <v>21183.0303030303</v>
      </c>
      <c r="K207" s="3">
        <f t="shared" si="28"/>
        <v>484328.91457572515</v>
      </c>
      <c r="L207" s="3">
        <f t="shared" si="24"/>
        <v>4719.5142062719588</v>
      </c>
      <c r="M207" s="2">
        <f t="shared" si="29"/>
        <v>286929</v>
      </c>
      <c r="N207" s="2">
        <f t="shared" si="29"/>
        <v>9929012</v>
      </c>
      <c r="O207" s="3">
        <f t="shared" si="29"/>
        <v>57262</v>
      </c>
      <c r="P207" s="3"/>
      <c r="Q207" s="2">
        <f t="shared" si="23"/>
        <v>645488</v>
      </c>
    </row>
    <row r="208" spans="1:17" x14ac:dyDescent="0.35">
      <c r="A208">
        <f t="shared" ref="A208:A271" si="32">A196+1</f>
        <v>2039</v>
      </c>
      <c r="B208">
        <v>2</v>
      </c>
      <c r="C208" s="3">
        <f t="shared" si="30"/>
        <v>4228.1799716790856</v>
      </c>
      <c r="D208" s="2">
        <f>'2023BP_Customers'!D208*EV_Fast!$B$4</f>
        <v>21183.0303030303</v>
      </c>
      <c r="E208" s="3">
        <f t="shared" si="25"/>
        <v>502314.95283997193</v>
      </c>
      <c r="F208" s="3">
        <f t="shared" si="26"/>
        <v>39818.716456211754</v>
      </c>
      <c r="G208" s="2">
        <f t="shared" si="27"/>
        <v>191826</v>
      </c>
      <c r="H208" s="2">
        <f t="shared" si="27"/>
        <v>10725052</v>
      </c>
      <c r="I208" s="3">
        <f t="shared" si="31"/>
        <v>4804.7499678171434</v>
      </c>
      <c r="J208" s="2">
        <f>'2023BP_Customers'!J208*EV_Fast!$B$4</f>
        <v>21183.0303030303</v>
      </c>
      <c r="K208" s="3">
        <f t="shared" si="28"/>
        <v>443918.21314573986</v>
      </c>
      <c r="L208" s="3">
        <f t="shared" si="24"/>
        <v>5695.9654213627109</v>
      </c>
      <c r="M208" s="2">
        <f t="shared" si="29"/>
        <v>269564</v>
      </c>
      <c r="N208" s="2">
        <f t="shared" si="29"/>
        <v>8907539</v>
      </c>
      <c r="O208" s="3">
        <f t="shared" si="29"/>
        <v>56441</v>
      </c>
      <c r="P208" s="3"/>
      <c r="Q208" s="2">
        <f t="shared" ref="Q208:Q271" si="33">Q196</f>
        <v>557158</v>
      </c>
    </row>
    <row r="209" spans="1:17" x14ac:dyDescent="0.35">
      <c r="A209">
        <f t="shared" si="32"/>
        <v>2039</v>
      </c>
      <c r="B209">
        <v>3</v>
      </c>
      <c r="C209" s="3">
        <f t="shared" si="30"/>
        <v>4681.1992543589895</v>
      </c>
      <c r="D209" s="2">
        <f>'2023BP_Customers'!D209*EV_Fast!$B$4</f>
        <v>21183.0303030303</v>
      </c>
      <c r="E209" s="3">
        <f t="shared" si="25"/>
        <v>397964.9950368143</v>
      </c>
      <c r="F209" s="3">
        <f t="shared" si="26"/>
        <v>36323.261723535914</v>
      </c>
      <c r="G209" s="2">
        <f t="shared" si="27"/>
        <v>184367</v>
      </c>
      <c r="H209" s="2">
        <f t="shared" si="27"/>
        <v>10183163</v>
      </c>
      <c r="I209" s="3">
        <f t="shared" si="31"/>
        <v>5319.5446072261238</v>
      </c>
      <c r="J209" s="2">
        <f>'2023BP_Customers'!J209*EV_Fast!$B$4</f>
        <v>21183.0303030303</v>
      </c>
      <c r="K209" s="3">
        <f t="shared" si="28"/>
        <v>363480.14607271645</v>
      </c>
      <c r="L209" s="3">
        <f t="shared" ref="L209:L272" si="34">L197*1.001</f>
        <v>6509.6747672716738</v>
      </c>
      <c r="M209" s="2">
        <f t="shared" si="29"/>
        <v>258646</v>
      </c>
      <c r="N209" s="2">
        <f t="shared" si="29"/>
        <v>8316350</v>
      </c>
      <c r="O209" s="3">
        <f t="shared" si="29"/>
        <v>54031</v>
      </c>
      <c r="P209" s="3"/>
      <c r="Q209" s="2">
        <f t="shared" si="33"/>
        <v>535066</v>
      </c>
    </row>
    <row r="210" spans="1:17" x14ac:dyDescent="0.35">
      <c r="A210">
        <f t="shared" si="32"/>
        <v>2039</v>
      </c>
      <c r="B210">
        <v>4</v>
      </c>
      <c r="C210" s="3">
        <f t="shared" si="30"/>
        <v>4530.1928267990206</v>
      </c>
      <c r="D210" s="2">
        <f>'2023BP_Customers'!D210*EV_Fast!$B$4</f>
        <v>21183.0303030303</v>
      </c>
      <c r="E210" s="3">
        <f t="shared" si="25"/>
        <v>374793.14893487183</v>
      </c>
      <c r="F210" s="3">
        <f t="shared" si="26"/>
        <v>30473.415004290502</v>
      </c>
      <c r="G210" s="2">
        <f t="shared" si="27"/>
        <v>182760</v>
      </c>
      <c r="H210" s="2">
        <f t="shared" si="27"/>
        <v>9464603</v>
      </c>
      <c r="I210" s="3">
        <f t="shared" si="31"/>
        <v>5147.9463940897976</v>
      </c>
      <c r="J210" s="2">
        <f>'2023BP_Customers'!J210*EV_Fast!$B$4</f>
        <v>21183.0303030303</v>
      </c>
      <c r="K210" s="3">
        <f t="shared" si="28"/>
        <v>348367.68509859074</v>
      </c>
      <c r="L210" s="3">
        <f t="shared" si="34"/>
        <v>5858.707290544502</v>
      </c>
      <c r="M210" s="2">
        <f t="shared" si="29"/>
        <v>283965</v>
      </c>
      <c r="N210" s="2">
        <f t="shared" si="29"/>
        <v>7774837</v>
      </c>
      <c r="O210" s="3">
        <f t="shared" si="29"/>
        <v>48982</v>
      </c>
      <c r="P210" s="3"/>
      <c r="Q210" s="2">
        <f t="shared" si="33"/>
        <v>497347</v>
      </c>
    </row>
    <row r="211" spans="1:17" x14ac:dyDescent="0.35">
      <c r="A211">
        <f t="shared" si="32"/>
        <v>2039</v>
      </c>
      <c r="B211">
        <v>5</v>
      </c>
      <c r="C211" s="3">
        <f t="shared" si="30"/>
        <v>4774.8232394461693</v>
      </c>
      <c r="D211" s="2">
        <f>'2023BP_Customers'!D211*EV_Fast!$B$4</f>
        <v>21183.0303030303</v>
      </c>
      <c r="E211" s="3">
        <f t="shared" ref="E211:E274" si="35">E199*0.9975</f>
        <v>340139.59379486443</v>
      </c>
      <c r="F211" s="3">
        <f t="shared" ref="F211:F274" si="36">F199*1.001</f>
        <v>26547.267410279783</v>
      </c>
      <c r="G211" s="2">
        <f t="shared" ref="G211:H274" si="37">G199</f>
        <v>178094</v>
      </c>
      <c r="H211" s="2">
        <f t="shared" si="37"/>
        <v>8274750</v>
      </c>
      <c r="I211" s="3">
        <f t="shared" si="31"/>
        <v>5425.9354993706465</v>
      </c>
      <c r="J211" s="2">
        <f>'2023BP_Customers'!J211*EV_Fast!$B$4</f>
        <v>21183.0303030303</v>
      </c>
      <c r="K211" s="3">
        <f t="shared" ref="K211:K274" si="38">K199*0.9975</f>
        <v>302444.26918543258</v>
      </c>
      <c r="L211" s="3">
        <f t="shared" si="34"/>
        <v>6078.4088139399228</v>
      </c>
      <c r="M211" s="2">
        <f t="shared" ref="M211:O274" si="39">M199</f>
        <v>265701</v>
      </c>
      <c r="N211" s="2">
        <f t="shared" si="39"/>
        <v>6657373</v>
      </c>
      <c r="O211" s="3">
        <f t="shared" si="39"/>
        <v>43134</v>
      </c>
      <c r="P211" s="3"/>
      <c r="Q211" s="2">
        <f t="shared" si="33"/>
        <v>430058</v>
      </c>
    </row>
    <row r="212" spans="1:17" x14ac:dyDescent="0.35">
      <c r="A212">
        <f t="shared" si="32"/>
        <v>2039</v>
      </c>
      <c r="B212">
        <v>6</v>
      </c>
      <c r="C212" s="3">
        <f t="shared" ref="C212:C275" si="40">C200*1.02</f>
        <v>4620.796683335001</v>
      </c>
      <c r="D212" s="2">
        <f>'2023BP_Customers'!D212*EV_Fast!$B$4</f>
        <v>21183.0303030303</v>
      </c>
      <c r="E212" s="3">
        <f t="shared" si="35"/>
        <v>316519.40094265848</v>
      </c>
      <c r="F212" s="3">
        <f t="shared" si="36"/>
        <v>23821.341101484773</v>
      </c>
      <c r="G212" s="2">
        <f t="shared" si="37"/>
        <v>178795</v>
      </c>
      <c r="H212" s="2">
        <f t="shared" si="37"/>
        <v>7932443</v>
      </c>
      <c r="I212" s="3">
        <f t="shared" ref="I212:I275" si="41">I200*1.02</f>
        <v>5250.9053219715934</v>
      </c>
      <c r="J212" s="2">
        <f>'2023BP_Customers'!J212*EV_Fast!$B$4</f>
        <v>21183.0303030303</v>
      </c>
      <c r="K212" s="3">
        <f t="shared" si="38"/>
        <v>285047.53283431107</v>
      </c>
      <c r="L212" s="3">
        <f t="shared" si="34"/>
        <v>5589.1660697121606</v>
      </c>
      <c r="M212" s="2">
        <f t="shared" si="39"/>
        <v>267994</v>
      </c>
      <c r="N212" s="2">
        <f t="shared" si="39"/>
        <v>6662478</v>
      </c>
      <c r="O212" s="3">
        <f t="shared" si="39"/>
        <v>41203</v>
      </c>
      <c r="P212" s="3"/>
      <c r="Q212" s="2">
        <f t="shared" si="33"/>
        <v>416055</v>
      </c>
    </row>
    <row r="213" spans="1:17" x14ac:dyDescent="0.35">
      <c r="A213">
        <f t="shared" si="32"/>
        <v>2039</v>
      </c>
      <c r="B213">
        <v>7</v>
      </c>
      <c r="C213" s="3">
        <f t="shared" si="40"/>
        <v>4774.8232394461693</v>
      </c>
      <c r="D213" s="2">
        <f>'2023BP_Customers'!D213*EV_Fast!$B$4</f>
        <v>21183.0303030303</v>
      </c>
      <c r="E213" s="3">
        <f t="shared" si="35"/>
        <v>318120.78619262949</v>
      </c>
      <c r="F213" s="3">
        <f t="shared" si="36"/>
        <v>24696.078648336897</v>
      </c>
      <c r="G213" s="2">
        <f t="shared" si="37"/>
        <v>182451</v>
      </c>
      <c r="H213" s="2">
        <f t="shared" si="37"/>
        <v>7878801</v>
      </c>
      <c r="I213" s="3">
        <f t="shared" si="41"/>
        <v>5425.9354993706465</v>
      </c>
      <c r="J213" s="2">
        <f>'2023BP_Customers'!J213*EV_Fast!$B$4</f>
        <v>21183.0303030303</v>
      </c>
      <c r="K213" s="3">
        <f t="shared" si="38"/>
        <v>275859.93236065924</v>
      </c>
      <c r="L213" s="3">
        <f t="shared" si="34"/>
        <v>4883.2732121361387</v>
      </c>
      <c r="M213" s="2">
        <f t="shared" si="39"/>
        <v>265891</v>
      </c>
      <c r="N213" s="2">
        <f t="shared" si="39"/>
        <v>6457166</v>
      </c>
      <c r="O213" s="3">
        <f t="shared" si="39"/>
        <v>41588</v>
      </c>
      <c r="P213" s="3"/>
      <c r="Q213" s="2">
        <f t="shared" si="33"/>
        <v>414959</v>
      </c>
    </row>
    <row r="214" spans="1:17" x14ac:dyDescent="0.35">
      <c r="A214">
        <f t="shared" si="32"/>
        <v>2039</v>
      </c>
      <c r="B214">
        <v>8</v>
      </c>
      <c r="C214" s="3">
        <f t="shared" si="40"/>
        <v>4774.8232394461693</v>
      </c>
      <c r="D214" s="2">
        <f>'2023BP_Customers'!D214*EV_Fast!$B$4</f>
        <v>21183.0303030303</v>
      </c>
      <c r="E214" s="3">
        <f t="shared" si="35"/>
        <v>317810.28420520248</v>
      </c>
      <c r="F214" s="3">
        <f t="shared" si="36"/>
        <v>21909.124138598709</v>
      </c>
      <c r="G214" s="2">
        <f t="shared" si="37"/>
        <v>180390</v>
      </c>
      <c r="H214" s="2">
        <f t="shared" si="37"/>
        <v>8111250</v>
      </c>
      <c r="I214" s="3">
        <f t="shared" si="41"/>
        <v>5425.9354993706465</v>
      </c>
      <c r="J214" s="2">
        <f>'2023BP_Customers'!J214*EV_Fast!$B$4</f>
        <v>21183.0303030303</v>
      </c>
      <c r="K214" s="3">
        <f t="shared" si="38"/>
        <v>335131.31173840218</v>
      </c>
      <c r="L214" s="3">
        <f t="shared" si="34"/>
        <v>4449.9729854396182</v>
      </c>
      <c r="M214" s="2">
        <f t="shared" si="39"/>
        <v>260513</v>
      </c>
      <c r="N214" s="2">
        <f t="shared" si="39"/>
        <v>6886784</v>
      </c>
      <c r="O214" s="3">
        <f t="shared" si="39"/>
        <v>48631</v>
      </c>
      <c r="P214" s="3"/>
      <c r="Q214" s="2">
        <f t="shared" si="33"/>
        <v>427090</v>
      </c>
    </row>
    <row r="215" spans="1:17" x14ac:dyDescent="0.35">
      <c r="A215">
        <f t="shared" si="32"/>
        <v>2039</v>
      </c>
      <c r="B215">
        <v>9</v>
      </c>
      <c r="C215" s="3">
        <f t="shared" si="40"/>
        <v>4620.796683335001</v>
      </c>
      <c r="D215" s="2">
        <f>'2023BP_Customers'!D215*EV_Fast!$B$4</f>
        <v>21183.0303030303</v>
      </c>
      <c r="E215" s="3">
        <f t="shared" si="35"/>
        <v>348734.94047768315</v>
      </c>
      <c r="F215" s="3">
        <f t="shared" si="36"/>
        <v>31734.664490449399</v>
      </c>
      <c r="G215" s="2">
        <f t="shared" si="37"/>
        <v>187569</v>
      </c>
      <c r="H215" s="2">
        <f t="shared" si="37"/>
        <v>9123869</v>
      </c>
      <c r="I215" s="3">
        <f t="shared" si="41"/>
        <v>5250.9053219715934</v>
      </c>
      <c r="J215" s="2">
        <f>'2023BP_Customers'!J215*EV_Fast!$B$4</f>
        <v>21183.0303030303</v>
      </c>
      <c r="K215" s="3">
        <f t="shared" si="38"/>
        <v>315524.64457553113</v>
      </c>
      <c r="L215" s="3">
        <f t="shared" si="34"/>
        <v>4313.6766699998689</v>
      </c>
      <c r="M215" s="2">
        <f t="shared" si="39"/>
        <v>256447</v>
      </c>
      <c r="N215" s="2">
        <f t="shared" si="39"/>
        <v>7528307</v>
      </c>
      <c r="O215" s="3">
        <f t="shared" si="39"/>
        <v>47648</v>
      </c>
      <c r="P215" s="3"/>
      <c r="Q215" s="2">
        <f t="shared" si="33"/>
        <v>483391</v>
      </c>
    </row>
    <row r="216" spans="1:17" x14ac:dyDescent="0.35">
      <c r="A216">
        <f t="shared" si="32"/>
        <v>2039</v>
      </c>
      <c r="B216">
        <v>10</v>
      </c>
      <c r="C216" s="3">
        <f t="shared" si="40"/>
        <v>4774.8232394461693</v>
      </c>
      <c r="D216" s="2">
        <f>'2023BP_Customers'!D216*EV_Fast!$B$4</f>
        <v>21183.0303030303</v>
      </c>
      <c r="E216" s="3">
        <f t="shared" si="35"/>
        <v>366160.42701282568</v>
      </c>
      <c r="F216" s="3">
        <f t="shared" si="36"/>
        <v>28927.367247063481</v>
      </c>
      <c r="G216" s="2">
        <f t="shared" si="37"/>
        <v>183120</v>
      </c>
      <c r="H216" s="2">
        <f t="shared" si="37"/>
        <v>9510801</v>
      </c>
      <c r="I216" s="3">
        <f t="shared" si="41"/>
        <v>5425.9354993706465</v>
      </c>
      <c r="J216" s="2">
        <f>'2023BP_Customers'!J216*EV_Fast!$B$4</f>
        <v>21183.0303030303</v>
      </c>
      <c r="K216" s="3">
        <f t="shared" si="38"/>
        <v>333762.80297900143</v>
      </c>
      <c r="L216" s="3">
        <f t="shared" si="34"/>
        <v>4939.2157296673804</v>
      </c>
      <c r="M216" s="2">
        <f t="shared" si="39"/>
        <v>250255</v>
      </c>
      <c r="N216" s="2">
        <f t="shared" si="39"/>
        <v>7940933</v>
      </c>
      <c r="O216" s="3">
        <f t="shared" si="39"/>
        <v>47425</v>
      </c>
      <c r="P216" s="3"/>
      <c r="Q216" s="2">
        <f t="shared" si="33"/>
        <v>501481</v>
      </c>
    </row>
    <row r="217" spans="1:17" x14ac:dyDescent="0.35">
      <c r="A217">
        <f t="shared" si="32"/>
        <v>2039</v>
      </c>
      <c r="B217">
        <v>11</v>
      </c>
      <c r="C217" s="3">
        <f t="shared" si="40"/>
        <v>4620.796683335001</v>
      </c>
      <c r="D217" s="2">
        <f>'2023BP_Customers'!D217*EV_Fast!$B$4</f>
        <v>21183.0303030303</v>
      </c>
      <c r="E217" s="3">
        <f t="shared" si="35"/>
        <v>387674.18971575797</v>
      </c>
      <c r="F217" s="3">
        <f t="shared" si="36"/>
        <v>27788.17416279094</v>
      </c>
      <c r="G217" s="2">
        <f t="shared" si="37"/>
        <v>191706</v>
      </c>
      <c r="H217" s="2">
        <f t="shared" si="37"/>
        <v>10599262</v>
      </c>
      <c r="I217" s="3">
        <f t="shared" si="41"/>
        <v>5250.9053219715934</v>
      </c>
      <c r="J217" s="2">
        <f>'2023BP_Customers'!J217*EV_Fast!$B$4</f>
        <v>21183.0303030303</v>
      </c>
      <c r="K217" s="3">
        <f t="shared" si="38"/>
        <v>376021.74013203691</v>
      </c>
      <c r="L217" s="3">
        <f t="shared" si="34"/>
        <v>2604.8870435910549</v>
      </c>
      <c r="M217" s="2">
        <f t="shared" si="39"/>
        <v>255734</v>
      </c>
      <c r="N217" s="2">
        <f t="shared" si="39"/>
        <v>9063352</v>
      </c>
      <c r="O217" s="3">
        <f t="shared" si="39"/>
        <v>44601</v>
      </c>
      <c r="P217" s="3"/>
      <c r="Q217" s="2">
        <f t="shared" si="33"/>
        <v>552975</v>
      </c>
    </row>
    <row r="218" spans="1:17" x14ac:dyDescent="0.35">
      <c r="A218">
        <f t="shared" si="32"/>
        <v>2039</v>
      </c>
      <c r="B218">
        <v>12</v>
      </c>
      <c r="C218" s="3">
        <f t="shared" si="40"/>
        <v>4774.8232394461693</v>
      </c>
      <c r="D218" s="2">
        <f>'2023BP_Customers'!D218*EV_Fast!$B$4</f>
        <v>21183.0303030303</v>
      </c>
      <c r="E218" s="3">
        <f t="shared" si="35"/>
        <v>457728.80478031968</v>
      </c>
      <c r="F218" s="3">
        <f t="shared" si="36"/>
        <v>32548.373836358347</v>
      </c>
      <c r="G218" s="2">
        <f t="shared" si="37"/>
        <v>213804</v>
      </c>
      <c r="H218" s="2">
        <f t="shared" si="37"/>
        <v>11955892</v>
      </c>
      <c r="I218" s="3">
        <f t="shared" si="41"/>
        <v>5425.9354993706465</v>
      </c>
      <c r="J218" s="2">
        <f>'2023BP_Customers'!J218*EV_Fast!$B$4</f>
        <v>21183.0303030303</v>
      </c>
      <c r="K218" s="3">
        <f t="shared" si="38"/>
        <v>427788.36314082524</v>
      </c>
      <c r="L218" s="3">
        <f t="shared" si="34"/>
        <v>2251.940614803043</v>
      </c>
      <c r="M218" s="2">
        <f t="shared" si="39"/>
        <v>284717</v>
      </c>
      <c r="N218" s="2">
        <f t="shared" si="39"/>
        <v>9838205</v>
      </c>
      <c r="O218" s="3">
        <f t="shared" si="39"/>
        <v>57431</v>
      </c>
      <c r="P218" s="3"/>
      <c r="Q218" s="2">
        <f t="shared" si="33"/>
        <v>626206</v>
      </c>
    </row>
    <row r="219" spans="1:17" x14ac:dyDescent="0.35">
      <c r="A219">
        <f t="shared" si="32"/>
        <v>2040</v>
      </c>
      <c r="B219">
        <v>1</v>
      </c>
      <c r="C219" s="3">
        <f t="shared" si="40"/>
        <v>4774.8232394461693</v>
      </c>
      <c r="D219" s="2">
        <f>'2023BP_Customers'!D219*EV_Fast!$B$4</f>
        <v>21183.0303030303</v>
      </c>
      <c r="E219" s="3">
        <f t="shared" si="35"/>
        <v>576025.270292692</v>
      </c>
      <c r="F219" s="3">
        <f t="shared" si="36"/>
        <v>41445.268397190426</v>
      </c>
      <c r="G219" s="2">
        <f t="shared" si="37"/>
        <v>206734</v>
      </c>
      <c r="H219" s="2">
        <f t="shared" si="37"/>
        <v>12382641</v>
      </c>
      <c r="I219" s="3">
        <f t="shared" si="41"/>
        <v>5425.9354993706465</v>
      </c>
      <c r="J219" s="2">
        <f>'2023BP_Customers'!J219*EV_Fast!$B$4</f>
        <v>21183.0303030303</v>
      </c>
      <c r="K219" s="3">
        <f t="shared" si="38"/>
        <v>483118.09228928585</v>
      </c>
      <c r="L219" s="3">
        <f t="shared" si="34"/>
        <v>4724.2337204782298</v>
      </c>
      <c r="M219" s="2">
        <f t="shared" si="39"/>
        <v>286929</v>
      </c>
      <c r="N219" s="2">
        <f t="shared" si="39"/>
        <v>9929012</v>
      </c>
      <c r="O219" s="3">
        <f t="shared" si="39"/>
        <v>57262</v>
      </c>
      <c r="P219" s="3"/>
      <c r="Q219" s="2">
        <f t="shared" si="33"/>
        <v>645488</v>
      </c>
    </row>
    <row r="220" spans="1:17" x14ac:dyDescent="0.35">
      <c r="A220">
        <f t="shared" si="32"/>
        <v>2040</v>
      </c>
      <c r="B220">
        <v>2</v>
      </c>
      <c r="C220" s="3">
        <f t="shared" si="40"/>
        <v>4312.7435711126673</v>
      </c>
      <c r="D220" s="2">
        <f>'2023BP_Customers'!D220*EV_Fast!$B$4</f>
        <v>21183.0303030303</v>
      </c>
      <c r="E220" s="3">
        <f t="shared" si="35"/>
        <v>501059.16545787203</v>
      </c>
      <c r="F220" s="3">
        <f t="shared" si="36"/>
        <v>39858.535172667958</v>
      </c>
      <c r="G220" s="2">
        <f t="shared" si="37"/>
        <v>191826</v>
      </c>
      <c r="H220" s="2">
        <f t="shared" si="37"/>
        <v>10725052</v>
      </c>
      <c r="I220" s="3">
        <f t="shared" si="41"/>
        <v>4900.8449671734861</v>
      </c>
      <c r="J220" s="2">
        <f>'2023BP_Customers'!J220*EV_Fast!$B$4</f>
        <v>21183.0303030303</v>
      </c>
      <c r="K220" s="3">
        <f t="shared" si="38"/>
        <v>442808.41761287552</v>
      </c>
      <c r="L220" s="3">
        <f t="shared" si="34"/>
        <v>5701.6613867840733</v>
      </c>
      <c r="M220" s="2">
        <f t="shared" si="39"/>
        <v>269564</v>
      </c>
      <c r="N220" s="2">
        <f t="shared" si="39"/>
        <v>8907539</v>
      </c>
      <c r="O220" s="3">
        <f t="shared" si="39"/>
        <v>56441</v>
      </c>
      <c r="P220" s="3"/>
      <c r="Q220" s="2">
        <f t="shared" si="33"/>
        <v>557158</v>
      </c>
    </row>
    <row r="221" spans="1:17" x14ac:dyDescent="0.35">
      <c r="A221">
        <f t="shared" si="32"/>
        <v>2040</v>
      </c>
      <c r="B221">
        <v>3</v>
      </c>
      <c r="C221" s="3">
        <f t="shared" si="40"/>
        <v>4774.8232394461693</v>
      </c>
      <c r="D221" s="2">
        <f>'2023BP_Customers'!D221*EV_Fast!$B$4</f>
        <v>21183.0303030303</v>
      </c>
      <c r="E221" s="3">
        <f t="shared" si="35"/>
        <v>396970.08254922228</v>
      </c>
      <c r="F221" s="3">
        <f t="shared" si="36"/>
        <v>36359.584985259447</v>
      </c>
      <c r="G221" s="2">
        <f t="shared" si="37"/>
        <v>184367</v>
      </c>
      <c r="H221" s="2">
        <f t="shared" si="37"/>
        <v>10183163</v>
      </c>
      <c r="I221" s="3">
        <f t="shared" si="41"/>
        <v>5425.9354993706465</v>
      </c>
      <c r="J221" s="2">
        <f>'2023BP_Customers'!J221*EV_Fast!$B$4</f>
        <v>21183.0303030303</v>
      </c>
      <c r="K221" s="3">
        <f t="shared" si="38"/>
        <v>362571.44570753467</v>
      </c>
      <c r="L221" s="3">
        <f t="shared" si="34"/>
        <v>6516.1844420389443</v>
      </c>
      <c r="M221" s="2">
        <f t="shared" si="39"/>
        <v>258646</v>
      </c>
      <c r="N221" s="2">
        <f t="shared" si="39"/>
        <v>8316350</v>
      </c>
      <c r="O221" s="3">
        <f t="shared" si="39"/>
        <v>54031</v>
      </c>
      <c r="P221" s="3"/>
      <c r="Q221" s="2">
        <f t="shared" si="33"/>
        <v>535066</v>
      </c>
    </row>
    <row r="222" spans="1:17" x14ac:dyDescent="0.35">
      <c r="A222">
        <f t="shared" si="32"/>
        <v>2040</v>
      </c>
      <c r="B222">
        <v>4</v>
      </c>
      <c r="C222" s="3">
        <f t="shared" si="40"/>
        <v>4620.796683335001</v>
      </c>
      <c r="D222" s="2">
        <f>'2023BP_Customers'!D222*EV_Fast!$B$4</f>
        <v>21183.0303030303</v>
      </c>
      <c r="E222" s="3">
        <f t="shared" si="35"/>
        <v>373856.16606253467</v>
      </c>
      <c r="F222" s="3">
        <f t="shared" si="36"/>
        <v>30503.888419294788</v>
      </c>
      <c r="G222" s="2">
        <f t="shared" si="37"/>
        <v>182760</v>
      </c>
      <c r="H222" s="2">
        <f t="shared" si="37"/>
        <v>9464603</v>
      </c>
      <c r="I222" s="3">
        <f t="shared" si="41"/>
        <v>5250.9053219715934</v>
      </c>
      <c r="J222" s="2">
        <f>'2023BP_Customers'!J222*EV_Fast!$B$4</f>
        <v>21183.0303030303</v>
      </c>
      <c r="K222" s="3">
        <f t="shared" si="38"/>
        <v>347496.7658858443</v>
      </c>
      <c r="L222" s="3">
        <f t="shared" si="34"/>
        <v>5864.5659978350459</v>
      </c>
      <c r="M222" s="2">
        <f t="shared" si="39"/>
        <v>283965</v>
      </c>
      <c r="N222" s="2">
        <f t="shared" si="39"/>
        <v>7774837</v>
      </c>
      <c r="O222" s="3">
        <f t="shared" si="39"/>
        <v>48982</v>
      </c>
      <c r="P222" s="3"/>
      <c r="Q222" s="2">
        <f t="shared" si="33"/>
        <v>497347</v>
      </c>
    </row>
    <row r="223" spans="1:17" x14ac:dyDescent="0.35">
      <c r="A223">
        <f t="shared" si="32"/>
        <v>2040</v>
      </c>
      <c r="B223">
        <v>5</v>
      </c>
      <c r="C223" s="3">
        <f t="shared" si="40"/>
        <v>4870.319704235093</v>
      </c>
      <c r="D223" s="2">
        <f>'2023BP_Customers'!D223*EV_Fast!$B$4</f>
        <v>21183.0303030303</v>
      </c>
      <c r="E223" s="3">
        <f t="shared" si="35"/>
        <v>339289.24481037731</v>
      </c>
      <c r="F223" s="3">
        <f t="shared" si="36"/>
        <v>26573.814677690061</v>
      </c>
      <c r="G223" s="2">
        <f t="shared" si="37"/>
        <v>178094</v>
      </c>
      <c r="H223" s="2">
        <f t="shared" si="37"/>
        <v>8274750</v>
      </c>
      <c r="I223" s="3">
        <f t="shared" si="41"/>
        <v>5534.4542093580594</v>
      </c>
      <c r="J223" s="2">
        <f>'2023BP_Customers'!J223*EV_Fast!$B$4</f>
        <v>21183.0303030303</v>
      </c>
      <c r="K223" s="3">
        <f t="shared" si="38"/>
        <v>301688.15851246903</v>
      </c>
      <c r="L223" s="3">
        <f t="shared" si="34"/>
        <v>6084.4872227538617</v>
      </c>
      <c r="M223" s="2">
        <f t="shared" si="39"/>
        <v>265701</v>
      </c>
      <c r="N223" s="2">
        <f t="shared" si="39"/>
        <v>6657373</v>
      </c>
      <c r="O223" s="3">
        <f t="shared" si="39"/>
        <v>43134</v>
      </c>
      <c r="P223" s="3"/>
      <c r="Q223" s="2">
        <f t="shared" si="33"/>
        <v>430058</v>
      </c>
    </row>
    <row r="224" spans="1:17" x14ac:dyDescent="0.35">
      <c r="A224">
        <f t="shared" si="32"/>
        <v>2040</v>
      </c>
      <c r="B224">
        <v>6</v>
      </c>
      <c r="C224" s="3">
        <f t="shared" si="40"/>
        <v>4713.2126170017009</v>
      </c>
      <c r="D224" s="2">
        <f>'2023BP_Customers'!D224*EV_Fast!$B$4</f>
        <v>21183.0303030303</v>
      </c>
      <c r="E224" s="3">
        <f t="shared" si="35"/>
        <v>315728.10244030185</v>
      </c>
      <c r="F224" s="3">
        <f t="shared" si="36"/>
        <v>23845.162442586254</v>
      </c>
      <c r="G224" s="2">
        <f t="shared" si="37"/>
        <v>178795</v>
      </c>
      <c r="H224" s="2">
        <f t="shared" si="37"/>
        <v>7932443</v>
      </c>
      <c r="I224" s="3">
        <f t="shared" si="41"/>
        <v>5355.9234284110253</v>
      </c>
      <c r="J224" s="2">
        <f>'2023BP_Customers'!J224*EV_Fast!$B$4</f>
        <v>21183.0303030303</v>
      </c>
      <c r="K224" s="3">
        <f t="shared" si="38"/>
        <v>284334.91400222533</v>
      </c>
      <c r="L224" s="3">
        <f t="shared" si="34"/>
        <v>5594.7552357818722</v>
      </c>
      <c r="M224" s="2">
        <f t="shared" si="39"/>
        <v>267994</v>
      </c>
      <c r="N224" s="2">
        <f t="shared" si="39"/>
        <v>6662478</v>
      </c>
      <c r="O224" s="3">
        <f t="shared" si="39"/>
        <v>41203</v>
      </c>
      <c r="P224" s="3"/>
      <c r="Q224" s="2">
        <f t="shared" si="33"/>
        <v>416055</v>
      </c>
    </row>
    <row r="225" spans="1:17" x14ac:dyDescent="0.35">
      <c r="A225">
        <f t="shared" si="32"/>
        <v>2040</v>
      </c>
      <c r="B225">
        <v>7</v>
      </c>
      <c r="C225" s="3">
        <f t="shared" si="40"/>
        <v>4870.319704235093</v>
      </c>
      <c r="D225" s="2">
        <f>'2023BP_Customers'!D225*EV_Fast!$B$4</f>
        <v>21183.0303030303</v>
      </c>
      <c r="E225" s="3">
        <f t="shared" si="35"/>
        <v>317325.48422714794</v>
      </c>
      <c r="F225" s="3">
        <f t="shared" si="36"/>
        <v>24720.774726985233</v>
      </c>
      <c r="G225" s="2">
        <f t="shared" si="37"/>
        <v>182451</v>
      </c>
      <c r="H225" s="2">
        <f t="shared" si="37"/>
        <v>7878801</v>
      </c>
      <c r="I225" s="3">
        <f t="shared" si="41"/>
        <v>5534.4542093580594</v>
      </c>
      <c r="J225" s="2">
        <f>'2023BP_Customers'!J225*EV_Fast!$B$4</f>
        <v>21183.0303030303</v>
      </c>
      <c r="K225" s="3">
        <f t="shared" si="38"/>
        <v>275170.28252975759</v>
      </c>
      <c r="L225" s="3">
        <f t="shared" si="34"/>
        <v>4888.1564853482741</v>
      </c>
      <c r="M225" s="2">
        <f t="shared" si="39"/>
        <v>265891</v>
      </c>
      <c r="N225" s="2">
        <f t="shared" si="39"/>
        <v>6457166</v>
      </c>
      <c r="O225" s="3">
        <f t="shared" si="39"/>
        <v>41588</v>
      </c>
      <c r="P225" s="3"/>
      <c r="Q225" s="2">
        <f t="shared" si="33"/>
        <v>414959</v>
      </c>
    </row>
    <row r="226" spans="1:17" x14ac:dyDescent="0.35">
      <c r="A226">
        <f t="shared" si="32"/>
        <v>2040</v>
      </c>
      <c r="B226">
        <v>8</v>
      </c>
      <c r="C226" s="3">
        <f t="shared" si="40"/>
        <v>4870.319704235093</v>
      </c>
      <c r="D226" s="2">
        <f>'2023BP_Customers'!D226*EV_Fast!$B$4</f>
        <v>21183.0303030303</v>
      </c>
      <c r="E226" s="3">
        <f t="shared" si="35"/>
        <v>317015.75849468948</v>
      </c>
      <c r="F226" s="3">
        <f t="shared" si="36"/>
        <v>21931.033262737306</v>
      </c>
      <c r="G226" s="2">
        <f t="shared" si="37"/>
        <v>180390</v>
      </c>
      <c r="H226" s="2">
        <f t="shared" si="37"/>
        <v>8111250</v>
      </c>
      <c r="I226" s="3">
        <f t="shared" si="41"/>
        <v>5534.4542093580594</v>
      </c>
      <c r="J226" s="2">
        <f>'2023BP_Customers'!J226*EV_Fast!$B$4</f>
        <v>21183.0303030303</v>
      </c>
      <c r="K226" s="3">
        <f t="shared" si="38"/>
        <v>334293.48345905618</v>
      </c>
      <c r="L226" s="3">
        <f t="shared" si="34"/>
        <v>4454.422958425057</v>
      </c>
      <c r="M226" s="2">
        <f t="shared" si="39"/>
        <v>260513</v>
      </c>
      <c r="N226" s="2">
        <f t="shared" si="39"/>
        <v>6886784</v>
      </c>
      <c r="O226" s="3">
        <f t="shared" si="39"/>
        <v>48631</v>
      </c>
      <c r="P226" s="3"/>
      <c r="Q226" s="2">
        <f t="shared" si="33"/>
        <v>427090</v>
      </c>
    </row>
    <row r="227" spans="1:17" x14ac:dyDescent="0.35">
      <c r="A227">
        <f t="shared" si="32"/>
        <v>2040</v>
      </c>
      <c r="B227">
        <v>9</v>
      </c>
      <c r="C227" s="3">
        <f t="shared" si="40"/>
        <v>4713.2126170017009</v>
      </c>
      <c r="D227" s="2">
        <f>'2023BP_Customers'!D227*EV_Fast!$B$4</f>
        <v>21183.0303030303</v>
      </c>
      <c r="E227" s="3">
        <f t="shared" si="35"/>
        <v>347863.10312648898</v>
      </c>
      <c r="F227" s="3">
        <f t="shared" si="36"/>
        <v>31766.399154939845</v>
      </c>
      <c r="G227" s="2">
        <f t="shared" si="37"/>
        <v>187569</v>
      </c>
      <c r="H227" s="2">
        <f t="shared" si="37"/>
        <v>9123869</v>
      </c>
      <c r="I227" s="3">
        <f t="shared" si="41"/>
        <v>5355.9234284110253</v>
      </c>
      <c r="J227" s="2">
        <f>'2023BP_Customers'!J227*EV_Fast!$B$4</f>
        <v>21183.0303030303</v>
      </c>
      <c r="K227" s="3">
        <f t="shared" si="38"/>
        <v>314735.83296409232</v>
      </c>
      <c r="L227" s="3">
        <f t="shared" si="34"/>
        <v>4317.9903466698679</v>
      </c>
      <c r="M227" s="2">
        <f t="shared" si="39"/>
        <v>256447</v>
      </c>
      <c r="N227" s="2">
        <f t="shared" si="39"/>
        <v>7528307</v>
      </c>
      <c r="O227" s="3">
        <f t="shared" si="39"/>
        <v>47648</v>
      </c>
      <c r="P227" s="3"/>
      <c r="Q227" s="2">
        <f t="shared" si="33"/>
        <v>483391</v>
      </c>
    </row>
    <row r="228" spans="1:17" x14ac:dyDescent="0.35">
      <c r="A228">
        <f t="shared" si="32"/>
        <v>2040</v>
      </c>
      <c r="B228">
        <v>10</v>
      </c>
      <c r="C228" s="3">
        <f t="shared" si="40"/>
        <v>4870.319704235093</v>
      </c>
      <c r="D228" s="2">
        <f>'2023BP_Customers'!D228*EV_Fast!$B$4</f>
        <v>21183.0303030303</v>
      </c>
      <c r="E228" s="3">
        <f t="shared" si="35"/>
        <v>365245.02594529366</v>
      </c>
      <c r="F228" s="3">
        <f t="shared" si="36"/>
        <v>28956.29461431054</v>
      </c>
      <c r="G228" s="2">
        <f t="shared" si="37"/>
        <v>183120</v>
      </c>
      <c r="H228" s="2">
        <f t="shared" si="37"/>
        <v>9510801</v>
      </c>
      <c r="I228" s="3">
        <f t="shared" si="41"/>
        <v>5534.4542093580594</v>
      </c>
      <c r="J228" s="2">
        <f>'2023BP_Customers'!J228*EV_Fast!$B$4</f>
        <v>21183.0303030303</v>
      </c>
      <c r="K228" s="3">
        <f t="shared" si="38"/>
        <v>332928.39597155392</v>
      </c>
      <c r="L228" s="3">
        <f t="shared" si="34"/>
        <v>4944.1549453970474</v>
      </c>
      <c r="M228" s="2">
        <f t="shared" si="39"/>
        <v>250255</v>
      </c>
      <c r="N228" s="2">
        <f t="shared" si="39"/>
        <v>7940933</v>
      </c>
      <c r="O228" s="3">
        <f t="shared" si="39"/>
        <v>47425</v>
      </c>
      <c r="P228" s="3"/>
      <c r="Q228" s="2">
        <f t="shared" si="33"/>
        <v>501481</v>
      </c>
    </row>
    <row r="229" spans="1:17" x14ac:dyDescent="0.35">
      <c r="A229">
        <f t="shared" si="32"/>
        <v>2040</v>
      </c>
      <c r="B229">
        <v>11</v>
      </c>
      <c r="C229" s="3">
        <f t="shared" si="40"/>
        <v>4713.2126170017009</v>
      </c>
      <c r="D229" s="2">
        <f>'2023BP_Customers'!D229*EV_Fast!$B$4</f>
        <v>21183.0303030303</v>
      </c>
      <c r="E229" s="3">
        <f t="shared" si="35"/>
        <v>386705.00424146862</v>
      </c>
      <c r="F229" s="3">
        <f t="shared" si="36"/>
        <v>27815.962336953726</v>
      </c>
      <c r="G229" s="2">
        <f t="shared" si="37"/>
        <v>191706</v>
      </c>
      <c r="H229" s="2">
        <f t="shared" si="37"/>
        <v>10599262</v>
      </c>
      <c r="I229" s="3">
        <f t="shared" si="41"/>
        <v>5355.9234284110253</v>
      </c>
      <c r="J229" s="2">
        <f>'2023BP_Customers'!J229*EV_Fast!$B$4</f>
        <v>21183.0303030303</v>
      </c>
      <c r="K229" s="3">
        <f t="shared" si="38"/>
        <v>375081.68578170682</v>
      </c>
      <c r="L229" s="3">
        <f t="shared" si="34"/>
        <v>2607.4919306346455</v>
      </c>
      <c r="M229" s="2">
        <f t="shared" si="39"/>
        <v>255734</v>
      </c>
      <c r="N229" s="2">
        <f t="shared" si="39"/>
        <v>9063352</v>
      </c>
      <c r="O229" s="3">
        <f t="shared" si="39"/>
        <v>44601</v>
      </c>
      <c r="P229" s="3"/>
      <c r="Q229" s="2">
        <f t="shared" si="33"/>
        <v>552975</v>
      </c>
    </row>
    <row r="230" spans="1:17" x14ac:dyDescent="0.35">
      <c r="A230">
        <f t="shared" si="32"/>
        <v>2040</v>
      </c>
      <c r="B230">
        <v>12</v>
      </c>
      <c r="C230" s="3">
        <f t="shared" si="40"/>
        <v>4870.319704235093</v>
      </c>
      <c r="D230" s="2">
        <f>'2023BP_Customers'!D230*EV_Fast!$B$4</f>
        <v>21183.0303030303</v>
      </c>
      <c r="E230" s="3">
        <f t="shared" si="35"/>
        <v>456584.48276836891</v>
      </c>
      <c r="F230" s="3">
        <f t="shared" si="36"/>
        <v>32580.922210194702</v>
      </c>
      <c r="G230" s="2">
        <f t="shared" si="37"/>
        <v>213804</v>
      </c>
      <c r="H230" s="2">
        <f t="shared" si="37"/>
        <v>11955892</v>
      </c>
      <c r="I230" s="3">
        <f t="shared" si="41"/>
        <v>5534.4542093580594</v>
      </c>
      <c r="J230" s="2">
        <f>'2023BP_Customers'!J230*EV_Fast!$B$4</f>
        <v>21183.0303030303</v>
      </c>
      <c r="K230" s="3">
        <f t="shared" si="38"/>
        <v>426718.89223297319</v>
      </c>
      <c r="L230" s="3">
        <f t="shared" si="34"/>
        <v>2254.1925554178456</v>
      </c>
      <c r="M230" s="2">
        <f t="shared" si="39"/>
        <v>284717</v>
      </c>
      <c r="N230" s="2">
        <f t="shared" si="39"/>
        <v>9838205</v>
      </c>
      <c r="O230" s="3">
        <f t="shared" si="39"/>
        <v>57431</v>
      </c>
      <c r="P230" s="3"/>
      <c r="Q230" s="2">
        <f t="shared" si="33"/>
        <v>626206</v>
      </c>
    </row>
    <row r="231" spans="1:17" x14ac:dyDescent="0.35">
      <c r="A231">
        <f t="shared" si="32"/>
        <v>2041</v>
      </c>
      <c r="B231">
        <v>1</v>
      </c>
      <c r="C231" s="3">
        <f t="shared" si="40"/>
        <v>4870.319704235093</v>
      </c>
      <c r="D231" s="2">
        <f>'2023BP_Customers'!D231*EV_Fast!$B$4</f>
        <v>21183.0303030303</v>
      </c>
      <c r="E231" s="3">
        <f t="shared" si="35"/>
        <v>574585.20711696032</v>
      </c>
      <c r="F231" s="3">
        <f t="shared" si="36"/>
        <v>41486.713665587609</v>
      </c>
      <c r="G231" s="2">
        <f t="shared" si="37"/>
        <v>206734</v>
      </c>
      <c r="H231" s="2">
        <f t="shared" si="37"/>
        <v>12382641</v>
      </c>
      <c r="I231" s="3">
        <f t="shared" si="41"/>
        <v>5534.4542093580594</v>
      </c>
      <c r="J231" s="2">
        <f>'2023BP_Customers'!J231*EV_Fast!$B$4</f>
        <v>21183.0303030303</v>
      </c>
      <c r="K231" s="3">
        <f t="shared" si="38"/>
        <v>481910.29705856269</v>
      </c>
      <c r="L231" s="3">
        <f t="shared" si="34"/>
        <v>4728.9579541987077</v>
      </c>
      <c r="M231" s="2">
        <f t="shared" si="39"/>
        <v>286929</v>
      </c>
      <c r="N231" s="2">
        <f t="shared" si="39"/>
        <v>9929012</v>
      </c>
      <c r="O231" s="3">
        <f t="shared" si="39"/>
        <v>57262</v>
      </c>
      <c r="P231" s="3"/>
      <c r="Q231" s="2">
        <f t="shared" si="33"/>
        <v>645488</v>
      </c>
    </row>
    <row r="232" spans="1:17" x14ac:dyDescent="0.35">
      <c r="A232">
        <f t="shared" si="32"/>
        <v>2041</v>
      </c>
      <c r="B232">
        <v>2</v>
      </c>
      <c r="C232" s="3">
        <f t="shared" si="40"/>
        <v>4398.9984425349203</v>
      </c>
      <c r="D232" s="2">
        <f>'2023BP_Customers'!D232*EV_Fast!$B$4</f>
        <v>21183.0303030303</v>
      </c>
      <c r="E232" s="3">
        <f t="shared" si="35"/>
        <v>499806.51754422736</v>
      </c>
      <c r="F232" s="3">
        <f t="shared" si="36"/>
        <v>39898.393707840623</v>
      </c>
      <c r="G232" s="2">
        <f t="shared" si="37"/>
        <v>191826</v>
      </c>
      <c r="H232" s="2">
        <f t="shared" si="37"/>
        <v>10725052</v>
      </c>
      <c r="I232" s="3">
        <f t="shared" si="41"/>
        <v>4998.8618665169561</v>
      </c>
      <c r="J232" s="2">
        <f>'2023BP_Customers'!J232*EV_Fast!$B$4</f>
        <v>21183.0303030303</v>
      </c>
      <c r="K232" s="3">
        <f t="shared" si="38"/>
        <v>441701.39656884334</v>
      </c>
      <c r="L232" s="3">
        <f t="shared" si="34"/>
        <v>5707.3630481708569</v>
      </c>
      <c r="M232" s="2">
        <f t="shared" si="39"/>
        <v>269564</v>
      </c>
      <c r="N232" s="2">
        <f t="shared" si="39"/>
        <v>8907539</v>
      </c>
      <c r="O232" s="3">
        <f t="shared" si="39"/>
        <v>56441</v>
      </c>
      <c r="P232" s="3"/>
      <c r="Q232" s="2">
        <f t="shared" si="33"/>
        <v>557158</v>
      </c>
    </row>
    <row r="233" spans="1:17" x14ac:dyDescent="0.35">
      <c r="A233">
        <f t="shared" si="32"/>
        <v>2041</v>
      </c>
      <c r="B233">
        <v>3</v>
      </c>
      <c r="C233" s="3">
        <f t="shared" si="40"/>
        <v>4870.319704235093</v>
      </c>
      <c r="D233" s="2">
        <f>'2023BP_Customers'!D233*EV_Fast!$B$4</f>
        <v>21183.0303030303</v>
      </c>
      <c r="E233" s="3">
        <f t="shared" si="35"/>
        <v>395977.65734284924</v>
      </c>
      <c r="F233" s="3">
        <f t="shared" si="36"/>
        <v>36395.944570244705</v>
      </c>
      <c r="G233" s="2">
        <f t="shared" si="37"/>
        <v>184367</v>
      </c>
      <c r="H233" s="2">
        <f t="shared" si="37"/>
        <v>10183163</v>
      </c>
      <c r="I233" s="3">
        <f t="shared" si="41"/>
        <v>5534.4542093580594</v>
      </c>
      <c r="J233" s="2">
        <f>'2023BP_Customers'!J233*EV_Fast!$B$4</f>
        <v>21183.0303030303</v>
      </c>
      <c r="K233" s="3">
        <f t="shared" si="38"/>
        <v>361665.01709326584</v>
      </c>
      <c r="L233" s="3">
        <f t="shared" si="34"/>
        <v>6522.7006264809825</v>
      </c>
      <c r="M233" s="2">
        <f t="shared" si="39"/>
        <v>258646</v>
      </c>
      <c r="N233" s="2">
        <f t="shared" si="39"/>
        <v>8316350</v>
      </c>
      <c r="O233" s="3">
        <f t="shared" si="39"/>
        <v>54031</v>
      </c>
      <c r="P233" s="3"/>
      <c r="Q233" s="2">
        <f t="shared" si="33"/>
        <v>535066</v>
      </c>
    </row>
    <row r="234" spans="1:17" x14ac:dyDescent="0.35">
      <c r="A234">
        <f t="shared" si="32"/>
        <v>2041</v>
      </c>
      <c r="B234">
        <v>4</v>
      </c>
      <c r="C234" s="3">
        <f t="shared" si="40"/>
        <v>4713.2126170017009</v>
      </c>
      <c r="D234" s="2">
        <f>'2023BP_Customers'!D234*EV_Fast!$B$4</f>
        <v>21183.0303030303</v>
      </c>
      <c r="E234" s="3">
        <f t="shared" si="35"/>
        <v>372921.52564737835</v>
      </c>
      <c r="F234" s="3">
        <f t="shared" si="36"/>
        <v>30534.392307714079</v>
      </c>
      <c r="G234" s="2">
        <f t="shared" si="37"/>
        <v>182760</v>
      </c>
      <c r="H234" s="2">
        <f t="shared" si="37"/>
        <v>9464603</v>
      </c>
      <c r="I234" s="3">
        <f t="shared" si="41"/>
        <v>5355.9234284110253</v>
      </c>
      <c r="J234" s="2">
        <f>'2023BP_Customers'!J234*EV_Fast!$B$4</f>
        <v>21183.0303030303</v>
      </c>
      <c r="K234" s="3">
        <f t="shared" si="38"/>
        <v>346628.02397112973</v>
      </c>
      <c r="L234" s="3">
        <f t="shared" si="34"/>
        <v>5870.4305638328806</v>
      </c>
      <c r="M234" s="2">
        <f t="shared" si="39"/>
        <v>283965</v>
      </c>
      <c r="N234" s="2">
        <f t="shared" si="39"/>
        <v>7774837</v>
      </c>
      <c r="O234" s="3">
        <f t="shared" si="39"/>
        <v>48982</v>
      </c>
      <c r="P234" s="3"/>
      <c r="Q234" s="2">
        <f t="shared" si="33"/>
        <v>497347</v>
      </c>
    </row>
    <row r="235" spans="1:17" x14ac:dyDescent="0.35">
      <c r="A235">
        <f t="shared" si="32"/>
        <v>2041</v>
      </c>
      <c r="B235">
        <v>5</v>
      </c>
      <c r="C235" s="3">
        <f t="shared" si="40"/>
        <v>4967.7260983197948</v>
      </c>
      <c r="D235" s="2">
        <f>'2023BP_Customers'!D235*EV_Fast!$B$4</f>
        <v>21183.0303030303</v>
      </c>
      <c r="E235" s="3">
        <f t="shared" si="35"/>
        <v>338441.02169835137</v>
      </c>
      <c r="F235" s="3">
        <f t="shared" si="36"/>
        <v>26600.388492367747</v>
      </c>
      <c r="G235" s="2">
        <f t="shared" si="37"/>
        <v>178094</v>
      </c>
      <c r="H235" s="2">
        <f t="shared" si="37"/>
        <v>8274750</v>
      </c>
      <c r="I235" s="3">
        <f t="shared" si="41"/>
        <v>5645.1432935452203</v>
      </c>
      <c r="J235" s="2">
        <f>'2023BP_Customers'!J235*EV_Fast!$B$4</f>
        <v>21183.0303030303</v>
      </c>
      <c r="K235" s="3">
        <f t="shared" si="38"/>
        <v>300933.93811618787</v>
      </c>
      <c r="L235" s="3">
        <f t="shared" si="34"/>
        <v>6090.5717099766152</v>
      </c>
      <c r="M235" s="2">
        <f t="shared" si="39"/>
        <v>265701</v>
      </c>
      <c r="N235" s="2">
        <f t="shared" si="39"/>
        <v>6657373</v>
      </c>
      <c r="O235" s="3">
        <f t="shared" si="39"/>
        <v>43134</v>
      </c>
      <c r="P235" s="3"/>
      <c r="Q235" s="2">
        <f t="shared" si="33"/>
        <v>430058</v>
      </c>
    </row>
    <row r="236" spans="1:17" x14ac:dyDescent="0.35">
      <c r="A236">
        <f t="shared" si="32"/>
        <v>2041</v>
      </c>
      <c r="B236">
        <v>6</v>
      </c>
      <c r="C236" s="3">
        <f t="shared" si="40"/>
        <v>4807.4768693417354</v>
      </c>
      <c r="D236" s="2">
        <f>'2023BP_Customers'!D236*EV_Fast!$B$4</f>
        <v>21183.0303030303</v>
      </c>
      <c r="E236" s="3">
        <f t="shared" si="35"/>
        <v>314938.78218420112</v>
      </c>
      <c r="F236" s="3">
        <f t="shared" si="36"/>
        <v>23869.007605028837</v>
      </c>
      <c r="G236" s="2">
        <f t="shared" si="37"/>
        <v>178795</v>
      </c>
      <c r="H236" s="2">
        <f t="shared" si="37"/>
        <v>7932443</v>
      </c>
      <c r="I236" s="3">
        <f t="shared" si="41"/>
        <v>5463.0418969792463</v>
      </c>
      <c r="J236" s="2">
        <f>'2023BP_Customers'!J236*EV_Fast!$B$4</f>
        <v>21183.0303030303</v>
      </c>
      <c r="K236" s="3">
        <f t="shared" si="38"/>
        <v>283624.07671721978</v>
      </c>
      <c r="L236" s="3">
        <f t="shared" si="34"/>
        <v>5600.3499910176533</v>
      </c>
      <c r="M236" s="2">
        <f t="shared" si="39"/>
        <v>267994</v>
      </c>
      <c r="N236" s="2">
        <f t="shared" si="39"/>
        <v>6662478</v>
      </c>
      <c r="O236" s="3">
        <f t="shared" si="39"/>
        <v>41203</v>
      </c>
      <c r="P236" s="3"/>
      <c r="Q236" s="2">
        <f t="shared" si="33"/>
        <v>416055</v>
      </c>
    </row>
    <row r="237" spans="1:17" x14ac:dyDescent="0.35">
      <c r="A237">
        <f t="shared" si="32"/>
        <v>2041</v>
      </c>
      <c r="B237">
        <v>7</v>
      </c>
      <c r="C237" s="3">
        <f t="shared" si="40"/>
        <v>4967.7260983197948</v>
      </c>
      <c r="D237" s="2">
        <f>'2023BP_Customers'!D237*EV_Fast!$B$4</f>
        <v>21183.0303030303</v>
      </c>
      <c r="E237" s="3">
        <f t="shared" si="35"/>
        <v>316532.17051658011</v>
      </c>
      <c r="F237" s="3">
        <f t="shared" si="36"/>
        <v>24745.495501712216</v>
      </c>
      <c r="G237" s="2">
        <f t="shared" si="37"/>
        <v>182451</v>
      </c>
      <c r="H237" s="2">
        <f t="shared" si="37"/>
        <v>7878801</v>
      </c>
      <c r="I237" s="3">
        <f t="shared" si="41"/>
        <v>5645.1432935452203</v>
      </c>
      <c r="J237" s="2">
        <f>'2023BP_Customers'!J237*EV_Fast!$B$4</f>
        <v>21183.0303030303</v>
      </c>
      <c r="K237" s="3">
        <f t="shared" si="38"/>
        <v>274482.35682343319</v>
      </c>
      <c r="L237" s="3">
        <f t="shared" si="34"/>
        <v>4893.0446418336214</v>
      </c>
      <c r="M237" s="2">
        <f t="shared" si="39"/>
        <v>265891</v>
      </c>
      <c r="N237" s="2">
        <f t="shared" si="39"/>
        <v>6457166</v>
      </c>
      <c r="O237" s="3">
        <f t="shared" si="39"/>
        <v>41588</v>
      </c>
      <c r="P237" s="3"/>
      <c r="Q237" s="2">
        <f t="shared" si="33"/>
        <v>414959</v>
      </c>
    </row>
    <row r="238" spans="1:17" x14ac:dyDescent="0.35">
      <c r="A238">
        <f t="shared" si="32"/>
        <v>2041</v>
      </c>
      <c r="B238">
        <v>8</v>
      </c>
      <c r="C238" s="3">
        <f t="shared" si="40"/>
        <v>4967.7260983197948</v>
      </c>
      <c r="D238" s="2">
        <f>'2023BP_Customers'!D238*EV_Fast!$B$4</f>
        <v>21183.0303030303</v>
      </c>
      <c r="E238" s="3">
        <f t="shared" si="35"/>
        <v>316223.21909845277</v>
      </c>
      <c r="F238" s="3">
        <f t="shared" si="36"/>
        <v>21952.964296000042</v>
      </c>
      <c r="G238" s="2">
        <f t="shared" si="37"/>
        <v>180390</v>
      </c>
      <c r="H238" s="2">
        <f t="shared" si="37"/>
        <v>8111250</v>
      </c>
      <c r="I238" s="3">
        <f t="shared" si="41"/>
        <v>5645.1432935452203</v>
      </c>
      <c r="J238" s="2">
        <f>'2023BP_Customers'!J238*EV_Fast!$B$4</f>
        <v>21183.0303030303</v>
      </c>
      <c r="K238" s="3">
        <f t="shared" si="38"/>
        <v>333457.74975040858</v>
      </c>
      <c r="L238" s="3">
        <f t="shared" si="34"/>
        <v>4458.8773813834814</v>
      </c>
      <c r="M238" s="2">
        <f t="shared" si="39"/>
        <v>260513</v>
      </c>
      <c r="N238" s="2">
        <f t="shared" si="39"/>
        <v>6886784</v>
      </c>
      <c r="O238" s="3">
        <f t="shared" si="39"/>
        <v>48631</v>
      </c>
      <c r="P238" s="3"/>
      <c r="Q238" s="2">
        <f t="shared" si="33"/>
        <v>427090</v>
      </c>
    </row>
    <row r="239" spans="1:17" x14ac:dyDescent="0.35">
      <c r="A239">
        <f t="shared" si="32"/>
        <v>2041</v>
      </c>
      <c r="B239">
        <v>9</v>
      </c>
      <c r="C239" s="3">
        <f t="shared" si="40"/>
        <v>4807.4768693417354</v>
      </c>
      <c r="D239" s="2">
        <f>'2023BP_Customers'!D239*EV_Fast!$B$4</f>
        <v>21183.0303030303</v>
      </c>
      <c r="E239" s="3">
        <f t="shared" si="35"/>
        <v>346993.44536867278</v>
      </c>
      <c r="F239" s="3">
        <f t="shared" si="36"/>
        <v>31798.165554094783</v>
      </c>
      <c r="G239" s="2">
        <f t="shared" si="37"/>
        <v>187569</v>
      </c>
      <c r="H239" s="2">
        <f t="shared" si="37"/>
        <v>9123869</v>
      </c>
      <c r="I239" s="3">
        <f t="shared" si="41"/>
        <v>5463.0418969792463</v>
      </c>
      <c r="J239" s="2">
        <f>'2023BP_Customers'!J239*EV_Fast!$B$4</f>
        <v>21183.0303030303</v>
      </c>
      <c r="K239" s="3">
        <f t="shared" si="38"/>
        <v>313948.99338168208</v>
      </c>
      <c r="L239" s="3">
        <f t="shared" si="34"/>
        <v>4322.3083370165377</v>
      </c>
      <c r="M239" s="2">
        <f t="shared" si="39"/>
        <v>256447</v>
      </c>
      <c r="N239" s="2">
        <f t="shared" si="39"/>
        <v>7528307</v>
      </c>
      <c r="O239" s="3">
        <f t="shared" si="39"/>
        <v>47648</v>
      </c>
      <c r="P239" s="3"/>
      <c r="Q239" s="2">
        <f t="shared" si="33"/>
        <v>483391</v>
      </c>
    </row>
    <row r="240" spans="1:17" x14ac:dyDescent="0.35">
      <c r="A240">
        <f t="shared" si="32"/>
        <v>2041</v>
      </c>
      <c r="B240">
        <v>10</v>
      </c>
      <c r="C240" s="3">
        <f t="shared" si="40"/>
        <v>4967.7260983197948</v>
      </c>
      <c r="D240" s="2">
        <f>'2023BP_Customers'!D240*EV_Fast!$B$4</f>
        <v>21183.0303030303</v>
      </c>
      <c r="E240" s="3">
        <f t="shared" si="35"/>
        <v>364331.91338043043</v>
      </c>
      <c r="F240" s="3">
        <f t="shared" si="36"/>
        <v>28985.250908924849</v>
      </c>
      <c r="G240" s="2">
        <f t="shared" si="37"/>
        <v>183120</v>
      </c>
      <c r="H240" s="2">
        <f t="shared" si="37"/>
        <v>9510801</v>
      </c>
      <c r="I240" s="3">
        <f t="shared" si="41"/>
        <v>5645.1432935452203</v>
      </c>
      <c r="J240" s="2">
        <f>'2023BP_Customers'!J240*EV_Fast!$B$4</f>
        <v>21183.0303030303</v>
      </c>
      <c r="K240" s="3">
        <f t="shared" si="38"/>
        <v>332096.07498162508</v>
      </c>
      <c r="L240" s="3">
        <f t="shared" si="34"/>
        <v>4949.0991003424442</v>
      </c>
      <c r="M240" s="2">
        <f t="shared" si="39"/>
        <v>250255</v>
      </c>
      <c r="N240" s="2">
        <f t="shared" si="39"/>
        <v>7940933</v>
      </c>
      <c r="O240" s="3">
        <f t="shared" si="39"/>
        <v>47425</v>
      </c>
      <c r="P240" s="3"/>
      <c r="Q240" s="2">
        <f t="shared" si="33"/>
        <v>501481</v>
      </c>
    </row>
    <row r="241" spans="1:17" x14ac:dyDescent="0.35">
      <c r="A241">
        <f t="shared" si="32"/>
        <v>2041</v>
      </c>
      <c r="B241">
        <v>11</v>
      </c>
      <c r="C241" s="3">
        <f t="shared" si="40"/>
        <v>4807.4768693417354</v>
      </c>
      <c r="D241" s="2">
        <f>'2023BP_Customers'!D241*EV_Fast!$B$4</f>
        <v>21183.0303030303</v>
      </c>
      <c r="E241" s="3">
        <f t="shared" si="35"/>
        <v>385738.24173086497</v>
      </c>
      <c r="F241" s="3">
        <f t="shared" si="36"/>
        <v>27843.778299290676</v>
      </c>
      <c r="G241" s="2">
        <f t="shared" si="37"/>
        <v>191706</v>
      </c>
      <c r="H241" s="2">
        <f t="shared" si="37"/>
        <v>10599262</v>
      </c>
      <c r="I241" s="3">
        <f t="shared" si="41"/>
        <v>5463.0418969792463</v>
      </c>
      <c r="J241" s="2">
        <f>'2023BP_Customers'!J241*EV_Fast!$B$4</f>
        <v>21183.0303030303</v>
      </c>
      <c r="K241" s="3">
        <f t="shared" si="38"/>
        <v>374143.9815672526</v>
      </c>
      <c r="L241" s="3">
        <f t="shared" si="34"/>
        <v>2610.0994225652798</v>
      </c>
      <c r="M241" s="2">
        <f t="shared" si="39"/>
        <v>255734</v>
      </c>
      <c r="N241" s="2">
        <f t="shared" si="39"/>
        <v>9063352</v>
      </c>
      <c r="O241" s="3">
        <f t="shared" si="39"/>
        <v>44601</v>
      </c>
      <c r="P241" s="3"/>
      <c r="Q241" s="2">
        <f t="shared" si="33"/>
        <v>552975</v>
      </c>
    </row>
    <row r="242" spans="1:17" x14ac:dyDescent="0.35">
      <c r="A242">
        <f t="shared" si="32"/>
        <v>2041</v>
      </c>
      <c r="B242">
        <v>12</v>
      </c>
      <c r="C242" s="3">
        <f t="shared" si="40"/>
        <v>4967.7260983197948</v>
      </c>
      <c r="D242" s="2">
        <f>'2023BP_Customers'!D242*EV_Fast!$B$4</f>
        <v>21183.0303030303</v>
      </c>
      <c r="E242" s="3">
        <f t="shared" si="35"/>
        <v>455443.021561448</v>
      </c>
      <c r="F242" s="3">
        <f t="shared" si="36"/>
        <v>32613.503132404894</v>
      </c>
      <c r="G242" s="2">
        <f t="shared" si="37"/>
        <v>213804</v>
      </c>
      <c r="H242" s="2">
        <f t="shared" si="37"/>
        <v>11955892</v>
      </c>
      <c r="I242" s="3">
        <f t="shared" si="41"/>
        <v>5645.1432935452203</v>
      </c>
      <c r="J242" s="2">
        <f>'2023BP_Customers'!J242*EV_Fast!$B$4</f>
        <v>21183.0303030303</v>
      </c>
      <c r="K242" s="3">
        <f t="shared" si="38"/>
        <v>425652.09500239079</v>
      </c>
      <c r="L242" s="3">
        <f t="shared" si="34"/>
        <v>2256.446747973263</v>
      </c>
      <c r="M242" s="2">
        <f t="shared" si="39"/>
        <v>284717</v>
      </c>
      <c r="N242" s="2">
        <f t="shared" si="39"/>
        <v>9838205</v>
      </c>
      <c r="O242" s="3">
        <f t="shared" si="39"/>
        <v>57431</v>
      </c>
      <c r="P242" s="3"/>
      <c r="Q242" s="2">
        <f t="shared" si="33"/>
        <v>626206</v>
      </c>
    </row>
    <row r="243" spans="1:17" x14ac:dyDescent="0.35">
      <c r="A243">
        <f t="shared" si="32"/>
        <v>2042</v>
      </c>
      <c r="B243">
        <v>1</v>
      </c>
      <c r="C243" s="3">
        <f t="shared" si="40"/>
        <v>4967.7260983197948</v>
      </c>
      <c r="D243" s="2">
        <f>'2023BP_Customers'!D243*EV_Fast!$B$4</f>
        <v>21183.0303030303</v>
      </c>
      <c r="E243" s="3">
        <f t="shared" si="35"/>
        <v>573148.74409916799</v>
      </c>
      <c r="F243" s="3">
        <f t="shared" si="36"/>
        <v>41528.20037925319</v>
      </c>
      <c r="G243" s="2">
        <f t="shared" si="37"/>
        <v>206734</v>
      </c>
      <c r="H243" s="2">
        <f t="shared" si="37"/>
        <v>12382641</v>
      </c>
      <c r="I243" s="3">
        <f t="shared" si="41"/>
        <v>5645.1432935452203</v>
      </c>
      <c r="J243" s="2">
        <f>'2023BP_Customers'!J243*EV_Fast!$B$4</f>
        <v>21183.0303030303</v>
      </c>
      <c r="K243" s="3">
        <f t="shared" si="38"/>
        <v>480705.52131591632</v>
      </c>
      <c r="L243" s="3">
        <f t="shared" si="34"/>
        <v>4733.6869121529062</v>
      </c>
      <c r="M243" s="2">
        <f t="shared" si="39"/>
        <v>286929</v>
      </c>
      <c r="N243" s="2">
        <f t="shared" si="39"/>
        <v>9929012</v>
      </c>
      <c r="O243" s="3">
        <f t="shared" si="39"/>
        <v>57262</v>
      </c>
      <c r="P243" s="3"/>
      <c r="Q243" s="2">
        <f t="shared" si="33"/>
        <v>645488</v>
      </c>
    </row>
    <row r="244" spans="1:17" x14ac:dyDescent="0.35">
      <c r="A244">
        <f t="shared" si="32"/>
        <v>2042</v>
      </c>
      <c r="B244">
        <v>2</v>
      </c>
      <c r="C244" s="3">
        <f t="shared" si="40"/>
        <v>4486.9784113856185</v>
      </c>
      <c r="D244" s="2">
        <f>'2023BP_Customers'!D244*EV_Fast!$B$4</f>
        <v>21183.0303030303</v>
      </c>
      <c r="E244" s="3">
        <f t="shared" si="35"/>
        <v>498557.0012503668</v>
      </c>
      <c r="F244" s="3">
        <f t="shared" si="36"/>
        <v>39938.292101548461</v>
      </c>
      <c r="G244" s="2">
        <f t="shared" si="37"/>
        <v>191826</v>
      </c>
      <c r="H244" s="2">
        <f t="shared" si="37"/>
        <v>10725052</v>
      </c>
      <c r="I244" s="3">
        <f t="shared" si="41"/>
        <v>5098.8391038472955</v>
      </c>
      <c r="J244" s="2">
        <f>'2023BP_Customers'!J244*EV_Fast!$B$4</f>
        <v>21183.0303030303</v>
      </c>
      <c r="K244" s="3">
        <f t="shared" si="38"/>
        <v>440597.14307742123</v>
      </c>
      <c r="L244" s="3">
        <f t="shared" si="34"/>
        <v>5713.0704112190269</v>
      </c>
      <c r="M244" s="2">
        <f t="shared" si="39"/>
        <v>269564</v>
      </c>
      <c r="N244" s="2">
        <f t="shared" si="39"/>
        <v>8907539</v>
      </c>
      <c r="O244" s="3">
        <f t="shared" si="39"/>
        <v>56441</v>
      </c>
      <c r="P244" s="3"/>
      <c r="Q244" s="2">
        <f t="shared" si="33"/>
        <v>557158</v>
      </c>
    </row>
    <row r="245" spans="1:17" x14ac:dyDescent="0.35">
      <c r="A245">
        <f t="shared" si="32"/>
        <v>2042</v>
      </c>
      <c r="B245">
        <v>3</v>
      </c>
      <c r="C245" s="3">
        <f t="shared" si="40"/>
        <v>4967.7260983197948</v>
      </c>
      <c r="D245" s="2">
        <f>'2023BP_Customers'!D245*EV_Fast!$B$4</f>
        <v>21183.0303030303</v>
      </c>
      <c r="E245" s="3">
        <f t="shared" si="35"/>
        <v>394987.71319949214</v>
      </c>
      <c r="F245" s="3">
        <f t="shared" si="36"/>
        <v>36432.340514814947</v>
      </c>
      <c r="G245" s="2">
        <f t="shared" si="37"/>
        <v>184367</v>
      </c>
      <c r="H245" s="2">
        <f t="shared" si="37"/>
        <v>10183163</v>
      </c>
      <c r="I245" s="3">
        <f t="shared" si="41"/>
        <v>5645.1432935452203</v>
      </c>
      <c r="J245" s="2">
        <f>'2023BP_Customers'!J245*EV_Fast!$B$4</f>
        <v>21183.0303030303</v>
      </c>
      <c r="K245" s="3">
        <f t="shared" si="38"/>
        <v>360760.85455053271</v>
      </c>
      <c r="L245" s="3">
        <f t="shared" si="34"/>
        <v>6529.2233271074629</v>
      </c>
      <c r="M245" s="2">
        <f t="shared" si="39"/>
        <v>258646</v>
      </c>
      <c r="N245" s="2">
        <f t="shared" si="39"/>
        <v>8316350</v>
      </c>
      <c r="O245" s="3">
        <f t="shared" si="39"/>
        <v>54031</v>
      </c>
      <c r="P245" s="3"/>
      <c r="Q245" s="2">
        <f t="shared" si="33"/>
        <v>535066</v>
      </c>
    </row>
    <row r="246" spans="1:17" x14ac:dyDescent="0.35">
      <c r="A246">
        <f t="shared" si="32"/>
        <v>2042</v>
      </c>
      <c r="B246">
        <v>4</v>
      </c>
      <c r="C246" s="3">
        <f t="shared" si="40"/>
        <v>4807.4768693417354</v>
      </c>
      <c r="D246" s="2">
        <f>'2023BP_Customers'!D246*EV_Fast!$B$4</f>
        <v>21183.0303030303</v>
      </c>
      <c r="E246" s="3">
        <f t="shared" si="35"/>
        <v>371989.22183325992</v>
      </c>
      <c r="F246" s="3">
        <f t="shared" si="36"/>
        <v>30564.926700021788</v>
      </c>
      <c r="G246" s="2">
        <f t="shared" si="37"/>
        <v>182760</v>
      </c>
      <c r="H246" s="2">
        <f t="shared" si="37"/>
        <v>9464603</v>
      </c>
      <c r="I246" s="3">
        <f t="shared" si="41"/>
        <v>5463.0418969792463</v>
      </c>
      <c r="J246" s="2">
        <f>'2023BP_Customers'!J246*EV_Fast!$B$4</f>
        <v>21183.0303030303</v>
      </c>
      <c r="K246" s="3">
        <f t="shared" si="38"/>
        <v>345761.45391120191</v>
      </c>
      <c r="L246" s="3">
        <f t="shared" si="34"/>
        <v>5876.3009943967127</v>
      </c>
      <c r="M246" s="2">
        <f t="shared" si="39"/>
        <v>283965</v>
      </c>
      <c r="N246" s="2">
        <f t="shared" si="39"/>
        <v>7774837</v>
      </c>
      <c r="O246" s="3">
        <f t="shared" si="39"/>
        <v>48982</v>
      </c>
      <c r="P246" s="3"/>
      <c r="Q246" s="2">
        <f t="shared" si="33"/>
        <v>497347</v>
      </c>
    </row>
    <row r="247" spans="1:17" x14ac:dyDescent="0.35">
      <c r="A247">
        <f t="shared" si="32"/>
        <v>2042</v>
      </c>
      <c r="B247">
        <v>5</v>
      </c>
      <c r="C247" s="3">
        <f t="shared" si="40"/>
        <v>5067.0806202861904</v>
      </c>
      <c r="D247" s="2">
        <f>'2023BP_Customers'!D247*EV_Fast!$B$4</f>
        <v>21183.0303030303</v>
      </c>
      <c r="E247" s="3">
        <f t="shared" si="35"/>
        <v>337594.91914410552</v>
      </c>
      <c r="F247" s="3">
        <f t="shared" si="36"/>
        <v>26626.988880860114</v>
      </c>
      <c r="G247" s="2">
        <f t="shared" si="37"/>
        <v>178094</v>
      </c>
      <c r="H247" s="2">
        <f t="shared" si="37"/>
        <v>8274750</v>
      </c>
      <c r="I247" s="3">
        <f t="shared" si="41"/>
        <v>5758.0461594161252</v>
      </c>
      <c r="J247" s="2">
        <f>'2023BP_Customers'!J247*EV_Fast!$B$4</f>
        <v>21183.0303030303</v>
      </c>
      <c r="K247" s="3">
        <f t="shared" si="38"/>
        <v>300181.60327089741</v>
      </c>
      <c r="L247" s="3">
        <f t="shared" si="34"/>
        <v>6096.6622816865911</v>
      </c>
      <c r="M247" s="2">
        <f t="shared" si="39"/>
        <v>265701</v>
      </c>
      <c r="N247" s="2">
        <f t="shared" si="39"/>
        <v>6657373</v>
      </c>
      <c r="O247" s="3">
        <f t="shared" si="39"/>
        <v>43134</v>
      </c>
      <c r="P247" s="3"/>
      <c r="Q247" s="2">
        <f t="shared" si="33"/>
        <v>430058</v>
      </c>
    </row>
    <row r="248" spans="1:17" x14ac:dyDescent="0.35">
      <c r="A248">
        <f t="shared" si="32"/>
        <v>2042</v>
      </c>
      <c r="B248">
        <v>6</v>
      </c>
      <c r="C248" s="3">
        <f t="shared" si="40"/>
        <v>4903.6264067285701</v>
      </c>
      <c r="D248" s="2">
        <f>'2023BP_Customers'!D248*EV_Fast!$B$4</f>
        <v>21183.0303030303</v>
      </c>
      <c r="E248" s="3">
        <f t="shared" si="35"/>
        <v>314151.43522874062</v>
      </c>
      <c r="F248" s="3">
        <f t="shared" si="36"/>
        <v>23892.876612633863</v>
      </c>
      <c r="G248" s="2">
        <f t="shared" si="37"/>
        <v>178795</v>
      </c>
      <c r="H248" s="2">
        <f t="shared" si="37"/>
        <v>7932443</v>
      </c>
      <c r="I248" s="3">
        <f t="shared" si="41"/>
        <v>5572.3027349188314</v>
      </c>
      <c r="J248" s="2">
        <f>'2023BP_Customers'!J248*EV_Fast!$B$4</f>
        <v>21183.0303030303</v>
      </c>
      <c r="K248" s="3">
        <f t="shared" si="38"/>
        <v>282915.01652542676</v>
      </c>
      <c r="L248" s="3">
        <f t="shared" si="34"/>
        <v>5605.95034100867</v>
      </c>
      <c r="M248" s="2">
        <f t="shared" si="39"/>
        <v>267994</v>
      </c>
      <c r="N248" s="2">
        <f t="shared" si="39"/>
        <v>6662478</v>
      </c>
      <c r="O248" s="3">
        <f t="shared" si="39"/>
        <v>41203</v>
      </c>
      <c r="P248" s="3"/>
      <c r="Q248" s="2">
        <f t="shared" si="33"/>
        <v>416055</v>
      </c>
    </row>
    <row r="249" spans="1:17" x14ac:dyDescent="0.35">
      <c r="A249">
        <f t="shared" si="32"/>
        <v>2042</v>
      </c>
      <c r="B249">
        <v>7</v>
      </c>
      <c r="C249" s="3">
        <f t="shared" si="40"/>
        <v>5067.0806202861904</v>
      </c>
      <c r="D249" s="2">
        <f>'2023BP_Customers'!D249*EV_Fast!$B$4</f>
        <v>21183.0303030303</v>
      </c>
      <c r="E249" s="3">
        <f t="shared" si="35"/>
        <v>315740.84009028866</v>
      </c>
      <c r="F249" s="3">
        <f t="shared" si="36"/>
        <v>24770.240997213925</v>
      </c>
      <c r="G249" s="2">
        <f t="shared" si="37"/>
        <v>182451</v>
      </c>
      <c r="H249" s="2">
        <f t="shared" si="37"/>
        <v>7878801</v>
      </c>
      <c r="I249" s="3">
        <f t="shared" si="41"/>
        <v>5758.0461594161252</v>
      </c>
      <c r="J249" s="2">
        <f>'2023BP_Customers'!J249*EV_Fast!$B$4</f>
        <v>21183.0303030303</v>
      </c>
      <c r="K249" s="3">
        <f t="shared" si="38"/>
        <v>273796.15093137464</v>
      </c>
      <c r="L249" s="3">
        <f t="shared" si="34"/>
        <v>4897.9376864754549</v>
      </c>
      <c r="M249" s="2">
        <f t="shared" si="39"/>
        <v>265891</v>
      </c>
      <c r="N249" s="2">
        <f t="shared" si="39"/>
        <v>6457166</v>
      </c>
      <c r="O249" s="3">
        <f t="shared" si="39"/>
        <v>41588</v>
      </c>
      <c r="P249" s="3"/>
      <c r="Q249" s="2">
        <f t="shared" si="33"/>
        <v>414959</v>
      </c>
    </row>
    <row r="250" spans="1:17" x14ac:dyDescent="0.35">
      <c r="A250">
        <f t="shared" si="32"/>
        <v>2042</v>
      </c>
      <c r="B250">
        <v>8</v>
      </c>
      <c r="C250" s="3">
        <f t="shared" si="40"/>
        <v>5067.0806202861904</v>
      </c>
      <c r="D250" s="2">
        <f>'2023BP_Customers'!D250*EV_Fast!$B$4</f>
        <v>21183.0303030303</v>
      </c>
      <c r="E250" s="3">
        <f t="shared" si="35"/>
        <v>315432.66105070664</v>
      </c>
      <c r="F250" s="3">
        <f t="shared" si="36"/>
        <v>21974.917260296039</v>
      </c>
      <c r="G250" s="2">
        <f t="shared" si="37"/>
        <v>180390</v>
      </c>
      <c r="H250" s="2">
        <f t="shared" si="37"/>
        <v>8111250</v>
      </c>
      <c r="I250" s="3">
        <f t="shared" si="41"/>
        <v>5758.0461594161252</v>
      </c>
      <c r="J250" s="2">
        <f>'2023BP_Customers'!J250*EV_Fast!$B$4</f>
        <v>21183.0303030303</v>
      </c>
      <c r="K250" s="3">
        <f t="shared" si="38"/>
        <v>332624.10537603259</v>
      </c>
      <c r="L250" s="3">
        <f t="shared" si="34"/>
        <v>4463.3362587648644</v>
      </c>
      <c r="M250" s="2">
        <f t="shared" si="39"/>
        <v>260513</v>
      </c>
      <c r="N250" s="2">
        <f t="shared" si="39"/>
        <v>6886784</v>
      </c>
      <c r="O250" s="3">
        <f t="shared" si="39"/>
        <v>48631</v>
      </c>
      <c r="P250" s="3"/>
      <c r="Q250" s="2">
        <f t="shared" si="33"/>
        <v>427090</v>
      </c>
    </row>
    <row r="251" spans="1:17" x14ac:dyDescent="0.35">
      <c r="A251">
        <f t="shared" si="32"/>
        <v>2042</v>
      </c>
      <c r="B251">
        <v>9</v>
      </c>
      <c r="C251" s="3">
        <f t="shared" si="40"/>
        <v>4903.6264067285701</v>
      </c>
      <c r="D251" s="2">
        <f>'2023BP_Customers'!D251*EV_Fast!$B$4</f>
        <v>21183.0303030303</v>
      </c>
      <c r="E251" s="3">
        <f t="shared" si="35"/>
        <v>346125.9617552511</v>
      </c>
      <c r="F251" s="3">
        <f t="shared" si="36"/>
        <v>31829.963719648873</v>
      </c>
      <c r="G251" s="2">
        <f t="shared" si="37"/>
        <v>187569</v>
      </c>
      <c r="H251" s="2">
        <f t="shared" si="37"/>
        <v>9123869</v>
      </c>
      <c r="I251" s="3">
        <f t="shared" si="41"/>
        <v>5572.3027349188314</v>
      </c>
      <c r="J251" s="2">
        <f>'2023BP_Customers'!J251*EV_Fast!$B$4</f>
        <v>21183.0303030303</v>
      </c>
      <c r="K251" s="3">
        <f t="shared" si="38"/>
        <v>313164.12089822791</v>
      </c>
      <c r="L251" s="3">
        <f t="shared" si="34"/>
        <v>4326.6306453535535</v>
      </c>
      <c r="M251" s="2">
        <f t="shared" si="39"/>
        <v>256447</v>
      </c>
      <c r="N251" s="2">
        <f t="shared" si="39"/>
        <v>7528307</v>
      </c>
      <c r="O251" s="3">
        <f t="shared" si="39"/>
        <v>47648</v>
      </c>
      <c r="P251" s="3"/>
      <c r="Q251" s="2">
        <f t="shared" si="33"/>
        <v>483391</v>
      </c>
    </row>
    <row r="252" spans="1:17" x14ac:dyDescent="0.35">
      <c r="A252">
        <f t="shared" si="32"/>
        <v>2042</v>
      </c>
      <c r="B252">
        <v>10</v>
      </c>
      <c r="C252" s="3">
        <f t="shared" si="40"/>
        <v>5067.0806202861904</v>
      </c>
      <c r="D252" s="2">
        <f>'2023BP_Customers'!D252*EV_Fast!$B$4</f>
        <v>21183.0303030303</v>
      </c>
      <c r="E252" s="3">
        <f t="shared" si="35"/>
        <v>363421.08359697938</v>
      </c>
      <c r="F252" s="3">
        <f t="shared" si="36"/>
        <v>29014.23615983377</v>
      </c>
      <c r="G252" s="2">
        <f t="shared" si="37"/>
        <v>183120</v>
      </c>
      <c r="H252" s="2">
        <f t="shared" si="37"/>
        <v>9510801</v>
      </c>
      <c r="I252" s="3">
        <f t="shared" si="41"/>
        <v>5758.0461594161252</v>
      </c>
      <c r="J252" s="2">
        <f>'2023BP_Customers'!J252*EV_Fast!$B$4</f>
        <v>21183.0303030303</v>
      </c>
      <c r="K252" s="3">
        <f t="shared" si="38"/>
        <v>331265.83479417104</v>
      </c>
      <c r="L252" s="3">
        <f t="shared" si="34"/>
        <v>4954.0481994427864</v>
      </c>
      <c r="M252" s="2">
        <f t="shared" si="39"/>
        <v>250255</v>
      </c>
      <c r="N252" s="2">
        <f t="shared" si="39"/>
        <v>7940933</v>
      </c>
      <c r="O252" s="3">
        <f t="shared" si="39"/>
        <v>47425</v>
      </c>
      <c r="P252" s="3"/>
      <c r="Q252" s="2">
        <f t="shared" si="33"/>
        <v>501481</v>
      </c>
    </row>
    <row r="253" spans="1:17" x14ac:dyDescent="0.35">
      <c r="A253">
        <f t="shared" si="32"/>
        <v>2042</v>
      </c>
      <c r="B253">
        <v>11</v>
      </c>
      <c r="C253" s="3">
        <f t="shared" si="40"/>
        <v>4903.6264067285701</v>
      </c>
      <c r="D253" s="2">
        <f>'2023BP_Customers'!D253*EV_Fast!$B$4</f>
        <v>21183.0303030303</v>
      </c>
      <c r="E253" s="3">
        <f t="shared" si="35"/>
        <v>384773.89612653782</v>
      </c>
      <c r="F253" s="3">
        <f t="shared" si="36"/>
        <v>27871.622077589964</v>
      </c>
      <c r="G253" s="2">
        <f t="shared" si="37"/>
        <v>191706</v>
      </c>
      <c r="H253" s="2">
        <f t="shared" si="37"/>
        <v>10599262</v>
      </c>
      <c r="I253" s="3">
        <f t="shared" si="41"/>
        <v>5572.3027349188314</v>
      </c>
      <c r="J253" s="2">
        <f>'2023BP_Customers'!J253*EV_Fast!$B$4</f>
        <v>21183.0303030303</v>
      </c>
      <c r="K253" s="3">
        <f t="shared" si="38"/>
        <v>373208.62161333452</v>
      </c>
      <c r="L253" s="3">
        <f t="shared" si="34"/>
        <v>2612.7095219878447</v>
      </c>
      <c r="M253" s="2">
        <f t="shared" si="39"/>
        <v>255734</v>
      </c>
      <c r="N253" s="2">
        <f t="shared" si="39"/>
        <v>9063352</v>
      </c>
      <c r="O253" s="3">
        <f t="shared" si="39"/>
        <v>44601</v>
      </c>
      <c r="P253" s="3"/>
      <c r="Q253" s="2">
        <f t="shared" si="33"/>
        <v>552975</v>
      </c>
    </row>
    <row r="254" spans="1:17" x14ac:dyDescent="0.35">
      <c r="A254">
        <f t="shared" si="32"/>
        <v>2042</v>
      </c>
      <c r="B254">
        <v>12</v>
      </c>
      <c r="C254" s="3">
        <f t="shared" si="40"/>
        <v>5067.0806202861904</v>
      </c>
      <c r="D254" s="2">
        <f>'2023BP_Customers'!D254*EV_Fast!$B$4</f>
        <v>21183.0303030303</v>
      </c>
      <c r="E254" s="3">
        <f t="shared" si="35"/>
        <v>454304.4140075444</v>
      </c>
      <c r="F254" s="3">
        <f t="shared" si="36"/>
        <v>32646.116635537295</v>
      </c>
      <c r="G254" s="2">
        <f t="shared" si="37"/>
        <v>213804</v>
      </c>
      <c r="H254" s="2">
        <f t="shared" si="37"/>
        <v>11955892</v>
      </c>
      <c r="I254" s="3">
        <f t="shared" si="41"/>
        <v>5758.0461594161252</v>
      </c>
      <c r="J254" s="2">
        <f>'2023BP_Customers'!J254*EV_Fast!$B$4</f>
        <v>21183.0303030303</v>
      </c>
      <c r="K254" s="3">
        <f t="shared" si="38"/>
        <v>424587.96476488485</v>
      </c>
      <c r="L254" s="3">
        <f t="shared" si="34"/>
        <v>2258.7031947212358</v>
      </c>
      <c r="M254" s="2">
        <f t="shared" si="39"/>
        <v>284717</v>
      </c>
      <c r="N254" s="2">
        <f t="shared" si="39"/>
        <v>9838205</v>
      </c>
      <c r="O254" s="3">
        <f t="shared" si="39"/>
        <v>57431</v>
      </c>
      <c r="P254" s="3"/>
      <c r="Q254" s="2">
        <f t="shared" si="33"/>
        <v>626206</v>
      </c>
    </row>
    <row r="255" spans="1:17" x14ac:dyDescent="0.35">
      <c r="A255">
        <f t="shared" si="32"/>
        <v>2043</v>
      </c>
      <c r="B255">
        <v>1</v>
      </c>
      <c r="C255" s="3">
        <f t="shared" si="40"/>
        <v>5067.0806202861904</v>
      </c>
      <c r="D255" s="2">
        <f>'2023BP_Customers'!D255*EV_Fast!$B$4</f>
        <v>21183.0303030303</v>
      </c>
      <c r="E255" s="3">
        <f t="shared" si="35"/>
        <v>571715.87223892007</v>
      </c>
      <c r="F255" s="3">
        <f t="shared" si="36"/>
        <v>41569.728579632436</v>
      </c>
      <c r="G255" s="2">
        <f t="shared" si="37"/>
        <v>206734</v>
      </c>
      <c r="H255" s="2">
        <f t="shared" si="37"/>
        <v>12382641</v>
      </c>
      <c r="I255" s="3">
        <f t="shared" si="41"/>
        <v>5758.0461594161252</v>
      </c>
      <c r="J255" s="2">
        <f>'2023BP_Customers'!J255*EV_Fast!$B$4</f>
        <v>21183.0303030303</v>
      </c>
      <c r="K255" s="3">
        <f t="shared" si="38"/>
        <v>479503.75751262659</v>
      </c>
      <c r="L255" s="3">
        <f t="shared" si="34"/>
        <v>4738.4205990650589</v>
      </c>
      <c r="M255" s="2">
        <f t="shared" si="39"/>
        <v>286929</v>
      </c>
      <c r="N255" s="2">
        <f t="shared" si="39"/>
        <v>9929012</v>
      </c>
      <c r="O255" s="3">
        <f t="shared" si="39"/>
        <v>57262</v>
      </c>
      <c r="P255" s="3"/>
      <c r="Q255" s="2">
        <f t="shared" si="33"/>
        <v>645488</v>
      </c>
    </row>
    <row r="256" spans="1:17" x14ac:dyDescent="0.35">
      <c r="A256">
        <f t="shared" si="32"/>
        <v>2043</v>
      </c>
      <c r="B256">
        <v>2</v>
      </c>
      <c r="C256" s="3">
        <f t="shared" si="40"/>
        <v>4576.7179796133314</v>
      </c>
      <c r="D256" s="2">
        <f>'2023BP_Customers'!D256*EV_Fast!$B$4</f>
        <v>21183.0303030303</v>
      </c>
      <c r="E256" s="3">
        <f t="shared" si="35"/>
        <v>497310.60874724091</v>
      </c>
      <c r="F256" s="3">
        <f t="shared" si="36"/>
        <v>39978.230393650003</v>
      </c>
      <c r="G256" s="2">
        <f t="shared" si="37"/>
        <v>191826</v>
      </c>
      <c r="H256" s="2">
        <f t="shared" si="37"/>
        <v>10725052</v>
      </c>
      <c r="I256" s="3">
        <f t="shared" si="41"/>
        <v>5200.8158859242412</v>
      </c>
      <c r="J256" s="2">
        <f>'2023BP_Customers'!J256*EV_Fast!$B$4</f>
        <v>21183.0303030303</v>
      </c>
      <c r="K256" s="3">
        <f t="shared" si="38"/>
        <v>439495.65021972772</v>
      </c>
      <c r="L256" s="3">
        <f t="shared" si="34"/>
        <v>5718.7834816302457</v>
      </c>
      <c r="M256" s="2">
        <f t="shared" si="39"/>
        <v>269564</v>
      </c>
      <c r="N256" s="2">
        <f t="shared" si="39"/>
        <v>8907539</v>
      </c>
      <c r="O256" s="3">
        <f t="shared" si="39"/>
        <v>56441</v>
      </c>
      <c r="P256" s="3"/>
      <c r="Q256" s="2">
        <f t="shared" si="33"/>
        <v>557158</v>
      </c>
    </row>
    <row r="257" spans="1:17" x14ac:dyDescent="0.35">
      <c r="A257">
        <f t="shared" si="32"/>
        <v>2043</v>
      </c>
      <c r="B257">
        <v>3</v>
      </c>
      <c r="C257" s="3">
        <f t="shared" si="40"/>
        <v>5067.0806202861904</v>
      </c>
      <c r="D257" s="2">
        <f>'2023BP_Customers'!D257*EV_Fast!$B$4</f>
        <v>21183.0303030303</v>
      </c>
      <c r="E257" s="3">
        <f t="shared" si="35"/>
        <v>394000.24391649343</v>
      </c>
      <c r="F257" s="3">
        <f t="shared" si="36"/>
        <v>36468.772855329757</v>
      </c>
      <c r="G257" s="2">
        <f t="shared" si="37"/>
        <v>184367</v>
      </c>
      <c r="H257" s="2">
        <f t="shared" si="37"/>
        <v>10183163</v>
      </c>
      <c r="I257" s="3">
        <f t="shared" si="41"/>
        <v>5758.0461594161252</v>
      </c>
      <c r="J257" s="2">
        <f>'2023BP_Customers'!J257*EV_Fast!$B$4</f>
        <v>21183.0303030303</v>
      </c>
      <c r="K257" s="3">
        <f t="shared" si="38"/>
        <v>359858.9524141564</v>
      </c>
      <c r="L257" s="3">
        <f t="shared" si="34"/>
        <v>6535.7525504345695</v>
      </c>
      <c r="M257" s="2">
        <f t="shared" si="39"/>
        <v>258646</v>
      </c>
      <c r="N257" s="2">
        <f t="shared" si="39"/>
        <v>8316350</v>
      </c>
      <c r="O257" s="3">
        <f t="shared" si="39"/>
        <v>54031</v>
      </c>
      <c r="P257" s="3"/>
      <c r="Q257" s="2">
        <f t="shared" si="33"/>
        <v>535066</v>
      </c>
    </row>
    <row r="258" spans="1:17" x14ac:dyDescent="0.35">
      <c r="A258">
        <f t="shared" si="32"/>
        <v>2043</v>
      </c>
      <c r="B258">
        <v>4</v>
      </c>
      <c r="C258" s="3">
        <f t="shared" si="40"/>
        <v>4903.6264067285701</v>
      </c>
      <c r="D258" s="2">
        <f>'2023BP_Customers'!D258*EV_Fast!$B$4</f>
        <v>21183.0303030303</v>
      </c>
      <c r="E258" s="3">
        <f t="shared" si="35"/>
        <v>371059.24877867679</v>
      </c>
      <c r="F258" s="3">
        <f t="shared" si="36"/>
        <v>30595.491626721807</v>
      </c>
      <c r="G258" s="2">
        <f t="shared" si="37"/>
        <v>182760</v>
      </c>
      <c r="H258" s="2">
        <f t="shared" si="37"/>
        <v>9464603</v>
      </c>
      <c r="I258" s="3">
        <f t="shared" si="41"/>
        <v>5572.3027349188314</v>
      </c>
      <c r="J258" s="2">
        <f>'2023BP_Customers'!J258*EV_Fast!$B$4</f>
        <v>21183.0303030303</v>
      </c>
      <c r="K258" s="3">
        <f t="shared" si="38"/>
        <v>344897.05027642392</v>
      </c>
      <c r="L258" s="3">
        <f t="shared" si="34"/>
        <v>5882.1772953911086</v>
      </c>
      <c r="M258" s="2">
        <f t="shared" si="39"/>
        <v>283965</v>
      </c>
      <c r="N258" s="2">
        <f t="shared" si="39"/>
        <v>7774837</v>
      </c>
      <c r="O258" s="3">
        <f t="shared" si="39"/>
        <v>48982</v>
      </c>
      <c r="P258" s="3"/>
      <c r="Q258" s="2">
        <f t="shared" si="33"/>
        <v>497347</v>
      </c>
    </row>
    <row r="259" spans="1:17" x14ac:dyDescent="0.35">
      <c r="A259">
        <f t="shared" si="32"/>
        <v>2043</v>
      </c>
      <c r="B259">
        <v>5</v>
      </c>
      <c r="C259" s="3">
        <f t="shared" si="40"/>
        <v>5168.4222326919144</v>
      </c>
      <c r="D259" s="2">
        <f>'2023BP_Customers'!D259*EV_Fast!$B$4</f>
        <v>21183.0303030303</v>
      </c>
      <c r="E259" s="3">
        <f t="shared" si="35"/>
        <v>336750.93184624525</v>
      </c>
      <c r="F259" s="3">
        <f t="shared" si="36"/>
        <v>26653.61586974097</v>
      </c>
      <c r="G259" s="2">
        <f t="shared" si="37"/>
        <v>178094</v>
      </c>
      <c r="H259" s="2">
        <f t="shared" si="37"/>
        <v>8274750</v>
      </c>
      <c r="I259" s="3">
        <f t="shared" si="41"/>
        <v>5873.2070826044474</v>
      </c>
      <c r="J259" s="2">
        <f>'2023BP_Customers'!J259*EV_Fast!$B$4</f>
        <v>21183.0303030303</v>
      </c>
      <c r="K259" s="3">
        <f t="shared" si="38"/>
        <v>299431.1492627202</v>
      </c>
      <c r="L259" s="3">
        <f t="shared" si="34"/>
        <v>6102.758943968277</v>
      </c>
      <c r="M259" s="2">
        <f t="shared" si="39"/>
        <v>265701</v>
      </c>
      <c r="N259" s="2">
        <f t="shared" si="39"/>
        <v>6657373</v>
      </c>
      <c r="O259" s="3">
        <f t="shared" si="39"/>
        <v>43134</v>
      </c>
      <c r="P259" s="3"/>
      <c r="Q259" s="2">
        <f t="shared" si="33"/>
        <v>430058</v>
      </c>
    </row>
    <row r="260" spans="1:17" x14ac:dyDescent="0.35">
      <c r="A260">
        <f t="shared" si="32"/>
        <v>2043</v>
      </c>
      <c r="B260">
        <v>6</v>
      </c>
      <c r="C260" s="3">
        <f t="shared" si="40"/>
        <v>5001.6989348631414</v>
      </c>
      <c r="D260" s="2">
        <f>'2023BP_Customers'!D260*EV_Fast!$B$4</f>
        <v>21183.0303030303</v>
      </c>
      <c r="E260" s="3">
        <f t="shared" si="35"/>
        <v>313366.05664066877</v>
      </c>
      <c r="F260" s="3">
        <f t="shared" si="36"/>
        <v>23916.769489246493</v>
      </c>
      <c r="G260" s="2">
        <f t="shared" si="37"/>
        <v>178795</v>
      </c>
      <c r="H260" s="2">
        <f t="shared" si="37"/>
        <v>7932443</v>
      </c>
      <c r="I260" s="3">
        <f t="shared" si="41"/>
        <v>5683.7487896172079</v>
      </c>
      <c r="J260" s="2">
        <f>'2023BP_Customers'!J260*EV_Fast!$B$4</f>
        <v>21183.0303030303</v>
      </c>
      <c r="K260" s="3">
        <f t="shared" si="38"/>
        <v>282207.7289841132</v>
      </c>
      <c r="L260" s="3">
        <f t="shared" si="34"/>
        <v>5611.5562913496778</v>
      </c>
      <c r="M260" s="2">
        <f t="shared" si="39"/>
        <v>267994</v>
      </c>
      <c r="N260" s="2">
        <f t="shared" si="39"/>
        <v>6662478</v>
      </c>
      <c r="O260" s="3">
        <f t="shared" si="39"/>
        <v>41203</v>
      </c>
      <c r="P260" s="3"/>
      <c r="Q260" s="2">
        <f t="shared" si="33"/>
        <v>416055</v>
      </c>
    </row>
    <row r="261" spans="1:17" x14ac:dyDescent="0.35">
      <c r="A261">
        <f t="shared" si="32"/>
        <v>2043</v>
      </c>
      <c r="B261">
        <v>7</v>
      </c>
      <c r="C261" s="3">
        <f t="shared" si="40"/>
        <v>5168.4222326919144</v>
      </c>
      <c r="D261" s="2">
        <f>'2023BP_Customers'!D261*EV_Fast!$B$4</f>
        <v>21183.0303030303</v>
      </c>
      <c r="E261" s="3">
        <f t="shared" si="35"/>
        <v>314951.48799006297</v>
      </c>
      <c r="F261" s="3">
        <f t="shared" si="36"/>
        <v>24795.011238211137</v>
      </c>
      <c r="G261" s="2">
        <f t="shared" si="37"/>
        <v>182451</v>
      </c>
      <c r="H261" s="2">
        <f t="shared" si="37"/>
        <v>7878801</v>
      </c>
      <c r="I261" s="3">
        <f t="shared" si="41"/>
        <v>5873.2070826044474</v>
      </c>
      <c r="J261" s="2">
        <f>'2023BP_Customers'!J261*EV_Fast!$B$4</f>
        <v>21183.0303030303</v>
      </c>
      <c r="K261" s="3">
        <f t="shared" si="38"/>
        <v>273111.66055404622</v>
      </c>
      <c r="L261" s="3">
        <f t="shared" si="34"/>
        <v>4902.8356241619294</v>
      </c>
      <c r="M261" s="2">
        <f t="shared" si="39"/>
        <v>265891</v>
      </c>
      <c r="N261" s="2">
        <f t="shared" si="39"/>
        <v>6457166</v>
      </c>
      <c r="O261" s="3">
        <f t="shared" si="39"/>
        <v>41588</v>
      </c>
      <c r="P261" s="3"/>
      <c r="Q261" s="2">
        <f t="shared" si="33"/>
        <v>414959</v>
      </c>
    </row>
    <row r="262" spans="1:17" x14ac:dyDescent="0.35">
      <c r="A262">
        <f t="shared" si="32"/>
        <v>2043</v>
      </c>
      <c r="B262">
        <v>8</v>
      </c>
      <c r="C262" s="3">
        <f t="shared" si="40"/>
        <v>5168.4222326919144</v>
      </c>
      <c r="D262" s="2">
        <f>'2023BP_Customers'!D262*EV_Fast!$B$4</f>
        <v>21183.0303030303</v>
      </c>
      <c r="E262" s="3">
        <f t="shared" si="35"/>
        <v>314644.07939807989</v>
      </c>
      <c r="F262" s="3">
        <f t="shared" si="36"/>
        <v>21996.892177556332</v>
      </c>
      <c r="G262" s="2">
        <f t="shared" si="37"/>
        <v>180390</v>
      </c>
      <c r="H262" s="2">
        <f t="shared" si="37"/>
        <v>8111250</v>
      </c>
      <c r="I262" s="3">
        <f t="shared" si="41"/>
        <v>5873.2070826044474</v>
      </c>
      <c r="J262" s="2">
        <f>'2023BP_Customers'!J262*EV_Fast!$B$4</f>
        <v>21183.0303030303</v>
      </c>
      <c r="K262" s="3">
        <f t="shared" si="38"/>
        <v>331792.54511259252</v>
      </c>
      <c r="L262" s="3">
        <f t="shared" si="34"/>
        <v>4467.7995950236291</v>
      </c>
      <c r="M262" s="2">
        <f t="shared" si="39"/>
        <v>260513</v>
      </c>
      <c r="N262" s="2">
        <f t="shared" si="39"/>
        <v>6886784</v>
      </c>
      <c r="O262" s="3">
        <f t="shared" si="39"/>
        <v>48631</v>
      </c>
      <c r="P262" s="3"/>
      <c r="Q262" s="2">
        <f t="shared" si="33"/>
        <v>427090</v>
      </c>
    </row>
    <row r="263" spans="1:17" x14ac:dyDescent="0.35">
      <c r="A263">
        <f t="shared" si="32"/>
        <v>2043</v>
      </c>
      <c r="B263">
        <v>9</v>
      </c>
      <c r="C263" s="3">
        <f t="shared" si="40"/>
        <v>5001.6989348631414</v>
      </c>
      <c r="D263" s="2">
        <f>'2023BP_Customers'!D263*EV_Fast!$B$4</f>
        <v>21183.0303030303</v>
      </c>
      <c r="E263" s="3">
        <f t="shared" si="35"/>
        <v>345260.64685086301</v>
      </c>
      <c r="F263" s="3">
        <f t="shared" si="36"/>
        <v>31861.79368336852</v>
      </c>
      <c r="G263" s="2">
        <f t="shared" si="37"/>
        <v>187569</v>
      </c>
      <c r="H263" s="2">
        <f t="shared" si="37"/>
        <v>9123869</v>
      </c>
      <c r="I263" s="3">
        <f t="shared" si="41"/>
        <v>5683.7487896172079</v>
      </c>
      <c r="J263" s="2">
        <f>'2023BP_Customers'!J263*EV_Fast!$B$4</f>
        <v>21183.0303030303</v>
      </c>
      <c r="K263" s="3">
        <f t="shared" si="38"/>
        <v>312381.21059598232</v>
      </c>
      <c r="L263" s="3">
        <f t="shared" si="34"/>
        <v>4330.9572759989069</v>
      </c>
      <c r="M263" s="2">
        <f t="shared" si="39"/>
        <v>256447</v>
      </c>
      <c r="N263" s="2">
        <f t="shared" si="39"/>
        <v>7528307</v>
      </c>
      <c r="O263" s="3">
        <f t="shared" si="39"/>
        <v>47648</v>
      </c>
      <c r="P263" s="3"/>
      <c r="Q263" s="2">
        <f t="shared" si="33"/>
        <v>483391</v>
      </c>
    </row>
    <row r="264" spans="1:17" x14ac:dyDescent="0.35">
      <c r="A264">
        <f t="shared" si="32"/>
        <v>2043</v>
      </c>
      <c r="B264">
        <v>10</v>
      </c>
      <c r="C264" s="3">
        <f t="shared" si="40"/>
        <v>5168.4222326919144</v>
      </c>
      <c r="D264" s="2">
        <f>'2023BP_Customers'!D264*EV_Fast!$B$4</f>
        <v>21183.0303030303</v>
      </c>
      <c r="E264" s="3">
        <f t="shared" si="35"/>
        <v>362512.53088798694</v>
      </c>
      <c r="F264" s="3">
        <f t="shared" si="36"/>
        <v>29043.2503959936</v>
      </c>
      <c r="G264" s="2">
        <f t="shared" si="37"/>
        <v>183120</v>
      </c>
      <c r="H264" s="2">
        <f t="shared" si="37"/>
        <v>9510801</v>
      </c>
      <c r="I264" s="3">
        <f t="shared" si="41"/>
        <v>5873.2070826044474</v>
      </c>
      <c r="J264" s="2">
        <f>'2023BP_Customers'!J264*EV_Fast!$B$4</f>
        <v>21183.0303030303</v>
      </c>
      <c r="K264" s="3">
        <f t="shared" si="38"/>
        <v>330437.67020718561</v>
      </c>
      <c r="L264" s="3">
        <f t="shared" si="34"/>
        <v>4959.0022476422291</v>
      </c>
      <c r="M264" s="2">
        <f t="shared" si="39"/>
        <v>250255</v>
      </c>
      <c r="N264" s="2">
        <f t="shared" si="39"/>
        <v>7940933</v>
      </c>
      <c r="O264" s="3">
        <f t="shared" si="39"/>
        <v>47425</v>
      </c>
      <c r="P264" s="3"/>
      <c r="Q264" s="2">
        <f t="shared" si="33"/>
        <v>501481</v>
      </c>
    </row>
    <row r="265" spans="1:17" x14ac:dyDescent="0.35">
      <c r="A265">
        <f t="shared" si="32"/>
        <v>2043</v>
      </c>
      <c r="B265">
        <v>11</v>
      </c>
      <c r="C265" s="3">
        <f t="shared" si="40"/>
        <v>5001.6989348631414</v>
      </c>
      <c r="D265" s="2">
        <f>'2023BP_Customers'!D265*EV_Fast!$B$4</f>
        <v>21183.0303030303</v>
      </c>
      <c r="E265" s="3">
        <f t="shared" si="35"/>
        <v>383811.96138622152</v>
      </c>
      <c r="F265" s="3">
        <f t="shared" si="36"/>
        <v>27899.49369966755</v>
      </c>
      <c r="G265" s="2">
        <f t="shared" si="37"/>
        <v>191706</v>
      </c>
      <c r="H265" s="2">
        <f t="shared" si="37"/>
        <v>10599262</v>
      </c>
      <c r="I265" s="3">
        <f t="shared" si="41"/>
        <v>5683.7487896172079</v>
      </c>
      <c r="J265" s="2">
        <f>'2023BP_Customers'!J265*EV_Fast!$B$4</f>
        <v>21183.0303030303</v>
      </c>
      <c r="K265" s="3">
        <f t="shared" si="38"/>
        <v>372275.60005930118</v>
      </c>
      <c r="L265" s="3">
        <f t="shared" si="34"/>
        <v>2615.3222315098324</v>
      </c>
      <c r="M265" s="2">
        <f t="shared" si="39"/>
        <v>255734</v>
      </c>
      <c r="N265" s="2">
        <f t="shared" si="39"/>
        <v>9063352</v>
      </c>
      <c r="O265" s="3">
        <f t="shared" si="39"/>
        <v>44601</v>
      </c>
      <c r="P265" s="3"/>
      <c r="Q265" s="2">
        <f t="shared" si="33"/>
        <v>552975</v>
      </c>
    </row>
    <row r="266" spans="1:17" x14ac:dyDescent="0.35">
      <c r="A266">
        <f t="shared" si="32"/>
        <v>2043</v>
      </c>
      <c r="B266">
        <v>12</v>
      </c>
      <c r="C266" s="3">
        <f t="shared" si="40"/>
        <v>5168.4222326919144</v>
      </c>
      <c r="D266" s="2">
        <f>'2023BP_Customers'!D266*EV_Fast!$B$4</f>
        <v>21183.0303030303</v>
      </c>
      <c r="E266" s="3">
        <f t="shared" si="35"/>
        <v>453168.65297252557</v>
      </c>
      <c r="F266" s="3">
        <f t="shared" si="36"/>
        <v>32678.762752172828</v>
      </c>
      <c r="G266" s="2">
        <f t="shared" si="37"/>
        <v>213804</v>
      </c>
      <c r="H266" s="2">
        <f t="shared" si="37"/>
        <v>11955892</v>
      </c>
      <c r="I266" s="3">
        <f t="shared" si="41"/>
        <v>5873.2070826044474</v>
      </c>
      <c r="J266" s="2">
        <f>'2023BP_Customers'!J266*EV_Fast!$B$4</f>
        <v>21183.0303030303</v>
      </c>
      <c r="K266" s="3">
        <f t="shared" si="38"/>
        <v>423526.49485297268</v>
      </c>
      <c r="L266" s="3">
        <f t="shared" si="34"/>
        <v>2260.9618979159568</v>
      </c>
      <c r="M266" s="2">
        <f t="shared" si="39"/>
        <v>284717</v>
      </c>
      <c r="N266" s="2">
        <f t="shared" si="39"/>
        <v>9838205</v>
      </c>
      <c r="O266" s="3">
        <f t="shared" si="39"/>
        <v>57431</v>
      </c>
      <c r="P266" s="3"/>
      <c r="Q266" s="2">
        <f t="shared" si="33"/>
        <v>626206</v>
      </c>
    </row>
    <row r="267" spans="1:17" x14ac:dyDescent="0.35">
      <c r="A267">
        <f t="shared" si="32"/>
        <v>2044</v>
      </c>
      <c r="B267">
        <v>1</v>
      </c>
      <c r="C267" s="3">
        <f t="shared" si="40"/>
        <v>5168.4222326919144</v>
      </c>
      <c r="D267" s="2">
        <f>'2023BP_Customers'!D267*EV_Fast!$B$4</f>
        <v>21183.0303030303</v>
      </c>
      <c r="E267" s="3">
        <f t="shared" si="35"/>
        <v>570286.58255832281</v>
      </c>
      <c r="F267" s="3">
        <f t="shared" si="36"/>
        <v>41611.298308212063</v>
      </c>
      <c r="G267" s="2">
        <f t="shared" si="37"/>
        <v>206734</v>
      </c>
      <c r="H267" s="2">
        <f t="shared" si="37"/>
        <v>12382641</v>
      </c>
      <c r="I267" s="3">
        <f t="shared" si="41"/>
        <v>5873.2070826044474</v>
      </c>
      <c r="J267" s="2">
        <f>'2023BP_Customers'!J267*EV_Fast!$B$4</f>
        <v>21183.0303030303</v>
      </c>
      <c r="K267" s="3">
        <f t="shared" si="38"/>
        <v>478304.99811884505</v>
      </c>
      <c r="L267" s="3">
        <f t="shared" si="34"/>
        <v>4743.1590196641237</v>
      </c>
      <c r="M267" s="2">
        <f t="shared" si="39"/>
        <v>286929</v>
      </c>
      <c r="N267" s="2">
        <f t="shared" si="39"/>
        <v>9929012</v>
      </c>
      <c r="O267" s="3">
        <f t="shared" si="39"/>
        <v>57262</v>
      </c>
      <c r="P267" s="3"/>
      <c r="Q267" s="2">
        <f t="shared" si="33"/>
        <v>645488</v>
      </c>
    </row>
    <row r="268" spans="1:17" x14ac:dyDescent="0.35">
      <c r="A268">
        <f t="shared" si="32"/>
        <v>2044</v>
      </c>
      <c r="B268">
        <v>2</v>
      </c>
      <c r="C268" s="3">
        <f t="shared" si="40"/>
        <v>4668.2523392055982</v>
      </c>
      <c r="D268" s="2">
        <f>'2023BP_Customers'!D268*EV_Fast!$B$4</f>
        <v>21183.0303030303</v>
      </c>
      <c r="E268" s="3">
        <f t="shared" si="35"/>
        <v>496067.33222537284</v>
      </c>
      <c r="F268" s="3">
        <f t="shared" si="36"/>
        <v>40018.208624043647</v>
      </c>
      <c r="G268" s="2">
        <f t="shared" si="37"/>
        <v>191826</v>
      </c>
      <c r="H268" s="2">
        <f t="shared" si="37"/>
        <v>10725052</v>
      </c>
      <c r="I268" s="3">
        <f t="shared" si="41"/>
        <v>5304.8322036427262</v>
      </c>
      <c r="J268" s="2">
        <f>'2023BP_Customers'!J268*EV_Fast!$B$4</f>
        <v>21183.0303030303</v>
      </c>
      <c r="K268" s="3">
        <f t="shared" si="38"/>
        <v>438396.91109417845</v>
      </c>
      <c r="L268" s="3">
        <f t="shared" si="34"/>
        <v>5724.5022651118752</v>
      </c>
      <c r="M268" s="2">
        <f t="shared" si="39"/>
        <v>269564</v>
      </c>
      <c r="N268" s="2">
        <f t="shared" si="39"/>
        <v>8907539</v>
      </c>
      <c r="O268" s="3">
        <f t="shared" si="39"/>
        <v>56441</v>
      </c>
      <c r="P268" s="3"/>
      <c r="Q268" s="2">
        <f t="shared" si="33"/>
        <v>557158</v>
      </c>
    </row>
    <row r="269" spans="1:17" x14ac:dyDescent="0.35">
      <c r="A269">
        <f t="shared" si="32"/>
        <v>2044</v>
      </c>
      <c r="B269">
        <v>3</v>
      </c>
      <c r="C269" s="3">
        <f t="shared" si="40"/>
        <v>5168.4222326919144</v>
      </c>
      <c r="D269" s="2">
        <f>'2023BP_Customers'!D269*EV_Fast!$B$4</f>
        <v>21183.0303030303</v>
      </c>
      <c r="E269" s="3">
        <f t="shared" si="35"/>
        <v>393015.24330670224</v>
      </c>
      <c r="F269" s="3">
        <f t="shared" si="36"/>
        <v>36505.241628185082</v>
      </c>
      <c r="G269" s="2">
        <f t="shared" si="37"/>
        <v>184367</v>
      </c>
      <c r="H269" s="2">
        <f t="shared" si="37"/>
        <v>10183163</v>
      </c>
      <c r="I269" s="3">
        <f t="shared" si="41"/>
        <v>5873.2070826044474</v>
      </c>
      <c r="J269" s="2">
        <f>'2023BP_Customers'!J269*EV_Fast!$B$4</f>
        <v>21183.0303030303</v>
      </c>
      <c r="K269" s="3">
        <f t="shared" si="38"/>
        <v>358959.30503312103</v>
      </c>
      <c r="L269" s="3">
        <f t="shared" si="34"/>
        <v>6542.2883029850036</v>
      </c>
      <c r="M269" s="2">
        <f t="shared" si="39"/>
        <v>258646</v>
      </c>
      <c r="N269" s="2">
        <f t="shared" si="39"/>
        <v>8316350</v>
      </c>
      <c r="O269" s="3">
        <f t="shared" si="39"/>
        <v>54031</v>
      </c>
      <c r="P269" s="3"/>
      <c r="Q269" s="2">
        <f t="shared" si="33"/>
        <v>535066</v>
      </c>
    </row>
    <row r="270" spans="1:17" x14ac:dyDescent="0.35">
      <c r="A270">
        <f t="shared" si="32"/>
        <v>2044</v>
      </c>
      <c r="B270">
        <v>4</v>
      </c>
      <c r="C270" s="3">
        <f t="shared" si="40"/>
        <v>5001.6989348631414</v>
      </c>
      <c r="D270" s="2">
        <f>'2023BP_Customers'!D270*EV_Fast!$B$4</f>
        <v>21183.0303030303</v>
      </c>
      <c r="E270" s="3">
        <f t="shared" si="35"/>
        <v>370131.60065673012</v>
      </c>
      <c r="F270" s="3">
        <f t="shared" si="36"/>
        <v>30626.087118348525</v>
      </c>
      <c r="G270" s="2">
        <f t="shared" si="37"/>
        <v>182760</v>
      </c>
      <c r="H270" s="2">
        <f t="shared" si="37"/>
        <v>9464603</v>
      </c>
      <c r="I270" s="3">
        <f t="shared" si="41"/>
        <v>5683.7487896172079</v>
      </c>
      <c r="J270" s="2">
        <f>'2023BP_Customers'!J270*EV_Fast!$B$4</f>
        <v>21183.0303030303</v>
      </c>
      <c r="K270" s="3">
        <f t="shared" si="38"/>
        <v>344034.80765073287</v>
      </c>
      <c r="L270" s="3">
        <f t="shared" si="34"/>
        <v>5888.0594726864992</v>
      </c>
      <c r="M270" s="2">
        <f t="shared" si="39"/>
        <v>283965</v>
      </c>
      <c r="N270" s="2">
        <f t="shared" si="39"/>
        <v>7774837</v>
      </c>
      <c r="O270" s="3">
        <f t="shared" si="39"/>
        <v>48982</v>
      </c>
      <c r="P270" s="3"/>
      <c r="Q270" s="2">
        <f t="shared" si="33"/>
        <v>497347</v>
      </c>
    </row>
    <row r="271" spans="1:17" x14ac:dyDescent="0.35">
      <c r="A271">
        <f t="shared" si="32"/>
        <v>2044</v>
      </c>
      <c r="B271">
        <v>5</v>
      </c>
      <c r="C271" s="3">
        <f t="shared" si="40"/>
        <v>5271.7906773457526</v>
      </c>
      <c r="D271" s="2">
        <f>'2023BP_Customers'!D271*EV_Fast!$B$4</f>
        <v>21183.0303030303</v>
      </c>
      <c r="E271" s="3">
        <f t="shared" si="35"/>
        <v>335909.05451662967</v>
      </c>
      <c r="F271" s="3">
        <f t="shared" si="36"/>
        <v>26680.269485610708</v>
      </c>
      <c r="G271" s="2">
        <f t="shared" si="37"/>
        <v>178094</v>
      </c>
      <c r="H271" s="2">
        <f t="shared" si="37"/>
        <v>8274750</v>
      </c>
      <c r="I271" s="3">
        <f t="shared" si="41"/>
        <v>5990.6712242565363</v>
      </c>
      <c r="J271" s="2">
        <f>'2023BP_Customers'!J271*EV_Fast!$B$4</f>
        <v>21183.0303030303</v>
      </c>
      <c r="K271" s="3">
        <f t="shared" si="38"/>
        <v>298682.57138956338</v>
      </c>
      <c r="L271" s="3">
        <f t="shared" si="34"/>
        <v>6108.8617029122443</v>
      </c>
      <c r="M271" s="2">
        <f t="shared" si="39"/>
        <v>265701</v>
      </c>
      <c r="N271" s="2">
        <f t="shared" si="39"/>
        <v>6657373</v>
      </c>
      <c r="O271" s="3">
        <f t="shared" si="39"/>
        <v>43134</v>
      </c>
      <c r="P271" s="3"/>
      <c r="Q271" s="2">
        <f t="shared" si="33"/>
        <v>430058</v>
      </c>
    </row>
    <row r="272" spans="1:17" x14ac:dyDescent="0.35">
      <c r="A272">
        <f t="shared" ref="A272:A335" si="42">A260+1</f>
        <v>2044</v>
      </c>
      <c r="B272">
        <v>6</v>
      </c>
      <c r="C272" s="3">
        <f t="shared" si="40"/>
        <v>5101.7329135604041</v>
      </c>
      <c r="D272" s="2">
        <f>'2023BP_Customers'!D272*EV_Fast!$B$4</f>
        <v>21183.0303030303</v>
      </c>
      <c r="E272" s="3">
        <f t="shared" si="35"/>
        <v>312582.64149906713</v>
      </c>
      <c r="F272" s="3">
        <f t="shared" si="36"/>
        <v>23940.686258735735</v>
      </c>
      <c r="G272" s="2">
        <f t="shared" si="37"/>
        <v>178795</v>
      </c>
      <c r="H272" s="2">
        <f t="shared" si="37"/>
        <v>7932443</v>
      </c>
      <c r="I272" s="3">
        <f t="shared" si="41"/>
        <v>5797.4237654095523</v>
      </c>
      <c r="J272" s="2">
        <f>'2023BP_Customers'!J272*EV_Fast!$B$4</f>
        <v>21183.0303030303</v>
      </c>
      <c r="K272" s="3">
        <f t="shared" si="38"/>
        <v>281502.20966165292</v>
      </c>
      <c r="L272" s="3">
        <f t="shared" si="34"/>
        <v>5617.167847641027</v>
      </c>
      <c r="M272" s="2">
        <f t="shared" si="39"/>
        <v>267994</v>
      </c>
      <c r="N272" s="2">
        <f t="shared" si="39"/>
        <v>6662478</v>
      </c>
      <c r="O272" s="3">
        <f t="shared" si="39"/>
        <v>41203</v>
      </c>
      <c r="P272" s="3"/>
      <c r="Q272" s="2">
        <f t="shared" ref="Q272:Q335" si="43">Q260</f>
        <v>416055</v>
      </c>
    </row>
    <row r="273" spans="1:17" x14ac:dyDescent="0.35">
      <c r="A273">
        <f t="shared" si="42"/>
        <v>2044</v>
      </c>
      <c r="B273">
        <v>7</v>
      </c>
      <c r="C273" s="3">
        <f t="shared" si="40"/>
        <v>5271.7906773457526</v>
      </c>
      <c r="D273" s="2">
        <f>'2023BP_Customers'!D273*EV_Fast!$B$4</f>
        <v>21183.0303030303</v>
      </c>
      <c r="E273" s="3">
        <f t="shared" si="35"/>
        <v>314164.10927008785</v>
      </c>
      <c r="F273" s="3">
        <f t="shared" si="36"/>
        <v>24819.806249449346</v>
      </c>
      <c r="G273" s="2">
        <f t="shared" si="37"/>
        <v>182451</v>
      </c>
      <c r="H273" s="2">
        <f t="shared" si="37"/>
        <v>7878801</v>
      </c>
      <c r="I273" s="3">
        <f t="shared" si="41"/>
        <v>5990.6712242565363</v>
      </c>
      <c r="J273" s="2">
        <f>'2023BP_Customers'!J273*EV_Fast!$B$4</f>
        <v>21183.0303030303</v>
      </c>
      <c r="K273" s="3">
        <f t="shared" si="38"/>
        <v>272428.88140266109</v>
      </c>
      <c r="L273" s="3">
        <f t="shared" ref="L273:L336" si="44">L261*1.001</f>
        <v>4907.738459786091</v>
      </c>
      <c r="M273" s="2">
        <f t="shared" si="39"/>
        <v>265891</v>
      </c>
      <c r="N273" s="2">
        <f t="shared" si="39"/>
        <v>6457166</v>
      </c>
      <c r="O273" s="3">
        <f t="shared" si="39"/>
        <v>41588</v>
      </c>
      <c r="P273" s="3"/>
      <c r="Q273" s="2">
        <f t="shared" si="43"/>
        <v>414959</v>
      </c>
    </row>
    <row r="274" spans="1:17" x14ac:dyDescent="0.35">
      <c r="A274">
        <f t="shared" si="42"/>
        <v>2044</v>
      </c>
      <c r="B274">
        <v>8</v>
      </c>
      <c r="C274" s="3">
        <f t="shared" si="40"/>
        <v>5271.7906773457526</v>
      </c>
      <c r="D274" s="2">
        <f>'2023BP_Customers'!D274*EV_Fast!$B$4</f>
        <v>21183.0303030303</v>
      </c>
      <c r="E274" s="3">
        <f t="shared" si="35"/>
        <v>313857.46919958468</v>
      </c>
      <c r="F274" s="3">
        <f t="shared" si="36"/>
        <v>22018.889069733887</v>
      </c>
      <c r="G274" s="2">
        <f t="shared" si="37"/>
        <v>180390</v>
      </c>
      <c r="H274" s="2">
        <f t="shared" si="37"/>
        <v>8111250</v>
      </c>
      <c r="I274" s="3">
        <f t="shared" si="41"/>
        <v>5990.6712242565363</v>
      </c>
      <c r="J274" s="2">
        <f>'2023BP_Customers'!J274*EV_Fast!$B$4</f>
        <v>21183.0303030303</v>
      </c>
      <c r="K274" s="3">
        <f t="shared" si="38"/>
        <v>330963.06374981103</v>
      </c>
      <c r="L274" s="3">
        <f t="shared" si="44"/>
        <v>4472.2673946186524</v>
      </c>
      <c r="M274" s="2">
        <f t="shared" si="39"/>
        <v>260513</v>
      </c>
      <c r="N274" s="2">
        <f t="shared" si="39"/>
        <v>6886784</v>
      </c>
      <c r="O274" s="3">
        <f t="shared" si="39"/>
        <v>48631</v>
      </c>
      <c r="P274" s="3"/>
      <c r="Q274" s="2">
        <f t="shared" si="43"/>
        <v>427090</v>
      </c>
    </row>
    <row r="275" spans="1:17" x14ac:dyDescent="0.35">
      <c r="A275">
        <f t="shared" si="42"/>
        <v>2044</v>
      </c>
      <c r="B275">
        <v>9</v>
      </c>
      <c r="C275" s="3">
        <f t="shared" si="40"/>
        <v>5101.7329135604041</v>
      </c>
      <c r="D275" s="2">
        <f>'2023BP_Customers'!D275*EV_Fast!$B$4</f>
        <v>21183.0303030303</v>
      </c>
      <c r="E275" s="3">
        <f t="shared" ref="E275:E338" si="45">E263*0.9975</f>
        <v>344397.49523373588</v>
      </c>
      <c r="F275" s="3">
        <f t="shared" ref="F275:F338" si="46">F263*1.001</f>
        <v>31893.655477051885</v>
      </c>
      <c r="G275" s="2">
        <f t="shared" ref="G275:H338" si="47">G263</f>
        <v>187569</v>
      </c>
      <c r="H275" s="2">
        <f t="shared" si="47"/>
        <v>9123869</v>
      </c>
      <c r="I275" s="3">
        <f t="shared" si="41"/>
        <v>5797.4237654095523</v>
      </c>
      <c r="J275" s="2">
        <f>'2023BP_Customers'!J275*EV_Fast!$B$4</f>
        <v>21183.0303030303</v>
      </c>
      <c r="K275" s="3">
        <f t="shared" ref="K275:K338" si="48">K263*0.9975</f>
        <v>311600.25756949239</v>
      </c>
      <c r="L275" s="3">
        <f t="shared" si="44"/>
        <v>4335.288233274905</v>
      </c>
      <c r="M275" s="2">
        <f t="shared" ref="M275:O338" si="49">M263</f>
        <v>256447</v>
      </c>
      <c r="N275" s="2">
        <f t="shared" si="49"/>
        <v>7528307</v>
      </c>
      <c r="O275" s="3">
        <f t="shared" si="49"/>
        <v>47648</v>
      </c>
      <c r="P275" s="3"/>
      <c r="Q275" s="2">
        <f t="shared" si="43"/>
        <v>483391</v>
      </c>
    </row>
    <row r="276" spans="1:17" x14ac:dyDescent="0.35">
      <c r="A276">
        <f t="shared" si="42"/>
        <v>2044</v>
      </c>
      <c r="B276">
        <v>10</v>
      </c>
      <c r="C276" s="3">
        <f t="shared" ref="C276:C339" si="50">C264*1.02</f>
        <v>5271.7906773457526</v>
      </c>
      <c r="D276" s="2">
        <f>'2023BP_Customers'!D276*EV_Fast!$B$4</f>
        <v>21183.0303030303</v>
      </c>
      <c r="E276" s="3">
        <f t="shared" si="45"/>
        <v>361606.24956076697</v>
      </c>
      <c r="F276" s="3">
        <f t="shared" si="46"/>
        <v>29072.293646389589</v>
      </c>
      <c r="G276" s="2">
        <f t="shared" si="47"/>
        <v>183120</v>
      </c>
      <c r="H276" s="2">
        <f t="shared" si="47"/>
        <v>9510801</v>
      </c>
      <c r="I276" s="3">
        <f t="shared" ref="I276:I339" si="51">I264*1.02</f>
        <v>5990.6712242565363</v>
      </c>
      <c r="J276" s="2">
        <f>'2023BP_Customers'!J276*EV_Fast!$B$4</f>
        <v>21183.0303030303</v>
      </c>
      <c r="K276" s="3">
        <f t="shared" si="48"/>
        <v>329611.57603166765</v>
      </c>
      <c r="L276" s="3">
        <f t="shared" si="44"/>
        <v>4963.9612498898705</v>
      </c>
      <c r="M276" s="2">
        <f t="shared" si="49"/>
        <v>250255</v>
      </c>
      <c r="N276" s="2">
        <f t="shared" si="49"/>
        <v>7940933</v>
      </c>
      <c r="O276" s="3">
        <f t="shared" si="49"/>
        <v>47425</v>
      </c>
      <c r="P276" s="3"/>
      <c r="Q276" s="2">
        <f t="shared" si="43"/>
        <v>501481</v>
      </c>
    </row>
    <row r="277" spans="1:17" x14ac:dyDescent="0.35">
      <c r="A277">
        <f t="shared" si="42"/>
        <v>2044</v>
      </c>
      <c r="B277">
        <v>11</v>
      </c>
      <c r="C277" s="3">
        <f t="shared" si="50"/>
        <v>5101.7329135604041</v>
      </c>
      <c r="D277" s="2">
        <f>'2023BP_Customers'!D277*EV_Fast!$B$4</f>
        <v>21183.0303030303</v>
      </c>
      <c r="E277" s="3">
        <f t="shared" si="45"/>
        <v>382852.43148275599</v>
      </c>
      <c r="F277" s="3">
        <f t="shared" si="46"/>
        <v>27927.393193367214</v>
      </c>
      <c r="G277" s="2">
        <f t="shared" si="47"/>
        <v>191706</v>
      </c>
      <c r="H277" s="2">
        <f t="shared" si="47"/>
        <v>10599262</v>
      </c>
      <c r="I277" s="3">
        <f t="shared" si="51"/>
        <v>5797.4237654095523</v>
      </c>
      <c r="J277" s="2">
        <f>'2023BP_Customers'!J277*EV_Fast!$B$4</f>
        <v>21183.0303030303</v>
      </c>
      <c r="K277" s="3">
        <f t="shared" si="48"/>
        <v>371344.91105915298</v>
      </c>
      <c r="L277" s="3">
        <f t="shared" si="44"/>
        <v>2617.9375537413421</v>
      </c>
      <c r="M277" s="2">
        <f t="shared" si="49"/>
        <v>255734</v>
      </c>
      <c r="N277" s="2">
        <f t="shared" si="49"/>
        <v>9063352</v>
      </c>
      <c r="O277" s="3">
        <f t="shared" si="49"/>
        <v>44601</v>
      </c>
      <c r="P277" s="3"/>
      <c r="Q277" s="2">
        <f t="shared" si="43"/>
        <v>552975</v>
      </c>
    </row>
    <row r="278" spans="1:17" x14ac:dyDescent="0.35">
      <c r="A278">
        <f t="shared" si="42"/>
        <v>2044</v>
      </c>
      <c r="B278">
        <v>12</v>
      </c>
      <c r="C278" s="3">
        <f t="shared" si="50"/>
        <v>5271.7906773457526</v>
      </c>
      <c r="D278" s="2">
        <f>'2023BP_Customers'!D278*EV_Fast!$B$4</f>
        <v>21183.0303030303</v>
      </c>
      <c r="E278" s="3">
        <f t="shared" si="45"/>
        <v>452035.73134009429</v>
      </c>
      <c r="F278" s="3">
        <f t="shared" si="46"/>
        <v>32711.441514924998</v>
      </c>
      <c r="G278" s="2">
        <f t="shared" si="47"/>
        <v>213804</v>
      </c>
      <c r="H278" s="2">
        <f t="shared" si="47"/>
        <v>11955892</v>
      </c>
      <c r="I278" s="3">
        <f t="shared" si="51"/>
        <v>5990.6712242565363</v>
      </c>
      <c r="J278" s="2">
        <f>'2023BP_Customers'!J278*EV_Fast!$B$4</f>
        <v>21183.0303030303</v>
      </c>
      <c r="K278" s="3">
        <f t="shared" si="48"/>
        <v>422467.67861584027</v>
      </c>
      <c r="L278" s="3">
        <f t="shared" si="44"/>
        <v>2263.2228598138727</v>
      </c>
      <c r="M278" s="2">
        <f t="shared" si="49"/>
        <v>284717</v>
      </c>
      <c r="N278" s="2">
        <f t="shared" si="49"/>
        <v>9838205</v>
      </c>
      <c r="O278" s="3">
        <f t="shared" si="49"/>
        <v>57431</v>
      </c>
      <c r="P278" s="3"/>
      <c r="Q278" s="2">
        <f t="shared" si="43"/>
        <v>626206</v>
      </c>
    </row>
    <row r="279" spans="1:17" x14ac:dyDescent="0.35">
      <c r="A279">
        <f t="shared" si="42"/>
        <v>2045</v>
      </c>
      <c r="B279">
        <v>1</v>
      </c>
      <c r="C279" s="3">
        <f t="shared" si="50"/>
        <v>5271.7906773457526</v>
      </c>
      <c r="D279" s="2">
        <f>'2023BP_Customers'!D279*EV_Fast!$B$4</f>
        <v>21183.0303030303</v>
      </c>
      <c r="E279" s="3">
        <f t="shared" si="45"/>
        <v>568860.86610192701</v>
      </c>
      <c r="F279" s="3">
        <f t="shared" si="46"/>
        <v>41652.909606520268</v>
      </c>
      <c r="G279" s="2">
        <f t="shared" si="47"/>
        <v>206734</v>
      </c>
      <c r="H279" s="2">
        <f t="shared" si="47"/>
        <v>12382641</v>
      </c>
      <c r="I279" s="3">
        <f t="shared" si="51"/>
        <v>5990.6712242565363</v>
      </c>
      <c r="J279" s="2">
        <f>'2023BP_Customers'!J279*EV_Fast!$B$4</f>
        <v>21183.0303030303</v>
      </c>
      <c r="K279" s="3">
        <f t="shared" si="48"/>
        <v>477109.23562354798</v>
      </c>
      <c r="L279" s="3">
        <f t="shared" si="44"/>
        <v>4747.9021786837875</v>
      </c>
      <c r="M279" s="2">
        <f t="shared" si="49"/>
        <v>286929</v>
      </c>
      <c r="N279" s="2">
        <f t="shared" si="49"/>
        <v>9929012</v>
      </c>
      <c r="O279" s="3">
        <f t="shared" si="49"/>
        <v>57262</v>
      </c>
      <c r="P279" s="3"/>
      <c r="Q279" s="2">
        <f t="shared" si="43"/>
        <v>645488</v>
      </c>
    </row>
    <row r="280" spans="1:17" x14ac:dyDescent="0.35">
      <c r="A280">
        <f t="shared" si="42"/>
        <v>2045</v>
      </c>
      <c r="B280">
        <v>2</v>
      </c>
      <c r="C280" s="3">
        <f t="shared" si="50"/>
        <v>4761.6173859897099</v>
      </c>
      <c r="D280" s="2">
        <f>'2023BP_Customers'!D280*EV_Fast!$B$4</f>
        <v>21183.0303030303</v>
      </c>
      <c r="E280" s="3">
        <f t="shared" si="45"/>
        <v>494827.16389480943</v>
      </c>
      <c r="F280" s="3">
        <f t="shared" si="46"/>
        <v>40058.226832667686</v>
      </c>
      <c r="G280" s="2">
        <f t="shared" si="47"/>
        <v>191826</v>
      </c>
      <c r="H280" s="2">
        <f t="shared" si="47"/>
        <v>10725052</v>
      </c>
      <c r="I280" s="3">
        <f t="shared" si="51"/>
        <v>5410.9288477155806</v>
      </c>
      <c r="J280" s="2">
        <f>'2023BP_Customers'!J280*EV_Fast!$B$4</f>
        <v>21183.0303030303</v>
      </c>
      <c r="K280" s="3">
        <f t="shared" si="48"/>
        <v>437300.91881644301</v>
      </c>
      <c r="L280" s="3">
        <f t="shared" si="44"/>
        <v>5730.2267673769866</v>
      </c>
      <c r="M280" s="2">
        <f t="shared" si="49"/>
        <v>269564</v>
      </c>
      <c r="N280" s="2">
        <f t="shared" si="49"/>
        <v>8907539</v>
      </c>
      <c r="O280" s="3">
        <f t="shared" si="49"/>
        <v>56441</v>
      </c>
      <c r="P280" s="3"/>
      <c r="Q280" s="2">
        <f t="shared" si="43"/>
        <v>557158</v>
      </c>
    </row>
    <row r="281" spans="1:17" x14ac:dyDescent="0.35">
      <c r="A281">
        <f t="shared" si="42"/>
        <v>2045</v>
      </c>
      <c r="B281">
        <v>3</v>
      </c>
      <c r="C281" s="3">
        <f t="shared" si="50"/>
        <v>5271.7906773457526</v>
      </c>
      <c r="D281" s="2">
        <f>'2023BP_Customers'!D281*EV_Fast!$B$4</f>
        <v>21183.0303030303</v>
      </c>
      <c r="E281" s="3">
        <f t="shared" si="45"/>
        <v>392032.70519843552</v>
      </c>
      <c r="F281" s="3">
        <f t="shared" si="46"/>
        <v>36541.746869813265</v>
      </c>
      <c r="G281" s="2">
        <f t="shared" si="47"/>
        <v>184367</v>
      </c>
      <c r="H281" s="2">
        <f t="shared" si="47"/>
        <v>10183163</v>
      </c>
      <c r="I281" s="3">
        <f t="shared" si="51"/>
        <v>5990.6712242565363</v>
      </c>
      <c r="J281" s="2">
        <f>'2023BP_Customers'!J281*EV_Fast!$B$4</f>
        <v>21183.0303030303</v>
      </c>
      <c r="K281" s="3">
        <f t="shared" si="48"/>
        <v>358061.90677053825</v>
      </c>
      <c r="L281" s="3">
        <f t="shared" si="44"/>
        <v>6548.8305912879878</v>
      </c>
      <c r="M281" s="2">
        <f t="shared" si="49"/>
        <v>258646</v>
      </c>
      <c r="N281" s="2">
        <f t="shared" si="49"/>
        <v>8316350</v>
      </c>
      <c r="O281" s="3">
        <f t="shared" si="49"/>
        <v>54031</v>
      </c>
      <c r="P281" s="3"/>
      <c r="Q281" s="2">
        <f t="shared" si="43"/>
        <v>535066</v>
      </c>
    </row>
    <row r="282" spans="1:17" x14ac:dyDescent="0.35">
      <c r="A282">
        <f t="shared" si="42"/>
        <v>2045</v>
      </c>
      <c r="B282">
        <v>4</v>
      </c>
      <c r="C282" s="3">
        <f t="shared" si="50"/>
        <v>5101.7329135604041</v>
      </c>
      <c r="D282" s="2">
        <f>'2023BP_Customers'!D282*EV_Fast!$B$4</f>
        <v>21183.0303030303</v>
      </c>
      <c r="E282" s="3">
        <f t="shared" si="45"/>
        <v>369206.27165508829</v>
      </c>
      <c r="F282" s="3">
        <f t="shared" si="46"/>
        <v>30656.713205466869</v>
      </c>
      <c r="G282" s="2">
        <f t="shared" si="47"/>
        <v>182760</v>
      </c>
      <c r="H282" s="2">
        <f t="shared" si="47"/>
        <v>9464603</v>
      </c>
      <c r="I282" s="3">
        <f t="shared" si="51"/>
        <v>5797.4237654095523</v>
      </c>
      <c r="J282" s="2">
        <f>'2023BP_Customers'!J282*EV_Fast!$B$4</f>
        <v>21183.0303030303</v>
      </c>
      <c r="K282" s="3">
        <f t="shared" si="48"/>
        <v>343174.72063160606</v>
      </c>
      <c r="L282" s="3">
        <f t="shared" si="44"/>
        <v>5893.9475321591854</v>
      </c>
      <c r="M282" s="2">
        <f t="shared" si="49"/>
        <v>283965</v>
      </c>
      <c r="N282" s="2">
        <f t="shared" si="49"/>
        <v>7774837</v>
      </c>
      <c r="O282" s="3">
        <f t="shared" si="49"/>
        <v>48982</v>
      </c>
      <c r="P282" s="3"/>
      <c r="Q282" s="2">
        <f t="shared" si="43"/>
        <v>497347</v>
      </c>
    </row>
    <row r="283" spans="1:17" x14ac:dyDescent="0.35">
      <c r="A283">
        <f t="shared" si="42"/>
        <v>2045</v>
      </c>
      <c r="B283">
        <v>5</v>
      </c>
      <c r="C283" s="3">
        <f t="shared" si="50"/>
        <v>5377.2264908926682</v>
      </c>
      <c r="D283" s="2">
        <f>'2023BP_Customers'!D283*EV_Fast!$B$4</f>
        <v>21183.0303030303</v>
      </c>
      <c r="E283" s="3">
        <f t="shared" si="45"/>
        <v>335069.28188033809</v>
      </c>
      <c r="F283" s="3">
        <f t="shared" si="46"/>
        <v>26706.949755096317</v>
      </c>
      <c r="G283" s="2">
        <f t="shared" si="47"/>
        <v>178094</v>
      </c>
      <c r="H283" s="2">
        <f t="shared" si="47"/>
        <v>8274750</v>
      </c>
      <c r="I283" s="3">
        <f t="shared" si="51"/>
        <v>6110.4846487416671</v>
      </c>
      <c r="J283" s="2">
        <f>'2023BP_Customers'!J283*EV_Fast!$B$4</f>
        <v>21183.0303030303</v>
      </c>
      <c r="K283" s="3">
        <f t="shared" si="48"/>
        <v>297935.86496108951</v>
      </c>
      <c r="L283" s="3">
        <f t="shared" si="44"/>
        <v>6114.970564615156</v>
      </c>
      <c r="M283" s="2">
        <f t="shared" si="49"/>
        <v>265701</v>
      </c>
      <c r="N283" s="2">
        <f t="shared" si="49"/>
        <v>6657373</v>
      </c>
      <c r="O283" s="3">
        <f t="shared" si="49"/>
        <v>43134</v>
      </c>
      <c r="P283" s="3"/>
      <c r="Q283" s="2">
        <f t="shared" si="43"/>
        <v>430058</v>
      </c>
    </row>
    <row r="284" spans="1:17" x14ac:dyDescent="0.35">
      <c r="A284">
        <f t="shared" si="42"/>
        <v>2045</v>
      </c>
      <c r="B284">
        <v>6</v>
      </c>
      <c r="C284" s="3">
        <f t="shared" si="50"/>
        <v>5203.7675718316123</v>
      </c>
      <c r="D284" s="2">
        <f>'2023BP_Customers'!D284*EV_Fast!$B$4</f>
        <v>21183.0303030303</v>
      </c>
      <c r="E284" s="3">
        <f t="shared" si="45"/>
        <v>311801.18489531946</v>
      </c>
      <c r="F284" s="3">
        <f t="shared" si="46"/>
        <v>23964.62694499447</v>
      </c>
      <c r="G284" s="2">
        <f t="shared" si="47"/>
        <v>178795</v>
      </c>
      <c r="H284" s="2">
        <f t="shared" si="47"/>
        <v>7932443</v>
      </c>
      <c r="I284" s="3">
        <f t="shared" si="51"/>
        <v>5913.3722407177438</v>
      </c>
      <c r="J284" s="2">
        <f>'2023BP_Customers'!J284*EV_Fast!$B$4</f>
        <v>21183.0303030303</v>
      </c>
      <c r="K284" s="3">
        <f t="shared" si="48"/>
        <v>280798.4541374988</v>
      </c>
      <c r="L284" s="3">
        <f t="shared" si="44"/>
        <v>5622.7850154886673</v>
      </c>
      <c r="M284" s="2">
        <f t="shared" si="49"/>
        <v>267994</v>
      </c>
      <c r="N284" s="2">
        <f t="shared" si="49"/>
        <v>6662478</v>
      </c>
      <c r="O284" s="3">
        <f t="shared" si="49"/>
        <v>41203</v>
      </c>
      <c r="P284" s="3"/>
      <c r="Q284" s="2">
        <f t="shared" si="43"/>
        <v>416055</v>
      </c>
    </row>
    <row r="285" spans="1:17" x14ac:dyDescent="0.35">
      <c r="A285">
        <f t="shared" si="42"/>
        <v>2045</v>
      </c>
      <c r="B285">
        <v>7</v>
      </c>
      <c r="C285" s="3">
        <f t="shared" si="50"/>
        <v>5377.2264908926682</v>
      </c>
      <c r="D285" s="2">
        <f>'2023BP_Customers'!D285*EV_Fast!$B$4</f>
        <v>21183.0303030303</v>
      </c>
      <c r="E285" s="3">
        <f t="shared" si="45"/>
        <v>313378.69899691263</v>
      </c>
      <c r="F285" s="3">
        <f t="shared" si="46"/>
        <v>24844.626055698791</v>
      </c>
      <c r="G285" s="2">
        <f t="shared" si="47"/>
        <v>182451</v>
      </c>
      <c r="H285" s="2">
        <f t="shared" si="47"/>
        <v>7878801</v>
      </c>
      <c r="I285" s="3">
        <f t="shared" si="51"/>
        <v>6110.4846487416671</v>
      </c>
      <c r="J285" s="2">
        <f>'2023BP_Customers'!J285*EV_Fast!$B$4</f>
        <v>21183.0303030303</v>
      </c>
      <c r="K285" s="3">
        <f t="shared" si="48"/>
        <v>271747.80919915444</v>
      </c>
      <c r="L285" s="3">
        <f t="shared" si="44"/>
        <v>4912.6461982458768</v>
      </c>
      <c r="M285" s="2">
        <f t="shared" si="49"/>
        <v>265891</v>
      </c>
      <c r="N285" s="2">
        <f t="shared" si="49"/>
        <v>6457166</v>
      </c>
      <c r="O285" s="3">
        <f t="shared" si="49"/>
        <v>41588</v>
      </c>
      <c r="P285" s="3"/>
      <c r="Q285" s="2">
        <f t="shared" si="43"/>
        <v>414959</v>
      </c>
    </row>
    <row r="286" spans="1:17" x14ac:dyDescent="0.35">
      <c r="A286">
        <f t="shared" si="42"/>
        <v>2045</v>
      </c>
      <c r="B286">
        <v>8</v>
      </c>
      <c r="C286" s="3">
        <f t="shared" si="50"/>
        <v>5377.2264908926682</v>
      </c>
      <c r="D286" s="2">
        <f>'2023BP_Customers'!D286*EV_Fast!$B$4</f>
        <v>21183.0303030303</v>
      </c>
      <c r="E286" s="3">
        <f t="shared" si="45"/>
        <v>313072.82552658574</v>
      </c>
      <c r="F286" s="3">
        <f t="shared" si="46"/>
        <v>22040.907958803618</v>
      </c>
      <c r="G286" s="2">
        <f t="shared" si="47"/>
        <v>180390</v>
      </c>
      <c r="H286" s="2">
        <f t="shared" si="47"/>
        <v>8111250</v>
      </c>
      <c r="I286" s="3">
        <f t="shared" si="51"/>
        <v>6110.4846487416671</v>
      </c>
      <c r="J286" s="2">
        <f>'2023BP_Customers'!J286*EV_Fast!$B$4</f>
        <v>21183.0303030303</v>
      </c>
      <c r="K286" s="3">
        <f t="shared" si="48"/>
        <v>330135.6560904365</v>
      </c>
      <c r="L286" s="3">
        <f t="shared" si="44"/>
        <v>4476.7396620132704</v>
      </c>
      <c r="M286" s="2">
        <f t="shared" si="49"/>
        <v>260513</v>
      </c>
      <c r="N286" s="2">
        <f t="shared" si="49"/>
        <v>6886784</v>
      </c>
      <c r="O286" s="3">
        <f t="shared" si="49"/>
        <v>48631</v>
      </c>
      <c r="P286" s="3"/>
      <c r="Q286" s="2">
        <f t="shared" si="43"/>
        <v>427090</v>
      </c>
    </row>
    <row r="287" spans="1:17" x14ac:dyDescent="0.35">
      <c r="A287">
        <f t="shared" si="42"/>
        <v>2045</v>
      </c>
      <c r="B287">
        <v>9</v>
      </c>
      <c r="C287" s="3">
        <f t="shared" si="50"/>
        <v>5203.7675718316123</v>
      </c>
      <c r="D287" s="2">
        <f>'2023BP_Customers'!D287*EV_Fast!$B$4</f>
        <v>21183.0303030303</v>
      </c>
      <c r="E287" s="3">
        <f t="shared" si="45"/>
        <v>343536.50149565155</v>
      </c>
      <c r="F287" s="3">
        <f t="shared" si="46"/>
        <v>31925.549132528933</v>
      </c>
      <c r="G287" s="2">
        <f t="shared" si="47"/>
        <v>187569</v>
      </c>
      <c r="H287" s="2">
        <f t="shared" si="47"/>
        <v>9123869</v>
      </c>
      <c r="I287" s="3">
        <f t="shared" si="51"/>
        <v>5913.3722407177438</v>
      </c>
      <c r="J287" s="2">
        <f>'2023BP_Customers'!J287*EV_Fast!$B$4</f>
        <v>21183.0303030303</v>
      </c>
      <c r="K287" s="3">
        <f t="shared" si="48"/>
        <v>310821.25692556868</v>
      </c>
      <c r="L287" s="3">
        <f t="shared" si="44"/>
        <v>4339.6235215081797</v>
      </c>
      <c r="M287" s="2">
        <f t="shared" si="49"/>
        <v>256447</v>
      </c>
      <c r="N287" s="2">
        <f t="shared" si="49"/>
        <v>7528307</v>
      </c>
      <c r="O287" s="3">
        <f t="shared" si="49"/>
        <v>47648</v>
      </c>
      <c r="P287" s="3"/>
      <c r="Q287" s="2">
        <f t="shared" si="43"/>
        <v>483391</v>
      </c>
    </row>
    <row r="288" spans="1:17" x14ac:dyDescent="0.35">
      <c r="A288">
        <f t="shared" si="42"/>
        <v>2045</v>
      </c>
      <c r="B288">
        <v>10</v>
      </c>
      <c r="C288" s="3">
        <f t="shared" si="50"/>
        <v>5377.2264908926682</v>
      </c>
      <c r="D288" s="2">
        <f>'2023BP_Customers'!D288*EV_Fast!$B$4</f>
        <v>21183.0303030303</v>
      </c>
      <c r="E288" s="3">
        <f t="shared" si="45"/>
        <v>360702.23393686506</v>
      </c>
      <c r="F288" s="3">
        <f t="shared" si="46"/>
        <v>29101.365940035976</v>
      </c>
      <c r="G288" s="2">
        <f t="shared" si="47"/>
        <v>183120</v>
      </c>
      <c r="H288" s="2">
        <f t="shared" si="47"/>
        <v>9510801</v>
      </c>
      <c r="I288" s="3">
        <f t="shared" si="51"/>
        <v>6110.4846487416671</v>
      </c>
      <c r="J288" s="2">
        <f>'2023BP_Customers'!J288*EV_Fast!$B$4</f>
        <v>21183.0303030303</v>
      </c>
      <c r="K288" s="3">
        <f t="shared" si="48"/>
        <v>328787.54709158849</v>
      </c>
      <c r="L288" s="3">
        <f t="shared" si="44"/>
        <v>4968.92521113976</v>
      </c>
      <c r="M288" s="2">
        <f t="shared" si="49"/>
        <v>250255</v>
      </c>
      <c r="N288" s="2">
        <f t="shared" si="49"/>
        <v>7940933</v>
      </c>
      <c r="O288" s="3">
        <f t="shared" si="49"/>
        <v>47425</v>
      </c>
      <c r="P288" s="3"/>
      <c r="Q288" s="2">
        <f t="shared" si="43"/>
        <v>501481</v>
      </c>
    </row>
    <row r="289" spans="1:17" x14ac:dyDescent="0.35">
      <c r="A289">
        <f t="shared" si="42"/>
        <v>2045</v>
      </c>
      <c r="B289">
        <v>11</v>
      </c>
      <c r="C289" s="3">
        <f t="shared" si="50"/>
        <v>5203.7675718316123</v>
      </c>
      <c r="D289" s="2">
        <f>'2023BP_Customers'!D289*EV_Fast!$B$4</f>
        <v>21183.0303030303</v>
      </c>
      <c r="E289" s="3">
        <f t="shared" si="45"/>
        <v>381895.30040404911</v>
      </c>
      <c r="F289" s="3">
        <f t="shared" si="46"/>
        <v>27955.320586560578</v>
      </c>
      <c r="G289" s="2">
        <f t="shared" si="47"/>
        <v>191706</v>
      </c>
      <c r="H289" s="2">
        <f t="shared" si="47"/>
        <v>10599262</v>
      </c>
      <c r="I289" s="3">
        <f t="shared" si="51"/>
        <v>5913.3722407177438</v>
      </c>
      <c r="J289" s="2">
        <f>'2023BP_Customers'!J289*EV_Fast!$B$4</f>
        <v>21183.0303030303</v>
      </c>
      <c r="K289" s="3">
        <f t="shared" si="48"/>
        <v>370416.54878150509</v>
      </c>
      <c r="L289" s="3">
        <f t="shared" si="44"/>
        <v>2620.5554912950829</v>
      </c>
      <c r="M289" s="2">
        <f t="shared" si="49"/>
        <v>255734</v>
      </c>
      <c r="N289" s="2">
        <f t="shared" si="49"/>
        <v>9063352</v>
      </c>
      <c r="O289" s="3">
        <f t="shared" si="49"/>
        <v>44601</v>
      </c>
      <c r="P289" s="3"/>
      <c r="Q289" s="2">
        <f t="shared" si="43"/>
        <v>552975</v>
      </c>
    </row>
    <row r="290" spans="1:17" x14ac:dyDescent="0.35">
      <c r="A290">
        <f t="shared" si="42"/>
        <v>2045</v>
      </c>
      <c r="B290">
        <v>12</v>
      </c>
      <c r="C290" s="3">
        <f t="shared" si="50"/>
        <v>5377.2264908926682</v>
      </c>
      <c r="D290" s="2">
        <f>'2023BP_Customers'!D290*EV_Fast!$B$4</f>
        <v>21183.0303030303</v>
      </c>
      <c r="E290" s="3">
        <f t="shared" si="45"/>
        <v>450905.64201174409</v>
      </c>
      <c r="F290" s="3">
        <f t="shared" si="46"/>
        <v>32744.152956439921</v>
      </c>
      <c r="G290" s="2">
        <f t="shared" si="47"/>
        <v>213804</v>
      </c>
      <c r="H290" s="2">
        <f t="shared" si="47"/>
        <v>11955892</v>
      </c>
      <c r="I290" s="3">
        <f t="shared" si="51"/>
        <v>6110.4846487416671</v>
      </c>
      <c r="J290" s="2">
        <f>'2023BP_Customers'!J290*EV_Fast!$B$4</f>
        <v>21183.0303030303</v>
      </c>
      <c r="K290" s="3">
        <f t="shared" si="48"/>
        <v>421411.50941930071</v>
      </c>
      <c r="L290" s="3">
        <f t="shared" si="44"/>
        <v>2265.4860826736863</v>
      </c>
      <c r="M290" s="2">
        <f t="shared" si="49"/>
        <v>284717</v>
      </c>
      <c r="N290" s="2">
        <f t="shared" si="49"/>
        <v>9838205</v>
      </c>
      <c r="O290" s="3">
        <f t="shared" si="49"/>
        <v>57431</v>
      </c>
      <c r="P290" s="3"/>
      <c r="Q290" s="2">
        <f t="shared" si="43"/>
        <v>626206</v>
      </c>
    </row>
    <row r="291" spans="1:17" x14ac:dyDescent="0.35">
      <c r="A291">
        <f t="shared" si="42"/>
        <v>2046</v>
      </c>
      <c r="B291">
        <v>1</v>
      </c>
      <c r="C291" s="3">
        <f t="shared" si="50"/>
        <v>5377.2264908926682</v>
      </c>
      <c r="D291" s="2">
        <f>'2023BP_Customers'!D291*EV_Fast!$B$4</f>
        <v>21183.0303030303</v>
      </c>
      <c r="E291" s="3">
        <f t="shared" si="45"/>
        <v>567438.7139366722</v>
      </c>
      <c r="F291" s="3">
        <f t="shared" si="46"/>
        <v>41694.562516126782</v>
      </c>
      <c r="G291" s="2">
        <f t="shared" si="47"/>
        <v>206734</v>
      </c>
      <c r="H291" s="2">
        <f t="shared" si="47"/>
        <v>12382641</v>
      </c>
      <c r="I291" s="3">
        <f t="shared" si="51"/>
        <v>6110.4846487416671</v>
      </c>
      <c r="J291" s="2">
        <f>'2023BP_Customers'!J291*EV_Fast!$B$4</f>
        <v>21183.0303030303</v>
      </c>
      <c r="K291" s="3">
        <f t="shared" si="48"/>
        <v>475916.46253448911</v>
      </c>
      <c r="L291" s="3">
        <f t="shared" si="44"/>
        <v>4752.6500808624705</v>
      </c>
      <c r="M291" s="2">
        <f t="shared" si="49"/>
        <v>286929</v>
      </c>
      <c r="N291" s="2">
        <f t="shared" si="49"/>
        <v>9929012</v>
      </c>
      <c r="O291" s="3">
        <f t="shared" si="49"/>
        <v>57262</v>
      </c>
      <c r="P291" s="3"/>
      <c r="Q291" s="2">
        <f t="shared" si="43"/>
        <v>645488</v>
      </c>
    </row>
    <row r="292" spans="1:17" x14ac:dyDescent="0.35">
      <c r="A292">
        <f t="shared" si="42"/>
        <v>2046</v>
      </c>
      <c r="B292">
        <v>2</v>
      </c>
      <c r="C292" s="3">
        <f t="shared" si="50"/>
        <v>4856.8497337095041</v>
      </c>
      <c r="D292" s="2">
        <f>'2023BP_Customers'!D292*EV_Fast!$B$4</f>
        <v>21183.0303030303</v>
      </c>
      <c r="E292" s="3">
        <f t="shared" si="45"/>
        <v>493590.09598507243</v>
      </c>
      <c r="F292" s="3">
        <f t="shared" si="46"/>
        <v>40098.285059500347</v>
      </c>
      <c r="G292" s="2">
        <f t="shared" si="47"/>
        <v>191826</v>
      </c>
      <c r="H292" s="2">
        <f t="shared" si="47"/>
        <v>10725052</v>
      </c>
      <c r="I292" s="3">
        <f t="shared" si="51"/>
        <v>5519.1474246698926</v>
      </c>
      <c r="J292" s="2">
        <f>'2023BP_Customers'!J292*EV_Fast!$B$4</f>
        <v>21183.0303030303</v>
      </c>
      <c r="K292" s="3">
        <f t="shared" si="48"/>
        <v>436207.66651940194</v>
      </c>
      <c r="L292" s="3">
        <f t="shared" si="44"/>
        <v>5735.9569941443633</v>
      </c>
      <c r="M292" s="2">
        <f t="shared" si="49"/>
        <v>269564</v>
      </c>
      <c r="N292" s="2">
        <f t="shared" si="49"/>
        <v>8907539</v>
      </c>
      <c r="O292" s="3">
        <f t="shared" si="49"/>
        <v>56441</v>
      </c>
      <c r="P292" s="3"/>
      <c r="Q292" s="2">
        <f t="shared" si="43"/>
        <v>557158</v>
      </c>
    </row>
    <row r="293" spans="1:17" x14ac:dyDescent="0.35">
      <c r="A293">
        <f t="shared" si="42"/>
        <v>2046</v>
      </c>
      <c r="B293">
        <v>3</v>
      </c>
      <c r="C293" s="3">
        <f t="shared" si="50"/>
        <v>5377.2264908926682</v>
      </c>
      <c r="D293" s="2">
        <f>'2023BP_Customers'!D293*EV_Fast!$B$4</f>
        <v>21183.0303030303</v>
      </c>
      <c r="E293" s="3">
        <f t="shared" si="45"/>
        <v>391052.62343543943</v>
      </c>
      <c r="F293" s="3">
        <f t="shared" si="46"/>
        <v>36578.288616683072</v>
      </c>
      <c r="G293" s="2">
        <f t="shared" si="47"/>
        <v>184367</v>
      </c>
      <c r="H293" s="2">
        <f t="shared" si="47"/>
        <v>10183163</v>
      </c>
      <c r="I293" s="3">
        <f t="shared" si="51"/>
        <v>6110.4846487416671</v>
      </c>
      <c r="J293" s="2">
        <f>'2023BP_Customers'!J293*EV_Fast!$B$4</f>
        <v>21183.0303030303</v>
      </c>
      <c r="K293" s="3">
        <f t="shared" si="48"/>
        <v>357166.75200361194</v>
      </c>
      <c r="L293" s="3">
        <f t="shared" si="44"/>
        <v>6555.3794218792755</v>
      </c>
      <c r="M293" s="2">
        <f t="shared" si="49"/>
        <v>258646</v>
      </c>
      <c r="N293" s="2">
        <f t="shared" si="49"/>
        <v>8316350</v>
      </c>
      <c r="O293" s="3">
        <f t="shared" si="49"/>
        <v>54031</v>
      </c>
      <c r="P293" s="3"/>
      <c r="Q293" s="2">
        <f t="shared" si="43"/>
        <v>535066</v>
      </c>
    </row>
    <row r="294" spans="1:17" x14ac:dyDescent="0.35">
      <c r="A294">
        <f t="shared" si="42"/>
        <v>2046</v>
      </c>
      <c r="B294">
        <v>4</v>
      </c>
      <c r="C294" s="3">
        <f t="shared" si="50"/>
        <v>5203.7675718316123</v>
      </c>
      <c r="D294" s="2">
        <f>'2023BP_Customers'!D294*EV_Fast!$B$4</f>
        <v>21183.0303030303</v>
      </c>
      <c r="E294" s="3">
        <f t="shared" si="45"/>
        <v>368283.25597595057</v>
      </c>
      <c r="F294" s="3">
        <f t="shared" si="46"/>
        <v>30687.369918672332</v>
      </c>
      <c r="G294" s="2">
        <f t="shared" si="47"/>
        <v>182760</v>
      </c>
      <c r="H294" s="2">
        <f t="shared" si="47"/>
        <v>9464603</v>
      </c>
      <c r="I294" s="3">
        <f t="shared" si="51"/>
        <v>5913.3722407177438</v>
      </c>
      <c r="J294" s="2">
        <f>'2023BP_Customers'!J294*EV_Fast!$B$4</f>
        <v>21183.0303030303</v>
      </c>
      <c r="K294" s="3">
        <f t="shared" si="48"/>
        <v>342316.78383002704</v>
      </c>
      <c r="L294" s="3">
        <f t="shared" si="44"/>
        <v>5899.8414796913439</v>
      </c>
      <c r="M294" s="2">
        <f t="shared" si="49"/>
        <v>283965</v>
      </c>
      <c r="N294" s="2">
        <f t="shared" si="49"/>
        <v>7774837</v>
      </c>
      <c r="O294" s="3">
        <f t="shared" si="49"/>
        <v>48982</v>
      </c>
      <c r="P294" s="3"/>
      <c r="Q294" s="2">
        <f t="shared" si="43"/>
        <v>497347</v>
      </c>
    </row>
    <row r="295" spans="1:17" x14ac:dyDescent="0.35">
      <c r="A295">
        <f t="shared" si="42"/>
        <v>2046</v>
      </c>
      <c r="B295">
        <v>5</v>
      </c>
      <c r="C295" s="3">
        <f t="shared" si="50"/>
        <v>5484.771020710522</v>
      </c>
      <c r="D295" s="2">
        <f>'2023BP_Customers'!D295*EV_Fast!$B$4</f>
        <v>21183.0303030303</v>
      </c>
      <c r="E295" s="3">
        <f t="shared" si="45"/>
        <v>334231.60867563728</v>
      </c>
      <c r="F295" s="3">
        <f t="shared" si="46"/>
        <v>26733.656704851412</v>
      </c>
      <c r="G295" s="2">
        <f t="shared" si="47"/>
        <v>178094</v>
      </c>
      <c r="H295" s="2">
        <f t="shared" si="47"/>
        <v>8274750</v>
      </c>
      <c r="I295" s="3">
        <f t="shared" si="51"/>
        <v>6232.6943417165003</v>
      </c>
      <c r="J295" s="2">
        <f>'2023BP_Customers'!J295*EV_Fast!$B$4</f>
        <v>21183.0303030303</v>
      </c>
      <c r="K295" s="3">
        <f t="shared" si="48"/>
        <v>297191.02529868681</v>
      </c>
      <c r="L295" s="3">
        <f t="shared" si="44"/>
        <v>6121.0855351797709</v>
      </c>
      <c r="M295" s="2">
        <f t="shared" si="49"/>
        <v>265701</v>
      </c>
      <c r="N295" s="2">
        <f t="shared" si="49"/>
        <v>6657373</v>
      </c>
      <c r="O295" s="3">
        <f t="shared" si="49"/>
        <v>43134</v>
      </c>
      <c r="P295" s="3"/>
      <c r="Q295" s="2">
        <f t="shared" si="43"/>
        <v>430058</v>
      </c>
    </row>
    <row r="296" spans="1:17" x14ac:dyDescent="0.35">
      <c r="A296">
        <f t="shared" si="42"/>
        <v>2046</v>
      </c>
      <c r="B296">
        <v>6</v>
      </c>
      <c r="C296" s="3">
        <f t="shared" si="50"/>
        <v>5307.8429232682447</v>
      </c>
      <c r="D296" s="2">
        <f>'2023BP_Customers'!D296*EV_Fast!$B$4</f>
        <v>21183.0303030303</v>
      </c>
      <c r="E296" s="3">
        <f t="shared" si="45"/>
        <v>311021.68193308118</v>
      </c>
      <c r="F296" s="3">
        <f t="shared" si="46"/>
        <v>23988.591571939462</v>
      </c>
      <c r="G296" s="2">
        <f t="shared" si="47"/>
        <v>178795</v>
      </c>
      <c r="H296" s="2">
        <f t="shared" si="47"/>
        <v>7932443</v>
      </c>
      <c r="I296" s="3">
        <f t="shared" si="51"/>
        <v>6031.6396855320991</v>
      </c>
      <c r="J296" s="2">
        <f>'2023BP_Customers'!J296*EV_Fast!$B$4</f>
        <v>21183.0303030303</v>
      </c>
      <c r="K296" s="3">
        <f t="shared" si="48"/>
        <v>280096.45800215506</v>
      </c>
      <c r="L296" s="3">
        <f t="shared" si="44"/>
        <v>5628.4078005041556</v>
      </c>
      <c r="M296" s="2">
        <f t="shared" si="49"/>
        <v>267994</v>
      </c>
      <c r="N296" s="2">
        <f t="shared" si="49"/>
        <v>6662478</v>
      </c>
      <c r="O296" s="3">
        <f t="shared" si="49"/>
        <v>41203</v>
      </c>
      <c r="P296" s="3"/>
      <c r="Q296" s="2">
        <f t="shared" si="43"/>
        <v>416055</v>
      </c>
    </row>
    <row r="297" spans="1:17" x14ac:dyDescent="0.35">
      <c r="A297">
        <f t="shared" si="42"/>
        <v>2046</v>
      </c>
      <c r="B297">
        <v>7</v>
      </c>
      <c r="C297" s="3">
        <f t="shared" si="50"/>
        <v>5484.771020710522</v>
      </c>
      <c r="D297" s="2">
        <f>'2023BP_Customers'!D297*EV_Fast!$B$4</f>
        <v>21183.0303030303</v>
      </c>
      <c r="E297" s="3">
        <f t="shared" si="45"/>
        <v>312595.25224942039</v>
      </c>
      <c r="F297" s="3">
        <f t="shared" si="46"/>
        <v>24869.470681754487</v>
      </c>
      <c r="G297" s="2">
        <f t="shared" si="47"/>
        <v>182451</v>
      </c>
      <c r="H297" s="2">
        <f t="shared" si="47"/>
        <v>7878801</v>
      </c>
      <c r="I297" s="3">
        <f t="shared" si="51"/>
        <v>6232.6943417165003</v>
      </c>
      <c r="J297" s="2">
        <f>'2023BP_Customers'!J297*EV_Fast!$B$4</f>
        <v>21183.0303030303</v>
      </c>
      <c r="K297" s="3">
        <f t="shared" si="48"/>
        <v>271068.43967615656</v>
      </c>
      <c r="L297" s="3">
        <f t="shared" si="44"/>
        <v>4917.5588444441219</v>
      </c>
      <c r="M297" s="2">
        <f t="shared" si="49"/>
        <v>265891</v>
      </c>
      <c r="N297" s="2">
        <f t="shared" si="49"/>
        <v>6457166</v>
      </c>
      <c r="O297" s="3">
        <f t="shared" si="49"/>
        <v>41588</v>
      </c>
      <c r="P297" s="3"/>
      <c r="Q297" s="2">
        <f t="shared" si="43"/>
        <v>414959</v>
      </c>
    </row>
    <row r="298" spans="1:17" x14ac:dyDescent="0.35">
      <c r="A298">
        <f t="shared" si="42"/>
        <v>2046</v>
      </c>
      <c r="B298">
        <v>8</v>
      </c>
      <c r="C298" s="3">
        <f t="shared" si="50"/>
        <v>5484.771020710522</v>
      </c>
      <c r="D298" s="2">
        <f>'2023BP_Customers'!D298*EV_Fast!$B$4</f>
        <v>21183.0303030303</v>
      </c>
      <c r="E298" s="3">
        <f t="shared" si="45"/>
        <v>312290.14346276928</v>
      </c>
      <c r="F298" s="3">
        <f t="shared" si="46"/>
        <v>22062.948866762421</v>
      </c>
      <c r="G298" s="2">
        <f t="shared" si="47"/>
        <v>180390</v>
      </c>
      <c r="H298" s="2">
        <f t="shared" si="47"/>
        <v>8111250</v>
      </c>
      <c r="I298" s="3">
        <f t="shared" si="51"/>
        <v>6232.6943417165003</v>
      </c>
      <c r="J298" s="2">
        <f>'2023BP_Customers'!J298*EV_Fast!$B$4</f>
        <v>21183.0303030303</v>
      </c>
      <c r="K298" s="3">
        <f t="shared" si="48"/>
        <v>329310.31695021043</v>
      </c>
      <c r="L298" s="3">
        <f t="shared" si="44"/>
        <v>4481.2164016752831</v>
      </c>
      <c r="M298" s="2">
        <f t="shared" si="49"/>
        <v>260513</v>
      </c>
      <c r="N298" s="2">
        <f t="shared" si="49"/>
        <v>6886784</v>
      </c>
      <c r="O298" s="3">
        <f t="shared" si="49"/>
        <v>48631</v>
      </c>
      <c r="P298" s="3"/>
      <c r="Q298" s="2">
        <f t="shared" si="43"/>
        <v>427090</v>
      </c>
    </row>
    <row r="299" spans="1:17" x14ac:dyDescent="0.35">
      <c r="A299">
        <f t="shared" si="42"/>
        <v>2046</v>
      </c>
      <c r="B299">
        <v>9</v>
      </c>
      <c r="C299" s="3">
        <f t="shared" si="50"/>
        <v>5307.8429232682447</v>
      </c>
      <c r="D299" s="2">
        <f>'2023BP_Customers'!D299*EV_Fast!$B$4</f>
        <v>21183.0303030303</v>
      </c>
      <c r="E299" s="3">
        <f t="shared" si="45"/>
        <v>342677.66024191247</v>
      </c>
      <c r="F299" s="3">
        <f t="shared" si="46"/>
        <v>31957.474681661457</v>
      </c>
      <c r="G299" s="2">
        <f t="shared" si="47"/>
        <v>187569</v>
      </c>
      <c r="H299" s="2">
        <f t="shared" si="47"/>
        <v>9123869</v>
      </c>
      <c r="I299" s="3">
        <f t="shared" si="51"/>
        <v>6031.6396855320991</v>
      </c>
      <c r="J299" s="2">
        <f>'2023BP_Customers'!J299*EV_Fast!$B$4</f>
        <v>21183.0303030303</v>
      </c>
      <c r="K299" s="3">
        <f t="shared" si="48"/>
        <v>310044.20378325478</v>
      </c>
      <c r="L299" s="3">
        <f t="shared" si="44"/>
        <v>4343.9631450296874</v>
      </c>
      <c r="M299" s="2">
        <f t="shared" si="49"/>
        <v>256447</v>
      </c>
      <c r="N299" s="2">
        <f t="shared" si="49"/>
        <v>7528307</v>
      </c>
      <c r="O299" s="3">
        <f t="shared" si="49"/>
        <v>47648</v>
      </c>
      <c r="P299" s="3"/>
      <c r="Q299" s="2">
        <f t="shared" si="43"/>
        <v>483391</v>
      </c>
    </row>
    <row r="300" spans="1:17" x14ac:dyDescent="0.35">
      <c r="A300">
        <f t="shared" si="42"/>
        <v>2046</v>
      </c>
      <c r="B300">
        <v>10</v>
      </c>
      <c r="C300" s="3">
        <f t="shared" si="50"/>
        <v>5484.771020710522</v>
      </c>
      <c r="D300" s="2">
        <f>'2023BP_Customers'!D300*EV_Fast!$B$4</f>
        <v>21183.0303030303</v>
      </c>
      <c r="E300" s="3">
        <f t="shared" si="45"/>
        <v>359800.47835202294</v>
      </c>
      <c r="F300" s="3">
        <f t="shared" si="46"/>
        <v>29130.46730597601</v>
      </c>
      <c r="G300" s="2">
        <f t="shared" si="47"/>
        <v>183120</v>
      </c>
      <c r="H300" s="2">
        <f t="shared" si="47"/>
        <v>9510801</v>
      </c>
      <c r="I300" s="3">
        <f t="shared" si="51"/>
        <v>6232.6943417165003</v>
      </c>
      <c r="J300" s="2">
        <f>'2023BP_Customers'!J300*EV_Fast!$B$4</f>
        <v>21183.0303030303</v>
      </c>
      <c r="K300" s="3">
        <f t="shared" si="48"/>
        <v>327965.57822385954</v>
      </c>
      <c r="L300" s="3">
        <f t="shared" si="44"/>
        <v>4973.8941363508993</v>
      </c>
      <c r="M300" s="2">
        <f t="shared" si="49"/>
        <v>250255</v>
      </c>
      <c r="N300" s="2">
        <f t="shared" si="49"/>
        <v>7940933</v>
      </c>
      <c r="O300" s="3">
        <f t="shared" si="49"/>
        <v>47425</v>
      </c>
      <c r="P300" s="3"/>
      <c r="Q300" s="2">
        <f t="shared" si="43"/>
        <v>501481</v>
      </c>
    </row>
    <row r="301" spans="1:17" x14ac:dyDescent="0.35">
      <c r="A301">
        <f t="shared" si="42"/>
        <v>2046</v>
      </c>
      <c r="B301">
        <v>11</v>
      </c>
      <c r="C301" s="3">
        <f t="shared" si="50"/>
        <v>5307.8429232682447</v>
      </c>
      <c r="D301" s="2">
        <f>'2023BP_Customers'!D301*EV_Fast!$B$4</f>
        <v>21183.0303030303</v>
      </c>
      <c r="E301" s="3">
        <f t="shared" si="45"/>
        <v>380940.56215303898</v>
      </c>
      <c r="F301" s="3">
        <f t="shared" si="46"/>
        <v>27983.275907147134</v>
      </c>
      <c r="G301" s="2">
        <f t="shared" si="47"/>
        <v>191706</v>
      </c>
      <c r="H301" s="2">
        <f t="shared" si="47"/>
        <v>10599262</v>
      </c>
      <c r="I301" s="3">
        <f t="shared" si="51"/>
        <v>6031.6396855320991</v>
      </c>
      <c r="J301" s="2">
        <f>'2023BP_Customers'!J301*EV_Fast!$B$4</f>
        <v>21183.0303030303</v>
      </c>
      <c r="K301" s="3">
        <f t="shared" si="48"/>
        <v>369490.50740955136</v>
      </c>
      <c r="L301" s="3">
        <f t="shared" si="44"/>
        <v>2623.1760467863778</v>
      </c>
      <c r="M301" s="2">
        <f t="shared" si="49"/>
        <v>255734</v>
      </c>
      <c r="N301" s="2">
        <f t="shared" si="49"/>
        <v>9063352</v>
      </c>
      <c r="O301" s="3">
        <f t="shared" si="49"/>
        <v>44601</v>
      </c>
      <c r="P301" s="3"/>
      <c r="Q301" s="2">
        <f t="shared" si="43"/>
        <v>552975</v>
      </c>
    </row>
    <row r="302" spans="1:17" x14ac:dyDescent="0.35">
      <c r="A302">
        <f t="shared" si="42"/>
        <v>2046</v>
      </c>
      <c r="B302">
        <v>12</v>
      </c>
      <c r="C302" s="3">
        <f t="shared" si="50"/>
        <v>5484.771020710522</v>
      </c>
      <c r="D302" s="2">
        <f>'2023BP_Customers'!D302*EV_Fast!$B$4</f>
        <v>21183.0303030303</v>
      </c>
      <c r="E302" s="3">
        <f t="shared" si="45"/>
        <v>449778.37790671474</v>
      </c>
      <c r="F302" s="3">
        <f t="shared" si="46"/>
        <v>32776.897109396356</v>
      </c>
      <c r="G302" s="2">
        <f t="shared" si="47"/>
        <v>213804</v>
      </c>
      <c r="H302" s="2">
        <f t="shared" si="47"/>
        <v>11955892</v>
      </c>
      <c r="I302" s="3">
        <f t="shared" si="51"/>
        <v>6232.6943417165003</v>
      </c>
      <c r="J302" s="2">
        <f>'2023BP_Customers'!J302*EV_Fast!$B$4</f>
        <v>21183.0303030303</v>
      </c>
      <c r="K302" s="3">
        <f t="shared" si="48"/>
        <v>420357.98064575245</v>
      </c>
      <c r="L302" s="3">
        <f t="shared" si="44"/>
        <v>2267.7515687563596</v>
      </c>
      <c r="M302" s="2">
        <f t="shared" si="49"/>
        <v>284717</v>
      </c>
      <c r="N302" s="2">
        <f t="shared" si="49"/>
        <v>9838205</v>
      </c>
      <c r="O302" s="3">
        <f t="shared" si="49"/>
        <v>57431</v>
      </c>
      <c r="P302" s="3"/>
      <c r="Q302" s="2">
        <f t="shared" si="43"/>
        <v>626206</v>
      </c>
    </row>
    <row r="303" spans="1:17" x14ac:dyDescent="0.35">
      <c r="A303">
        <f t="shared" si="42"/>
        <v>2047</v>
      </c>
      <c r="B303">
        <v>1</v>
      </c>
      <c r="C303" s="3">
        <f t="shared" si="50"/>
        <v>5484.771020710522</v>
      </c>
      <c r="D303" s="2">
        <f>'2023BP_Customers'!D303*EV_Fast!$B$4</f>
        <v>21183.0303030303</v>
      </c>
      <c r="E303" s="3">
        <f t="shared" si="45"/>
        <v>566020.11715183058</v>
      </c>
      <c r="F303" s="3">
        <f t="shared" si="46"/>
        <v>41736.257078642906</v>
      </c>
      <c r="G303" s="2">
        <f t="shared" si="47"/>
        <v>206734</v>
      </c>
      <c r="H303" s="2">
        <f t="shared" si="47"/>
        <v>12382641</v>
      </c>
      <c r="I303" s="3">
        <f t="shared" si="51"/>
        <v>6232.6943417165003</v>
      </c>
      <c r="J303" s="2">
        <f>'2023BP_Customers'!J303*EV_Fast!$B$4</f>
        <v>21183.0303030303</v>
      </c>
      <c r="K303" s="3">
        <f t="shared" si="48"/>
        <v>474726.67137815291</v>
      </c>
      <c r="L303" s="3">
        <f t="shared" si="44"/>
        <v>4757.4027309433322</v>
      </c>
      <c r="M303" s="2">
        <f t="shared" si="49"/>
        <v>286929</v>
      </c>
      <c r="N303" s="2">
        <f t="shared" si="49"/>
        <v>9929012</v>
      </c>
      <c r="O303" s="3">
        <f t="shared" si="49"/>
        <v>57262</v>
      </c>
      <c r="P303" s="3"/>
      <c r="Q303" s="2">
        <f t="shared" si="43"/>
        <v>645488</v>
      </c>
    </row>
    <row r="304" spans="1:17" x14ac:dyDescent="0.35">
      <c r="A304">
        <f t="shared" si="42"/>
        <v>2047</v>
      </c>
      <c r="B304">
        <v>2</v>
      </c>
      <c r="C304" s="3">
        <f t="shared" si="50"/>
        <v>4953.9867283836938</v>
      </c>
      <c r="D304" s="2">
        <f>'2023BP_Customers'!D304*EV_Fast!$B$4</f>
        <v>21183.0303030303</v>
      </c>
      <c r="E304" s="3">
        <f t="shared" si="45"/>
        <v>492356.1207451098</v>
      </c>
      <c r="F304" s="3">
        <f t="shared" si="46"/>
        <v>40138.383344559843</v>
      </c>
      <c r="G304" s="2">
        <f t="shared" si="47"/>
        <v>191826</v>
      </c>
      <c r="H304" s="2">
        <f t="shared" si="47"/>
        <v>10725052</v>
      </c>
      <c r="I304" s="3">
        <f t="shared" si="51"/>
        <v>5629.5303731632903</v>
      </c>
      <c r="J304" s="2">
        <f>'2023BP_Customers'!J304*EV_Fast!$B$4</f>
        <v>21183.0303030303</v>
      </c>
      <c r="K304" s="3">
        <f t="shared" si="48"/>
        <v>435117.14735310344</v>
      </c>
      <c r="L304" s="3">
        <f t="shared" si="44"/>
        <v>5741.6929511385069</v>
      </c>
      <c r="M304" s="2">
        <f t="shared" si="49"/>
        <v>269564</v>
      </c>
      <c r="N304" s="2">
        <f t="shared" si="49"/>
        <v>8907539</v>
      </c>
      <c r="O304" s="3">
        <f t="shared" si="49"/>
        <v>56441</v>
      </c>
      <c r="P304" s="3"/>
      <c r="Q304" s="2">
        <f t="shared" si="43"/>
        <v>557158</v>
      </c>
    </row>
    <row r="305" spans="1:17" x14ac:dyDescent="0.35">
      <c r="A305">
        <f t="shared" si="42"/>
        <v>2047</v>
      </c>
      <c r="B305">
        <v>3</v>
      </c>
      <c r="C305" s="3">
        <f t="shared" si="50"/>
        <v>5484.771020710522</v>
      </c>
      <c r="D305" s="2">
        <f>'2023BP_Customers'!D305*EV_Fast!$B$4</f>
        <v>21183.0303030303</v>
      </c>
      <c r="E305" s="3">
        <f t="shared" si="45"/>
        <v>390074.99187685084</v>
      </c>
      <c r="F305" s="3">
        <f t="shared" si="46"/>
        <v>36614.86690529975</v>
      </c>
      <c r="G305" s="2">
        <f t="shared" si="47"/>
        <v>184367</v>
      </c>
      <c r="H305" s="2">
        <f t="shared" si="47"/>
        <v>10183163</v>
      </c>
      <c r="I305" s="3">
        <f t="shared" si="51"/>
        <v>6232.6943417165003</v>
      </c>
      <c r="J305" s="2">
        <f>'2023BP_Customers'!J305*EV_Fast!$B$4</f>
        <v>21183.0303030303</v>
      </c>
      <c r="K305" s="3">
        <f t="shared" si="48"/>
        <v>356273.83512360294</v>
      </c>
      <c r="L305" s="3">
        <f t="shared" si="44"/>
        <v>6561.934801301154</v>
      </c>
      <c r="M305" s="2">
        <f t="shared" si="49"/>
        <v>258646</v>
      </c>
      <c r="N305" s="2">
        <f t="shared" si="49"/>
        <v>8316350</v>
      </c>
      <c r="O305" s="3">
        <f t="shared" si="49"/>
        <v>54031</v>
      </c>
      <c r="P305" s="3"/>
      <c r="Q305" s="2">
        <f t="shared" si="43"/>
        <v>535066</v>
      </c>
    </row>
    <row r="306" spans="1:17" x14ac:dyDescent="0.35">
      <c r="A306">
        <f t="shared" si="42"/>
        <v>2047</v>
      </c>
      <c r="B306">
        <v>4</v>
      </c>
      <c r="C306" s="3">
        <f t="shared" si="50"/>
        <v>5307.8429232682447</v>
      </c>
      <c r="D306" s="2">
        <f>'2023BP_Customers'!D306*EV_Fast!$B$4</f>
        <v>21183.0303030303</v>
      </c>
      <c r="E306" s="3">
        <f t="shared" si="45"/>
        <v>367362.54783601069</v>
      </c>
      <c r="F306" s="3">
        <f t="shared" si="46"/>
        <v>30718.057288591001</v>
      </c>
      <c r="G306" s="2">
        <f t="shared" si="47"/>
        <v>182760</v>
      </c>
      <c r="H306" s="2">
        <f t="shared" si="47"/>
        <v>9464603</v>
      </c>
      <c r="I306" s="3">
        <f t="shared" si="51"/>
        <v>6031.6396855320991</v>
      </c>
      <c r="J306" s="2">
        <f>'2023BP_Customers'!J306*EV_Fast!$B$4</f>
        <v>21183.0303030303</v>
      </c>
      <c r="K306" s="3">
        <f t="shared" si="48"/>
        <v>341460.99187045201</v>
      </c>
      <c r="L306" s="3">
        <f t="shared" si="44"/>
        <v>5905.7413211710345</v>
      </c>
      <c r="M306" s="2">
        <f t="shared" si="49"/>
        <v>283965</v>
      </c>
      <c r="N306" s="2">
        <f t="shared" si="49"/>
        <v>7774837</v>
      </c>
      <c r="O306" s="3">
        <f t="shared" si="49"/>
        <v>48982</v>
      </c>
      <c r="P306" s="3"/>
      <c r="Q306" s="2">
        <f t="shared" si="43"/>
        <v>497347</v>
      </c>
    </row>
    <row r="307" spans="1:17" x14ac:dyDescent="0.35">
      <c r="A307">
        <f t="shared" si="42"/>
        <v>2047</v>
      </c>
      <c r="B307">
        <v>5</v>
      </c>
      <c r="C307" s="3">
        <f t="shared" si="50"/>
        <v>5594.4664411247322</v>
      </c>
      <c r="D307" s="2">
        <f>'2023BP_Customers'!D307*EV_Fast!$B$4</f>
        <v>21183.0303030303</v>
      </c>
      <c r="E307" s="3">
        <f t="shared" si="45"/>
        <v>333396.02965394821</v>
      </c>
      <c r="F307" s="3">
        <f t="shared" si="46"/>
        <v>26760.390361556259</v>
      </c>
      <c r="G307" s="2">
        <f t="shared" si="47"/>
        <v>178094</v>
      </c>
      <c r="H307" s="2">
        <f t="shared" si="47"/>
        <v>8274750</v>
      </c>
      <c r="I307" s="3">
        <f t="shared" si="51"/>
        <v>6357.3482285508308</v>
      </c>
      <c r="J307" s="2">
        <f>'2023BP_Customers'!J307*EV_Fast!$B$4</f>
        <v>21183.0303030303</v>
      </c>
      <c r="K307" s="3">
        <f t="shared" si="48"/>
        <v>296448.04773544014</v>
      </c>
      <c r="L307" s="3">
        <f t="shared" si="44"/>
        <v>6127.2066207149501</v>
      </c>
      <c r="M307" s="2">
        <f t="shared" si="49"/>
        <v>265701</v>
      </c>
      <c r="N307" s="2">
        <f t="shared" si="49"/>
        <v>6657373</v>
      </c>
      <c r="O307" s="3">
        <f t="shared" si="49"/>
        <v>43134</v>
      </c>
      <c r="P307" s="3"/>
      <c r="Q307" s="2">
        <f t="shared" si="43"/>
        <v>430058</v>
      </c>
    </row>
    <row r="308" spans="1:17" x14ac:dyDescent="0.35">
      <c r="A308">
        <f t="shared" si="42"/>
        <v>2047</v>
      </c>
      <c r="B308">
        <v>6</v>
      </c>
      <c r="C308" s="3">
        <f t="shared" si="50"/>
        <v>5413.9997817336098</v>
      </c>
      <c r="D308" s="2">
        <f>'2023BP_Customers'!D308*EV_Fast!$B$4</f>
        <v>21183.0303030303</v>
      </c>
      <c r="E308" s="3">
        <f t="shared" si="45"/>
        <v>310244.12772824848</v>
      </c>
      <c r="F308" s="3">
        <f t="shared" si="46"/>
        <v>24012.580163511397</v>
      </c>
      <c r="G308" s="2">
        <f t="shared" si="47"/>
        <v>178795</v>
      </c>
      <c r="H308" s="2">
        <f t="shared" si="47"/>
        <v>7932443</v>
      </c>
      <c r="I308" s="3">
        <f t="shared" si="51"/>
        <v>6152.2724792427407</v>
      </c>
      <c r="J308" s="2">
        <f>'2023BP_Customers'!J308*EV_Fast!$B$4</f>
        <v>21183.0303030303</v>
      </c>
      <c r="K308" s="3">
        <f t="shared" si="48"/>
        <v>279396.21685714967</v>
      </c>
      <c r="L308" s="3">
        <f t="shared" si="44"/>
        <v>5634.0362083046593</v>
      </c>
      <c r="M308" s="2">
        <f t="shared" si="49"/>
        <v>267994</v>
      </c>
      <c r="N308" s="2">
        <f t="shared" si="49"/>
        <v>6662478</v>
      </c>
      <c r="O308" s="3">
        <f t="shared" si="49"/>
        <v>41203</v>
      </c>
      <c r="P308" s="3"/>
      <c r="Q308" s="2">
        <f t="shared" si="43"/>
        <v>416055</v>
      </c>
    </row>
    <row r="309" spans="1:17" x14ac:dyDescent="0.35">
      <c r="A309">
        <f t="shared" si="42"/>
        <v>2047</v>
      </c>
      <c r="B309">
        <v>7</v>
      </c>
      <c r="C309" s="3">
        <f t="shared" si="50"/>
        <v>5594.4664411247322</v>
      </c>
      <c r="D309" s="2">
        <f>'2023BP_Customers'!D309*EV_Fast!$B$4</f>
        <v>21183.0303030303</v>
      </c>
      <c r="E309" s="3">
        <f t="shared" si="45"/>
        <v>311813.76411879685</v>
      </c>
      <c r="F309" s="3">
        <f t="shared" si="46"/>
        <v>24894.340152436238</v>
      </c>
      <c r="G309" s="2">
        <f t="shared" si="47"/>
        <v>182451</v>
      </c>
      <c r="H309" s="2">
        <f t="shared" si="47"/>
        <v>7878801</v>
      </c>
      <c r="I309" s="3">
        <f t="shared" si="51"/>
        <v>6357.3482285508308</v>
      </c>
      <c r="J309" s="2">
        <f>'2023BP_Customers'!J309*EV_Fast!$B$4</f>
        <v>21183.0303030303</v>
      </c>
      <c r="K309" s="3">
        <f t="shared" si="48"/>
        <v>270390.76857696619</v>
      </c>
      <c r="L309" s="3">
        <f t="shared" si="44"/>
        <v>4922.4764032885651</v>
      </c>
      <c r="M309" s="2">
        <f t="shared" si="49"/>
        <v>265891</v>
      </c>
      <c r="N309" s="2">
        <f t="shared" si="49"/>
        <v>6457166</v>
      </c>
      <c r="O309" s="3">
        <f t="shared" si="49"/>
        <v>41588</v>
      </c>
      <c r="P309" s="3"/>
      <c r="Q309" s="2">
        <f t="shared" si="43"/>
        <v>414959</v>
      </c>
    </row>
    <row r="310" spans="1:17" x14ac:dyDescent="0.35">
      <c r="A310">
        <f t="shared" si="42"/>
        <v>2047</v>
      </c>
      <c r="B310">
        <v>8</v>
      </c>
      <c r="C310" s="3">
        <f t="shared" si="50"/>
        <v>5594.4664411247322</v>
      </c>
      <c r="D310" s="2">
        <f>'2023BP_Customers'!D310*EV_Fast!$B$4</f>
        <v>21183.0303030303</v>
      </c>
      <c r="E310" s="3">
        <f t="shared" si="45"/>
        <v>311509.41810411238</v>
      </c>
      <c r="F310" s="3">
        <f t="shared" si="46"/>
        <v>22085.011815629179</v>
      </c>
      <c r="G310" s="2">
        <f t="shared" si="47"/>
        <v>180390</v>
      </c>
      <c r="H310" s="2">
        <f t="shared" si="47"/>
        <v>8111250</v>
      </c>
      <c r="I310" s="3">
        <f t="shared" si="51"/>
        <v>6357.3482285508308</v>
      </c>
      <c r="J310" s="2">
        <f>'2023BP_Customers'!J310*EV_Fast!$B$4</f>
        <v>21183.0303030303</v>
      </c>
      <c r="K310" s="3">
        <f t="shared" si="48"/>
        <v>328487.04115783493</v>
      </c>
      <c r="L310" s="3">
        <f t="shared" si="44"/>
        <v>4485.697618076958</v>
      </c>
      <c r="M310" s="2">
        <f t="shared" si="49"/>
        <v>260513</v>
      </c>
      <c r="N310" s="2">
        <f t="shared" si="49"/>
        <v>6886784</v>
      </c>
      <c r="O310" s="3">
        <f t="shared" si="49"/>
        <v>48631</v>
      </c>
      <c r="P310" s="3"/>
      <c r="Q310" s="2">
        <f t="shared" si="43"/>
        <v>427090</v>
      </c>
    </row>
    <row r="311" spans="1:17" x14ac:dyDescent="0.35">
      <c r="A311">
        <f t="shared" si="42"/>
        <v>2047</v>
      </c>
      <c r="B311">
        <v>9</v>
      </c>
      <c r="C311" s="3">
        <f t="shared" si="50"/>
        <v>5413.9997817336098</v>
      </c>
      <c r="D311" s="2">
        <f>'2023BP_Customers'!D311*EV_Fast!$B$4</f>
        <v>21183.0303030303</v>
      </c>
      <c r="E311" s="3">
        <f t="shared" si="45"/>
        <v>341820.9660913077</v>
      </c>
      <c r="F311" s="3">
        <f t="shared" si="46"/>
        <v>31989.432156343115</v>
      </c>
      <c r="G311" s="2">
        <f t="shared" si="47"/>
        <v>187569</v>
      </c>
      <c r="H311" s="2">
        <f t="shared" si="47"/>
        <v>9123869</v>
      </c>
      <c r="I311" s="3">
        <f t="shared" si="51"/>
        <v>6152.2724792427407</v>
      </c>
      <c r="J311" s="2">
        <f>'2023BP_Customers'!J311*EV_Fast!$B$4</f>
        <v>21183.0303030303</v>
      </c>
      <c r="K311" s="3">
        <f t="shared" si="48"/>
        <v>309269.09327379667</v>
      </c>
      <c r="L311" s="3">
        <f t="shared" si="44"/>
        <v>4348.3071081747166</v>
      </c>
      <c r="M311" s="2">
        <f t="shared" si="49"/>
        <v>256447</v>
      </c>
      <c r="N311" s="2">
        <f t="shared" si="49"/>
        <v>7528307</v>
      </c>
      <c r="O311" s="3">
        <f t="shared" si="49"/>
        <v>47648</v>
      </c>
      <c r="P311" s="3"/>
      <c r="Q311" s="2">
        <f t="shared" si="43"/>
        <v>483391</v>
      </c>
    </row>
    <row r="312" spans="1:17" x14ac:dyDescent="0.35">
      <c r="A312">
        <f t="shared" si="42"/>
        <v>2047</v>
      </c>
      <c r="B312">
        <v>10</v>
      </c>
      <c r="C312" s="3">
        <f t="shared" si="50"/>
        <v>5594.4664411247322</v>
      </c>
      <c r="D312" s="2">
        <f>'2023BP_Customers'!D312*EV_Fast!$B$4</f>
        <v>21183.0303030303</v>
      </c>
      <c r="E312" s="3">
        <f t="shared" si="45"/>
        <v>358900.97715614288</v>
      </c>
      <c r="F312" s="3">
        <f t="shared" si="46"/>
        <v>29159.597773281981</v>
      </c>
      <c r="G312" s="2">
        <f t="shared" si="47"/>
        <v>183120</v>
      </c>
      <c r="H312" s="2">
        <f t="shared" si="47"/>
        <v>9510801</v>
      </c>
      <c r="I312" s="3">
        <f t="shared" si="51"/>
        <v>6357.3482285508308</v>
      </c>
      <c r="J312" s="2">
        <f>'2023BP_Customers'!J312*EV_Fast!$B$4</f>
        <v>21183.0303030303</v>
      </c>
      <c r="K312" s="3">
        <f t="shared" si="48"/>
        <v>327145.6642782999</v>
      </c>
      <c r="L312" s="3">
        <f t="shared" si="44"/>
        <v>4978.8680304872496</v>
      </c>
      <c r="M312" s="2">
        <f t="shared" si="49"/>
        <v>250255</v>
      </c>
      <c r="N312" s="2">
        <f t="shared" si="49"/>
        <v>7940933</v>
      </c>
      <c r="O312" s="3">
        <f t="shared" si="49"/>
        <v>47425</v>
      </c>
      <c r="P312" s="3"/>
      <c r="Q312" s="2">
        <f t="shared" si="43"/>
        <v>501481</v>
      </c>
    </row>
    <row r="313" spans="1:17" x14ac:dyDescent="0.35">
      <c r="A313">
        <f t="shared" si="42"/>
        <v>2047</v>
      </c>
      <c r="B313">
        <v>11</v>
      </c>
      <c r="C313" s="3">
        <f t="shared" si="50"/>
        <v>5413.9997817336098</v>
      </c>
      <c r="D313" s="2">
        <f>'2023BP_Customers'!D313*EV_Fast!$B$4</f>
        <v>21183.0303030303</v>
      </c>
      <c r="E313" s="3">
        <f t="shared" si="45"/>
        <v>379988.21074765641</v>
      </c>
      <c r="F313" s="3">
        <f t="shared" si="46"/>
        <v>28011.259183054277</v>
      </c>
      <c r="G313" s="2">
        <f t="shared" si="47"/>
        <v>191706</v>
      </c>
      <c r="H313" s="2">
        <f t="shared" si="47"/>
        <v>10599262</v>
      </c>
      <c r="I313" s="3">
        <f t="shared" si="51"/>
        <v>6152.2724792427407</v>
      </c>
      <c r="J313" s="2">
        <f>'2023BP_Customers'!J313*EV_Fast!$B$4</f>
        <v>21183.0303030303</v>
      </c>
      <c r="K313" s="3">
        <f t="shared" si="48"/>
        <v>368566.78114102752</v>
      </c>
      <c r="L313" s="3">
        <f t="shared" si="44"/>
        <v>2625.7992228331641</v>
      </c>
      <c r="M313" s="2">
        <f t="shared" si="49"/>
        <v>255734</v>
      </c>
      <c r="N313" s="2">
        <f t="shared" si="49"/>
        <v>9063352</v>
      </c>
      <c r="O313" s="3">
        <f t="shared" si="49"/>
        <v>44601</v>
      </c>
      <c r="P313" s="3"/>
      <c r="Q313" s="2">
        <f t="shared" si="43"/>
        <v>552975</v>
      </c>
    </row>
    <row r="314" spans="1:17" x14ac:dyDescent="0.35">
      <c r="A314">
        <f t="shared" si="42"/>
        <v>2047</v>
      </c>
      <c r="B314">
        <v>12</v>
      </c>
      <c r="C314" s="3">
        <f t="shared" si="50"/>
        <v>5594.4664411247322</v>
      </c>
      <c r="D314" s="2">
        <f>'2023BP_Customers'!D314*EV_Fast!$B$4</f>
        <v>21183.0303030303</v>
      </c>
      <c r="E314" s="3">
        <f t="shared" si="45"/>
        <v>448653.93196194799</v>
      </c>
      <c r="F314" s="3">
        <f t="shared" si="46"/>
        <v>32809.674006505746</v>
      </c>
      <c r="G314" s="2">
        <f t="shared" si="47"/>
        <v>213804</v>
      </c>
      <c r="H314" s="2">
        <f t="shared" si="47"/>
        <v>11955892</v>
      </c>
      <c r="I314" s="3">
        <f t="shared" si="51"/>
        <v>6357.3482285508308</v>
      </c>
      <c r="J314" s="2">
        <f>'2023BP_Customers'!J314*EV_Fast!$B$4</f>
        <v>21183.0303030303</v>
      </c>
      <c r="K314" s="3">
        <f t="shared" si="48"/>
        <v>419307.08569413808</v>
      </c>
      <c r="L314" s="3">
        <f t="shared" si="44"/>
        <v>2270.0193203251156</v>
      </c>
      <c r="M314" s="2">
        <f t="shared" si="49"/>
        <v>284717</v>
      </c>
      <c r="N314" s="2">
        <f t="shared" si="49"/>
        <v>9838205</v>
      </c>
      <c r="O314" s="3">
        <f t="shared" si="49"/>
        <v>57431</v>
      </c>
      <c r="P314" s="3"/>
      <c r="Q314" s="2">
        <f t="shared" si="43"/>
        <v>626206</v>
      </c>
    </row>
    <row r="315" spans="1:17" x14ac:dyDescent="0.35">
      <c r="A315">
        <f t="shared" si="42"/>
        <v>2048</v>
      </c>
      <c r="B315">
        <v>1</v>
      </c>
      <c r="C315" s="3">
        <f t="shared" si="50"/>
        <v>5594.4664411247322</v>
      </c>
      <c r="D315" s="2">
        <f>'2023BP_Customers'!D315*EV_Fast!$B$4</f>
        <v>21183.0303030303</v>
      </c>
      <c r="E315" s="3">
        <f t="shared" si="45"/>
        <v>564605.066858951</v>
      </c>
      <c r="F315" s="3">
        <f t="shared" si="46"/>
        <v>41777.993335721541</v>
      </c>
      <c r="G315" s="2">
        <f t="shared" si="47"/>
        <v>206734</v>
      </c>
      <c r="H315" s="2">
        <f t="shared" si="47"/>
        <v>12382641</v>
      </c>
      <c r="I315" s="3">
        <f t="shared" si="51"/>
        <v>6357.3482285508308</v>
      </c>
      <c r="J315" s="2">
        <f>'2023BP_Customers'!J315*EV_Fast!$B$4</f>
        <v>21183.0303030303</v>
      </c>
      <c r="K315" s="3">
        <f t="shared" si="48"/>
        <v>473539.85469970753</v>
      </c>
      <c r="L315" s="3">
        <f t="shared" si="44"/>
        <v>4762.1601336742751</v>
      </c>
      <c r="M315" s="2">
        <f t="shared" si="49"/>
        <v>286929</v>
      </c>
      <c r="N315" s="2">
        <f t="shared" si="49"/>
        <v>9929012</v>
      </c>
      <c r="O315" s="3">
        <f t="shared" si="49"/>
        <v>57262</v>
      </c>
      <c r="P315" s="3"/>
      <c r="Q315" s="2">
        <f t="shared" si="43"/>
        <v>645488</v>
      </c>
    </row>
    <row r="316" spans="1:17" x14ac:dyDescent="0.35">
      <c r="A316">
        <f t="shared" si="42"/>
        <v>2048</v>
      </c>
      <c r="B316">
        <v>2</v>
      </c>
      <c r="C316" s="3">
        <f t="shared" si="50"/>
        <v>5053.0664629513676</v>
      </c>
      <c r="D316" s="2">
        <f>'2023BP_Customers'!D316*EV_Fast!$B$4</f>
        <v>21183.0303030303</v>
      </c>
      <c r="E316" s="3">
        <f t="shared" si="45"/>
        <v>491125.23044324707</v>
      </c>
      <c r="F316" s="3">
        <f t="shared" si="46"/>
        <v>40178.521727904401</v>
      </c>
      <c r="G316" s="2">
        <f t="shared" si="47"/>
        <v>191826</v>
      </c>
      <c r="H316" s="2">
        <f t="shared" si="47"/>
        <v>10725052</v>
      </c>
      <c r="I316" s="3">
        <f t="shared" si="51"/>
        <v>5742.120980626556</v>
      </c>
      <c r="J316" s="2">
        <f>'2023BP_Customers'!J316*EV_Fast!$B$4</f>
        <v>21183.0303030303</v>
      </c>
      <c r="K316" s="3">
        <f t="shared" si="48"/>
        <v>434029.35448472068</v>
      </c>
      <c r="L316" s="3">
        <f t="shared" si="44"/>
        <v>5747.4346440896452</v>
      </c>
      <c r="M316" s="2">
        <f t="shared" si="49"/>
        <v>269564</v>
      </c>
      <c r="N316" s="2">
        <f t="shared" si="49"/>
        <v>8907539</v>
      </c>
      <c r="O316" s="3">
        <f t="shared" si="49"/>
        <v>56441</v>
      </c>
      <c r="P316" s="3"/>
      <c r="Q316" s="2">
        <f t="shared" si="43"/>
        <v>557158</v>
      </c>
    </row>
    <row r="317" spans="1:17" x14ac:dyDescent="0.35">
      <c r="A317">
        <f t="shared" si="42"/>
        <v>2048</v>
      </c>
      <c r="B317">
        <v>3</v>
      </c>
      <c r="C317" s="3">
        <f t="shared" si="50"/>
        <v>5594.4664411247322</v>
      </c>
      <c r="D317" s="2">
        <f>'2023BP_Customers'!D317*EV_Fast!$B$4</f>
        <v>21183.0303030303</v>
      </c>
      <c r="E317" s="3">
        <f t="shared" si="45"/>
        <v>389099.80439715873</v>
      </c>
      <c r="F317" s="3">
        <f t="shared" si="46"/>
        <v>36651.481772205043</v>
      </c>
      <c r="G317" s="2">
        <f t="shared" si="47"/>
        <v>184367</v>
      </c>
      <c r="H317" s="2">
        <f t="shared" si="47"/>
        <v>10183163</v>
      </c>
      <c r="I317" s="3">
        <f t="shared" si="51"/>
        <v>6357.3482285508308</v>
      </c>
      <c r="J317" s="2">
        <f>'2023BP_Customers'!J317*EV_Fast!$B$4</f>
        <v>21183.0303030303</v>
      </c>
      <c r="K317" s="3">
        <f t="shared" si="48"/>
        <v>355383.15053579397</v>
      </c>
      <c r="L317" s="3">
        <f t="shared" si="44"/>
        <v>6568.4967361024546</v>
      </c>
      <c r="M317" s="2">
        <f t="shared" si="49"/>
        <v>258646</v>
      </c>
      <c r="N317" s="2">
        <f t="shared" si="49"/>
        <v>8316350</v>
      </c>
      <c r="O317" s="3">
        <f t="shared" si="49"/>
        <v>54031</v>
      </c>
      <c r="P317" s="3"/>
      <c r="Q317" s="2">
        <f t="shared" si="43"/>
        <v>535066</v>
      </c>
    </row>
    <row r="318" spans="1:17" x14ac:dyDescent="0.35">
      <c r="A318">
        <f t="shared" si="42"/>
        <v>2048</v>
      </c>
      <c r="B318">
        <v>4</v>
      </c>
      <c r="C318" s="3">
        <f t="shared" si="50"/>
        <v>5413.9997817336098</v>
      </c>
      <c r="D318" s="2">
        <f>'2023BP_Customers'!D318*EV_Fast!$B$4</f>
        <v>21183.0303030303</v>
      </c>
      <c r="E318" s="3">
        <f t="shared" si="45"/>
        <v>366444.14146642067</v>
      </c>
      <c r="F318" s="3">
        <f t="shared" si="46"/>
        <v>30748.775345879589</v>
      </c>
      <c r="G318" s="2">
        <f t="shared" si="47"/>
        <v>182760</v>
      </c>
      <c r="H318" s="2">
        <f t="shared" si="47"/>
        <v>9464603</v>
      </c>
      <c r="I318" s="3">
        <f t="shared" si="51"/>
        <v>6152.2724792427407</v>
      </c>
      <c r="J318" s="2">
        <f>'2023BP_Customers'!J318*EV_Fast!$B$4</f>
        <v>21183.0303030303</v>
      </c>
      <c r="K318" s="3">
        <f t="shared" si="48"/>
        <v>340607.33939077589</v>
      </c>
      <c r="L318" s="3">
        <f t="shared" si="44"/>
        <v>5911.6470624922049</v>
      </c>
      <c r="M318" s="2">
        <f t="shared" si="49"/>
        <v>283965</v>
      </c>
      <c r="N318" s="2">
        <f t="shared" si="49"/>
        <v>7774837</v>
      </c>
      <c r="O318" s="3">
        <f t="shared" si="49"/>
        <v>48982</v>
      </c>
      <c r="P318" s="3"/>
      <c r="Q318" s="2">
        <f t="shared" si="43"/>
        <v>497347</v>
      </c>
    </row>
    <row r="319" spans="1:17" x14ac:dyDescent="0.35">
      <c r="A319">
        <f t="shared" si="42"/>
        <v>2048</v>
      </c>
      <c r="B319">
        <v>5</v>
      </c>
      <c r="C319" s="3">
        <f t="shared" si="50"/>
        <v>5706.3557699472267</v>
      </c>
      <c r="D319" s="2">
        <f>'2023BP_Customers'!D319*EV_Fast!$B$4</f>
        <v>21183.0303030303</v>
      </c>
      <c r="E319" s="3">
        <f t="shared" si="45"/>
        <v>332562.53957981337</v>
      </c>
      <c r="F319" s="3">
        <f t="shared" si="46"/>
        <v>26787.150751917812</v>
      </c>
      <c r="G319" s="2">
        <f t="shared" si="47"/>
        <v>178094</v>
      </c>
      <c r="H319" s="2">
        <f t="shared" si="47"/>
        <v>8274750</v>
      </c>
      <c r="I319" s="3">
        <f t="shared" si="51"/>
        <v>6484.4951931218475</v>
      </c>
      <c r="J319" s="2">
        <f>'2023BP_Customers'!J319*EV_Fast!$B$4</f>
        <v>21183.0303030303</v>
      </c>
      <c r="K319" s="3">
        <f t="shared" si="48"/>
        <v>295706.92761610157</v>
      </c>
      <c r="L319" s="3">
        <f t="shared" si="44"/>
        <v>6133.333827335664</v>
      </c>
      <c r="M319" s="2">
        <f t="shared" si="49"/>
        <v>265701</v>
      </c>
      <c r="N319" s="2">
        <f t="shared" si="49"/>
        <v>6657373</v>
      </c>
      <c r="O319" s="3">
        <f t="shared" si="49"/>
        <v>43134</v>
      </c>
      <c r="P319" s="3"/>
      <c r="Q319" s="2">
        <f t="shared" si="43"/>
        <v>430058</v>
      </c>
    </row>
    <row r="320" spans="1:17" x14ac:dyDescent="0.35">
      <c r="A320">
        <f t="shared" si="42"/>
        <v>2048</v>
      </c>
      <c r="B320">
        <v>6</v>
      </c>
      <c r="C320" s="3">
        <f t="shared" si="50"/>
        <v>5522.2797773682823</v>
      </c>
      <c r="D320" s="2">
        <f>'2023BP_Customers'!D320*EV_Fast!$B$4</f>
        <v>21183.0303030303</v>
      </c>
      <c r="E320" s="3">
        <f t="shared" si="45"/>
        <v>309468.5174089279</v>
      </c>
      <c r="F320" s="3">
        <f t="shared" si="46"/>
        <v>24036.592743674904</v>
      </c>
      <c r="G320" s="2">
        <f t="shared" si="47"/>
        <v>178795</v>
      </c>
      <c r="H320" s="2">
        <f t="shared" si="47"/>
        <v>7932443</v>
      </c>
      <c r="I320" s="3">
        <f t="shared" si="51"/>
        <v>6275.317928827596</v>
      </c>
      <c r="J320" s="2">
        <f>'2023BP_Customers'!J320*EV_Fast!$B$4</f>
        <v>21183.0303030303</v>
      </c>
      <c r="K320" s="3">
        <f t="shared" si="48"/>
        <v>278697.72631500679</v>
      </c>
      <c r="L320" s="3">
        <f t="shared" si="44"/>
        <v>5639.6702445129631</v>
      </c>
      <c r="M320" s="2">
        <f t="shared" si="49"/>
        <v>267994</v>
      </c>
      <c r="N320" s="2">
        <f t="shared" si="49"/>
        <v>6662478</v>
      </c>
      <c r="O320" s="3">
        <f t="shared" si="49"/>
        <v>41203</v>
      </c>
      <c r="P320" s="3"/>
      <c r="Q320" s="2">
        <f t="shared" si="43"/>
        <v>416055</v>
      </c>
    </row>
    <row r="321" spans="1:17" x14ac:dyDescent="0.35">
      <c r="A321">
        <f t="shared" si="42"/>
        <v>2048</v>
      </c>
      <c r="B321">
        <v>7</v>
      </c>
      <c r="C321" s="3">
        <f t="shared" si="50"/>
        <v>5706.3557699472267</v>
      </c>
      <c r="D321" s="2">
        <f>'2023BP_Customers'!D321*EV_Fast!$B$4</f>
        <v>21183.0303030303</v>
      </c>
      <c r="E321" s="3">
        <f t="shared" si="45"/>
        <v>311034.22970849986</v>
      </c>
      <c r="F321" s="3">
        <f t="shared" si="46"/>
        <v>24919.234492588672</v>
      </c>
      <c r="G321" s="2">
        <f t="shared" si="47"/>
        <v>182451</v>
      </c>
      <c r="H321" s="2">
        <f t="shared" si="47"/>
        <v>7878801</v>
      </c>
      <c r="I321" s="3">
        <f t="shared" si="51"/>
        <v>6484.4951931218475</v>
      </c>
      <c r="J321" s="2">
        <f>'2023BP_Customers'!J321*EV_Fast!$B$4</f>
        <v>21183.0303030303</v>
      </c>
      <c r="K321" s="3">
        <f t="shared" si="48"/>
        <v>269714.79165552382</v>
      </c>
      <c r="L321" s="3">
        <f t="shared" si="44"/>
        <v>4927.3988796918529</v>
      </c>
      <c r="M321" s="2">
        <f t="shared" si="49"/>
        <v>265891</v>
      </c>
      <c r="N321" s="2">
        <f t="shared" si="49"/>
        <v>6457166</v>
      </c>
      <c r="O321" s="3">
        <f t="shared" si="49"/>
        <v>41588</v>
      </c>
      <c r="P321" s="3"/>
      <c r="Q321" s="2">
        <f t="shared" si="43"/>
        <v>414959</v>
      </c>
    </row>
    <row r="322" spans="1:17" x14ac:dyDescent="0.35">
      <c r="A322">
        <f t="shared" si="42"/>
        <v>2048</v>
      </c>
      <c r="B322">
        <v>8</v>
      </c>
      <c r="C322" s="3">
        <f t="shared" si="50"/>
        <v>5706.3557699472267</v>
      </c>
      <c r="D322" s="2">
        <f>'2023BP_Customers'!D322*EV_Fast!$B$4</f>
        <v>21183.0303030303</v>
      </c>
      <c r="E322" s="3">
        <f t="shared" si="45"/>
        <v>310730.64455885213</v>
      </c>
      <c r="F322" s="3">
        <f t="shared" si="46"/>
        <v>22107.096827444806</v>
      </c>
      <c r="G322" s="2">
        <f t="shared" si="47"/>
        <v>180390</v>
      </c>
      <c r="H322" s="2">
        <f t="shared" si="47"/>
        <v>8111250</v>
      </c>
      <c r="I322" s="3">
        <f t="shared" si="51"/>
        <v>6484.4951931218475</v>
      </c>
      <c r="J322" s="2">
        <f>'2023BP_Customers'!J322*EV_Fast!$B$4</f>
        <v>21183.0303030303</v>
      </c>
      <c r="K322" s="3">
        <f t="shared" si="48"/>
        <v>327665.82355494035</v>
      </c>
      <c r="L322" s="3">
        <f t="shared" si="44"/>
        <v>4490.1833156950343</v>
      </c>
      <c r="M322" s="2">
        <f t="shared" si="49"/>
        <v>260513</v>
      </c>
      <c r="N322" s="2">
        <f t="shared" si="49"/>
        <v>6886784</v>
      </c>
      <c r="O322" s="3">
        <f t="shared" si="49"/>
        <v>48631</v>
      </c>
      <c r="P322" s="3"/>
      <c r="Q322" s="2">
        <f t="shared" si="43"/>
        <v>427090</v>
      </c>
    </row>
    <row r="323" spans="1:17" x14ac:dyDescent="0.35">
      <c r="A323">
        <f t="shared" si="42"/>
        <v>2048</v>
      </c>
      <c r="B323">
        <v>9</v>
      </c>
      <c r="C323" s="3">
        <f t="shared" si="50"/>
        <v>5522.2797773682823</v>
      </c>
      <c r="D323" s="2">
        <f>'2023BP_Customers'!D323*EV_Fast!$B$4</f>
        <v>21183.0303030303</v>
      </c>
      <c r="E323" s="3">
        <f t="shared" si="45"/>
        <v>340966.41367607942</v>
      </c>
      <c r="F323" s="3">
        <f t="shared" si="46"/>
        <v>32021.421588499456</v>
      </c>
      <c r="G323" s="2">
        <f t="shared" si="47"/>
        <v>187569</v>
      </c>
      <c r="H323" s="2">
        <f t="shared" si="47"/>
        <v>9123869</v>
      </c>
      <c r="I323" s="3">
        <f t="shared" si="51"/>
        <v>6275.317928827596</v>
      </c>
      <c r="J323" s="2">
        <f>'2023BP_Customers'!J323*EV_Fast!$B$4</f>
        <v>21183.0303030303</v>
      </c>
      <c r="K323" s="3">
        <f t="shared" si="48"/>
        <v>308495.92054061219</v>
      </c>
      <c r="L323" s="3">
        <f t="shared" si="44"/>
        <v>4352.6554152828912</v>
      </c>
      <c r="M323" s="2">
        <f t="shared" si="49"/>
        <v>256447</v>
      </c>
      <c r="N323" s="2">
        <f t="shared" si="49"/>
        <v>7528307</v>
      </c>
      <c r="O323" s="3">
        <f t="shared" si="49"/>
        <v>47648</v>
      </c>
      <c r="P323" s="3"/>
      <c r="Q323" s="2">
        <f t="shared" si="43"/>
        <v>483391</v>
      </c>
    </row>
    <row r="324" spans="1:17" x14ac:dyDescent="0.35">
      <c r="A324">
        <f t="shared" si="42"/>
        <v>2048</v>
      </c>
      <c r="B324">
        <v>10</v>
      </c>
      <c r="C324" s="3">
        <f t="shared" si="50"/>
        <v>5706.3557699472267</v>
      </c>
      <c r="D324" s="2">
        <f>'2023BP_Customers'!D324*EV_Fast!$B$4</f>
        <v>21183.0303030303</v>
      </c>
      <c r="E324" s="3">
        <f t="shared" si="45"/>
        <v>358003.72471325257</v>
      </c>
      <c r="F324" s="3">
        <f t="shared" si="46"/>
        <v>29188.757371055261</v>
      </c>
      <c r="G324" s="2">
        <f t="shared" si="47"/>
        <v>183120</v>
      </c>
      <c r="H324" s="2">
        <f t="shared" si="47"/>
        <v>9510801</v>
      </c>
      <c r="I324" s="3">
        <f t="shared" si="51"/>
        <v>6484.4951931218475</v>
      </c>
      <c r="J324" s="2">
        <f>'2023BP_Customers'!J324*EV_Fast!$B$4</f>
        <v>21183.0303030303</v>
      </c>
      <c r="K324" s="3">
        <f t="shared" si="48"/>
        <v>326327.80011760414</v>
      </c>
      <c r="L324" s="3">
        <f t="shared" si="44"/>
        <v>4983.846898517736</v>
      </c>
      <c r="M324" s="2">
        <f t="shared" si="49"/>
        <v>250255</v>
      </c>
      <c r="N324" s="2">
        <f t="shared" si="49"/>
        <v>7940933</v>
      </c>
      <c r="O324" s="3">
        <f t="shared" si="49"/>
        <v>47425</v>
      </c>
      <c r="P324" s="3"/>
      <c r="Q324" s="2">
        <f t="shared" si="43"/>
        <v>501481</v>
      </c>
    </row>
    <row r="325" spans="1:17" x14ac:dyDescent="0.35">
      <c r="A325">
        <f t="shared" si="42"/>
        <v>2048</v>
      </c>
      <c r="B325">
        <v>11</v>
      </c>
      <c r="C325" s="3">
        <f t="shared" si="50"/>
        <v>5522.2797773682823</v>
      </c>
      <c r="D325" s="2">
        <f>'2023BP_Customers'!D325*EV_Fast!$B$4</f>
        <v>21183.0303030303</v>
      </c>
      <c r="E325" s="3">
        <f t="shared" si="45"/>
        <v>379038.24022078729</v>
      </c>
      <c r="F325" s="3">
        <f t="shared" si="46"/>
        <v>28039.270442237328</v>
      </c>
      <c r="G325" s="2">
        <f t="shared" si="47"/>
        <v>191706</v>
      </c>
      <c r="H325" s="2">
        <f t="shared" si="47"/>
        <v>10599262</v>
      </c>
      <c r="I325" s="3">
        <f t="shared" si="51"/>
        <v>6275.317928827596</v>
      </c>
      <c r="J325" s="2">
        <f>'2023BP_Customers'!J325*EV_Fast!$B$4</f>
        <v>21183.0303030303</v>
      </c>
      <c r="K325" s="3">
        <f t="shared" si="48"/>
        <v>367645.36418817495</v>
      </c>
      <c r="L325" s="3">
        <f t="shared" si="44"/>
        <v>2628.425022055997</v>
      </c>
      <c r="M325" s="2">
        <f t="shared" si="49"/>
        <v>255734</v>
      </c>
      <c r="N325" s="2">
        <f t="shared" si="49"/>
        <v>9063352</v>
      </c>
      <c r="O325" s="3">
        <f t="shared" si="49"/>
        <v>44601</v>
      </c>
      <c r="P325" s="3"/>
      <c r="Q325" s="2">
        <f t="shared" si="43"/>
        <v>552975</v>
      </c>
    </row>
    <row r="326" spans="1:17" x14ac:dyDescent="0.35">
      <c r="A326">
        <f t="shared" si="42"/>
        <v>2048</v>
      </c>
      <c r="B326">
        <v>12</v>
      </c>
      <c r="C326" s="3">
        <f t="shared" si="50"/>
        <v>5706.3557699472267</v>
      </c>
      <c r="D326" s="2">
        <f>'2023BP_Customers'!D326*EV_Fast!$B$4</f>
        <v>21183.0303030303</v>
      </c>
      <c r="E326" s="3">
        <f t="shared" si="45"/>
        <v>447532.29713204317</v>
      </c>
      <c r="F326" s="3">
        <f t="shared" si="46"/>
        <v>32842.483680512247</v>
      </c>
      <c r="G326" s="2">
        <f t="shared" si="47"/>
        <v>213804</v>
      </c>
      <c r="H326" s="2">
        <f t="shared" si="47"/>
        <v>11955892</v>
      </c>
      <c r="I326" s="3">
        <f t="shared" si="51"/>
        <v>6484.4951931218475</v>
      </c>
      <c r="J326" s="2">
        <f>'2023BP_Customers'!J326*EV_Fast!$B$4</f>
        <v>21183.0303030303</v>
      </c>
      <c r="K326" s="3">
        <f t="shared" si="48"/>
        <v>418258.81797990273</v>
      </c>
      <c r="L326" s="3">
        <f t="shared" si="44"/>
        <v>2272.2893396454406</v>
      </c>
      <c r="M326" s="2">
        <f t="shared" si="49"/>
        <v>284717</v>
      </c>
      <c r="N326" s="2">
        <f t="shared" si="49"/>
        <v>9838205</v>
      </c>
      <c r="O326" s="3">
        <f t="shared" si="49"/>
        <v>57431</v>
      </c>
      <c r="P326" s="3"/>
      <c r="Q326" s="2">
        <f t="shared" si="43"/>
        <v>626206</v>
      </c>
    </row>
    <row r="327" spans="1:17" x14ac:dyDescent="0.35">
      <c r="A327">
        <f t="shared" si="42"/>
        <v>2049</v>
      </c>
      <c r="B327">
        <v>1</v>
      </c>
      <c r="C327" s="3">
        <f t="shared" si="50"/>
        <v>5706.3557699472267</v>
      </c>
      <c r="D327" s="2">
        <f>'2023BP_Customers'!D327*EV_Fast!$B$4</f>
        <v>21183.0303030303</v>
      </c>
      <c r="E327" s="3">
        <f t="shared" si="45"/>
        <v>563193.55419180368</v>
      </c>
      <c r="F327" s="3">
        <f t="shared" si="46"/>
        <v>41819.771329057257</v>
      </c>
      <c r="G327" s="2">
        <f t="shared" si="47"/>
        <v>206734</v>
      </c>
      <c r="H327" s="2">
        <f t="shared" si="47"/>
        <v>12382641</v>
      </c>
      <c r="I327" s="3">
        <f t="shared" si="51"/>
        <v>6484.4951931218475</v>
      </c>
      <c r="J327" s="2">
        <f>'2023BP_Customers'!J327*EV_Fast!$B$4</f>
        <v>21183.0303030303</v>
      </c>
      <c r="K327" s="3">
        <f t="shared" si="48"/>
        <v>472356.00506295828</v>
      </c>
      <c r="L327" s="3">
        <f t="shared" si="44"/>
        <v>4766.9222938079492</v>
      </c>
      <c r="M327" s="2">
        <f t="shared" si="49"/>
        <v>286929</v>
      </c>
      <c r="N327" s="2">
        <f t="shared" si="49"/>
        <v>9929012</v>
      </c>
      <c r="O327" s="3">
        <f t="shared" si="49"/>
        <v>57262</v>
      </c>
      <c r="P327" s="3"/>
      <c r="Q327" s="2">
        <f t="shared" si="43"/>
        <v>645488</v>
      </c>
    </row>
    <row r="328" spans="1:17" x14ac:dyDescent="0.35">
      <c r="A328">
        <f t="shared" si="42"/>
        <v>2049</v>
      </c>
      <c r="B328">
        <v>2</v>
      </c>
      <c r="C328" s="3">
        <f t="shared" si="50"/>
        <v>5154.1277922103955</v>
      </c>
      <c r="D328" s="2">
        <f>'2023BP_Customers'!D328*EV_Fast!$B$4</f>
        <v>21183.0303030303</v>
      </c>
      <c r="E328" s="3">
        <f t="shared" si="45"/>
        <v>489897.41736713896</v>
      </c>
      <c r="F328" s="3">
        <f t="shared" si="46"/>
        <v>40218.700249632304</v>
      </c>
      <c r="G328" s="2">
        <f t="shared" si="47"/>
        <v>191826</v>
      </c>
      <c r="H328" s="2">
        <f t="shared" si="47"/>
        <v>10725052</v>
      </c>
      <c r="I328" s="3">
        <f t="shared" si="51"/>
        <v>5856.9634002390876</v>
      </c>
      <c r="J328" s="2">
        <f>'2023BP_Customers'!J328*EV_Fast!$B$4</f>
        <v>21183.0303030303</v>
      </c>
      <c r="K328" s="3">
        <f t="shared" si="48"/>
        <v>432944.28109850892</v>
      </c>
      <c r="L328" s="3">
        <f t="shared" si="44"/>
        <v>5753.1820787337338</v>
      </c>
      <c r="M328" s="2">
        <f t="shared" si="49"/>
        <v>269564</v>
      </c>
      <c r="N328" s="2">
        <f t="shared" si="49"/>
        <v>8907539</v>
      </c>
      <c r="O328" s="3">
        <f t="shared" si="49"/>
        <v>56441</v>
      </c>
      <c r="P328" s="3"/>
      <c r="Q328" s="2">
        <f t="shared" si="43"/>
        <v>557158</v>
      </c>
    </row>
    <row r="329" spans="1:17" x14ac:dyDescent="0.35">
      <c r="A329">
        <f t="shared" si="42"/>
        <v>2049</v>
      </c>
      <c r="B329">
        <v>3</v>
      </c>
      <c r="C329" s="3">
        <f t="shared" si="50"/>
        <v>5706.3557699472267</v>
      </c>
      <c r="D329" s="2">
        <f>'2023BP_Customers'!D329*EV_Fast!$B$4</f>
        <v>21183.0303030303</v>
      </c>
      <c r="E329" s="3">
        <f t="shared" si="45"/>
        <v>388127.05488616583</v>
      </c>
      <c r="F329" s="3">
        <f t="shared" si="46"/>
        <v>36688.133253977241</v>
      </c>
      <c r="G329" s="2">
        <f t="shared" si="47"/>
        <v>184367</v>
      </c>
      <c r="H329" s="2">
        <f t="shared" si="47"/>
        <v>10183163</v>
      </c>
      <c r="I329" s="3">
        <f t="shared" si="51"/>
        <v>6484.4951931218475</v>
      </c>
      <c r="J329" s="2">
        <f>'2023BP_Customers'!J329*EV_Fast!$B$4</f>
        <v>21183.0303030303</v>
      </c>
      <c r="K329" s="3">
        <f t="shared" si="48"/>
        <v>354494.69265945454</v>
      </c>
      <c r="L329" s="3">
        <f t="shared" si="44"/>
        <v>6575.0652328385568</v>
      </c>
      <c r="M329" s="2">
        <f t="shared" si="49"/>
        <v>258646</v>
      </c>
      <c r="N329" s="2">
        <f t="shared" si="49"/>
        <v>8316350</v>
      </c>
      <c r="O329" s="3">
        <f t="shared" si="49"/>
        <v>54031</v>
      </c>
      <c r="P329" s="3"/>
      <c r="Q329" s="2">
        <f t="shared" si="43"/>
        <v>535066</v>
      </c>
    </row>
    <row r="330" spans="1:17" x14ac:dyDescent="0.35">
      <c r="A330">
        <f t="shared" si="42"/>
        <v>2049</v>
      </c>
      <c r="B330">
        <v>4</v>
      </c>
      <c r="C330" s="3">
        <f t="shared" si="50"/>
        <v>5522.2797773682823</v>
      </c>
      <c r="D330" s="2">
        <f>'2023BP_Customers'!D330*EV_Fast!$B$4</f>
        <v>21183.0303030303</v>
      </c>
      <c r="E330" s="3">
        <f t="shared" si="45"/>
        <v>365528.03111275466</v>
      </c>
      <c r="F330" s="3">
        <f t="shared" si="46"/>
        <v>30779.524121225466</v>
      </c>
      <c r="G330" s="2">
        <f t="shared" si="47"/>
        <v>182760</v>
      </c>
      <c r="H330" s="2">
        <f t="shared" si="47"/>
        <v>9464603</v>
      </c>
      <c r="I330" s="3">
        <f t="shared" si="51"/>
        <v>6275.317928827596</v>
      </c>
      <c r="J330" s="2">
        <f>'2023BP_Customers'!J330*EV_Fast!$B$4</f>
        <v>21183.0303030303</v>
      </c>
      <c r="K330" s="3">
        <f t="shared" si="48"/>
        <v>339755.82104229898</v>
      </c>
      <c r="L330" s="3">
        <f t="shared" si="44"/>
        <v>5917.5587095546962</v>
      </c>
      <c r="M330" s="2">
        <f t="shared" si="49"/>
        <v>283965</v>
      </c>
      <c r="N330" s="2">
        <f t="shared" si="49"/>
        <v>7774837</v>
      </c>
      <c r="O330" s="3">
        <f t="shared" si="49"/>
        <v>48982</v>
      </c>
      <c r="P330" s="3"/>
      <c r="Q330" s="2">
        <f t="shared" si="43"/>
        <v>497347</v>
      </c>
    </row>
    <row r="331" spans="1:17" x14ac:dyDescent="0.35">
      <c r="A331">
        <f t="shared" si="42"/>
        <v>2049</v>
      </c>
      <c r="B331">
        <v>5</v>
      </c>
      <c r="C331" s="3">
        <f t="shared" si="50"/>
        <v>5820.4828853461713</v>
      </c>
      <c r="D331" s="2">
        <f>'2023BP_Customers'!D331*EV_Fast!$B$4</f>
        <v>21183.0303030303</v>
      </c>
      <c r="E331" s="3">
        <f t="shared" si="45"/>
        <v>331731.13323086384</v>
      </c>
      <c r="F331" s="3">
        <f t="shared" si="46"/>
        <v>26813.937902669728</v>
      </c>
      <c r="G331" s="2">
        <f t="shared" si="47"/>
        <v>178094</v>
      </c>
      <c r="H331" s="2">
        <f t="shared" si="47"/>
        <v>8274750</v>
      </c>
      <c r="I331" s="3">
        <f t="shared" si="51"/>
        <v>6614.1850969842844</v>
      </c>
      <c r="J331" s="2">
        <f>'2023BP_Customers'!J331*EV_Fast!$B$4</f>
        <v>21183.0303030303</v>
      </c>
      <c r="K331" s="3">
        <f t="shared" si="48"/>
        <v>294967.66029706132</v>
      </c>
      <c r="L331" s="3">
        <f t="shared" si="44"/>
        <v>6139.4671611629992</v>
      </c>
      <c r="M331" s="2">
        <f t="shared" si="49"/>
        <v>265701</v>
      </c>
      <c r="N331" s="2">
        <f t="shared" si="49"/>
        <v>6657373</v>
      </c>
      <c r="O331" s="3">
        <f t="shared" si="49"/>
        <v>43134</v>
      </c>
      <c r="P331" s="3"/>
      <c r="Q331" s="2">
        <f t="shared" si="43"/>
        <v>430058</v>
      </c>
    </row>
    <row r="332" spans="1:17" x14ac:dyDescent="0.35">
      <c r="A332">
        <f t="shared" si="42"/>
        <v>2049</v>
      </c>
      <c r="B332">
        <v>6</v>
      </c>
      <c r="C332" s="3">
        <f t="shared" si="50"/>
        <v>5632.7253729156482</v>
      </c>
      <c r="D332" s="2">
        <f>'2023BP_Customers'!D332*EV_Fast!$B$4</f>
        <v>21183.0303030303</v>
      </c>
      <c r="E332" s="3">
        <f t="shared" si="45"/>
        <v>308694.84611540561</v>
      </c>
      <c r="F332" s="3">
        <f t="shared" si="46"/>
        <v>24060.629336418577</v>
      </c>
      <c r="G332" s="2">
        <f t="shared" si="47"/>
        <v>178795</v>
      </c>
      <c r="H332" s="2">
        <f t="shared" si="47"/>
        <v>7932443</v>
      </c>
      <c r="I332" s="3">
        <f t="shared" si="51"/>
        <v>6400.824287404148</v>
      </c>
      <c r="J332" s="2">
        <f>'2023BP_Customers'!J332*EV_Fast!$B$4</f>
        <v>21183.0303030303</v>
      </c>
      <c r="K332" s="3">
        <f t="shared" si="48"/>
        <v>278000.98199921928</v>
      </c>
      <c r="L332" s="3">
        <f t="shared" si="44"/>
        <v>5645.3099147574758</v>
      </c>
      <c r="M332" s="2">
        <f t="shared" si="49"/>
        <v>267994</v>
      </c>
      <c r="N332" s="2">
        <f t="shared" si="49"/>
        <v>6662478</v>
      </c>
      <c r="O332" s="3">
        <f t="shared" si="49"/>
        <v>41203</v>
      </c>
      <c r="P332" s="3"/>
      <c r="Q332" s="2">
        <f t="shared" si="43"/>
        <v>416055</v>
      </c>
    </row>
    <row r="333" spans="1:17" x14ac:dyDescent="0.35">
      <c r="A333">
        <f t="shared" si="42"/>
        <v>2049</v>
      </c>
      <c r="B333">
        <v>7</v>
      </c>
      <c r="C333" s="3">
        <f t="shared" si="50"/>
        <v>5820.4828853461713</v>
      </c>
      <c r="D333" s="2">
        <f>'2023BP_Customers'!D333*EV_Fast!$B$4</f>
        <v>21183.0303030303</v>
      </c>
      <c r="E333" s="3">
        <f t="shared" si="45"/>
        <v>310256.64413422864</v>
      </c>
      <c r="F333" s="3">
        <f t="shared" si="46"/>
        <v>24944.153727081259</v>
      </c>
      <c r="G333" s="2">
        <f t="shared" si="47"/>
        <v>182451</v>
      </c>
      <c r="H333" s="2">
        <f t="shared" si="47"/>
        <v>7878801</v>
      </c>
      <c r="I333" s="3">
        <f t="shared" si="51"/>
        <v>6614.1850969842844</v>
      </c>
      <c r="J333" s="2">
        <f>'2023BP_Customers'!J333*EV_Fast!$B$4</f>
        <v>21183.0303030303</v>
      </c>
      <c r="K333" s="3">
        <f t="shared" si="48"/>
        <v>269040.50467638503</v>
      </c>
      <c r="L333" s="3">
        <f t="shared" si="44"/>
        <v>4932.3262785715442</v>
      </c>
      <c r="M333" s="2">
        <f t="shared" si="49"/>
        <v>265891</v>
      </c>
      <c r="N333" s="2">
        <f t="shared" si="49"/>
        <v>6457166</v>
      </c>
      <c r="O333" s="3">
        <f t="shared" si="49"/>
        <v>41588</v>
      </c>
      <c r="P333" s="3"/>
      <c r="Q333" s="2">
        <f t="shared" si="43"/>
        <v>414959</v>
      </c>
    </row>
    <row r="334" spans="1:17" x14ac:dyDescent="0.35">
      <c r="A334">
        <f t="shared" si="42"/>
        <v>2049</v>
      </c>
      <c r="B334">
        <v>8</v>
      </c>
      <c r="C334" s="3">
        <f t="shared" si="50"/>
        <v>5820.4828853461713</v>
      </c>
      <c r="D334" s="2">
        <f>'2023BP_Customers'!D334*EV_Fast!$B$4</f>
        <v>21183.0303030303</v>
      </c>
      <c r="E334" s="3">
        <f t="shared" si="45"/>
        <v>309953.81794745504</v>
      </c>
      <c r="F334" s="3">
        <f t="shared" si="46"/>
        <v>22129.203924272249</v>
      </c>
      <c r="G334" s="2">
        <f t="shared" si="47"/>
        <v>180390</v>
      </c>
      <c r="H334" s="2">
        <f t="shared" si="47"/>
        <v>8111250</v>
      </c>
      <c r="I334" s="3">
        <f t="shared" si="51"/>
        <v>6614.1850969842844</v>
      </c>
      <c r="J334" s="2">
        <f>'2023BP_Customers'!J334*EV_Fast!$B$4</f>
        <v>21183.0303030303</v>
      </c>
      <c r="K334" s="3">
        <f t="shared" si="48"/>
        <v>326846.65899605304</v>
      </c>
      <c r="L334" s="3">
        <f t="shared" si="44"/>
        <v>4494.6734990107288</v>
      </c>
      <c r="M334" s="2">
        <f t="shared" si="49"/>
        <v>260513</v>
      </c>
      <c r="N334" s="2">
        <f t="shared" si="49"/>
        <v>6886784</v>
      </c>
      <c r="O334" s="3">
        <f t="shared" si="49"/>
        <v>48631</v>
      </c>
      <c r="P334" s="3"/>
      <c r="Q334" s="2">
        <f t="shared" si="43"/>
        <v>427090</v>
      </c>
    </row>
    <row r="335" spans="1:17" x14ac:dyDescent="0.35">
      <c r="A335">
        <f t="shared" si="42"/>
        <v>2049</v>
      </c>
      <c r="B335">
        <v>9</v>
      </c>
      <c r="C335" s="3">
        <f t="shared" si="50"/>
        <v>5632.7253729156482</v>
      </c>
      <c r="D335" s="2">
        <f>'2023BP_Customers'!D335*EV_Fast!$B$4</f>
        <v>21183.0303030303</v>
      </c>
      <c r="E335" s="3">
        <f t="shared" si="45"/>
        <v>340113.99764188926</v>
      </c>
      <c r="F335" s="3">
        <f t="shared" si="46"/>
        <v>32053.443010087951</v>
      </c>
      <c r="G335" s="2">
        <f t="shared" si="47"/>
        <v>187569</v>
      </c>
      <c r="H335" s="2">
        <f t="shared" si="47"/>
        <v>9123869</v>
      </c>
      <c r="I335" s="3">
        <f t="shared" si="51"/>
        <v>6400.824287404148</v>
      </c>
      <c r="J335" s="2">
        <f>'2023BP_Customers'!J335*EV_Fast!$B$4</f>
        <v>21183.0303030303</v>
      </c>
      <c r="K335" s="3">
        <f t="shared" si="48"/>
        <v>307724.68073926069</v>
      </c>
      <c r="L335" s="3">
        <f t="shared" si="44"/>
        <v>4357.0080706981735</v>
      </c>
      <c r="M335" s="2">
        <f t="shared" si="49"/>
        <v>256447</v>
      </c>
      <c r="N335" s="2">
        <f t="shared" si="49"/>
        <v>7528307</v>
      </c>
      <c r="O335" s="3">
        <f t="shared" si="49"/>
        <v>47648</v>
      </c>
      <c r="P335" s="3"/>
      <c r="Q335" s="2">
        <f t="shared" si="43"/>
        <v>483391</v>
      </c>
    </row>
    <row r="336" spans="1:17" x14ac:dyDescent="0.35">
      <c r="A336">
        <f t="shared" ref="A336:A374" si="52">A324+1</f>
        <v>2049</v>
      </c>
      <c r="B336">
        <v>10</v>
      </c>
      <c r="C336" s="3">
        <f t="shared" si="50"/>
        <v>5820.4828853461713</v>
      </c>
      <c r="D336" s="2">
        <f>'2023BP_Customers'!D336*EV_Fast!$B$4</f>
        <v>21183.0303030303</v>
      </c>
      <c r="E336" s="3">
        <f t="shared" si="45"/>
        <v>357108.71540146944</v>
      </c>
      <c r="F336" s="3">
        <f t="shared" si="46"/>
        <v>29217.946128426312</v>
      </c>
      <c r="G336" s="2">
        <f t="shared" si="47"/>
        <v>183120</v>
      </c>
      <c r="H336" s="2">
        <f t="shared" si="47"/>
        <v>9510801</v>
      </c>
      <c r="I336" s="3">
        <f t="shared" si="51"/>
        <v>6614.1850969842844</v>
      </c>
      <c r="J336" s="2">
        <f>'2023BP_Customers'!J336*EV_Fast!$B$4</f>
        <v>21183.0303030303</v>
      </c>
      <c r="K336" s="3">
        <f t="shared" si="48"/>
        <v>325511.98061731015</v>
      </c>
      <c r="L336" s="3">
        <f t="shared" si="44"/>
        <v>4988.8307454162532</v>
      </c>
      <c r="M336" s="2">
        <f t="shared" si="49"/>
        <v>250255</v>
      </c>
      <c r="N336" s="2">
        <f t="shared" si="49"/>
        <v>7940933</v>
      </c>
      <c r="O336" s="3">
        <f t="shared" si="49"/>
        <v>47425</v>
      </c>
      <c r="P336" s="3"/>
      <c r="Q336" s="2">
        <f t="shared" ref="Q336:Q374" si="53">Q324</f>
        <v>501481</v>
      </c>
    </row>
    <row r="337" spans="1:17" x14ac:dyDescent="0.35">
      <c r="A337">
        <f t="shared" si="52"/>
        <v>2049</v>
      </c>
      <c r="B337">
        <v>11</v>
      </c>
      <c r="C337" s="3">
        <f t="shared" si="50"/>
        <v>5632.7253729156482</v>
      </c>
      <c r="D337" s="2">
        <f>'2023BP_Customers'!D337*EV_Fast!$B$4</f>
        <v>21183.0303030303</v>
      </c>
      <c r="E337" s="3">
        <f t="shared" si="45"/>
        <v>378090.64462023537</v>
      </c>
      <c r="F337" s="3">
        <f t="shared" si="46"/>
        <v>28067.309712679562</v>
      </c>
      <c r="G337" s="2">
        <f t="shared" si="47"/>
        <v>191706</v>
      </c>
      <c r="H337" s="2">
        <f t="shared" si="47"/>
        <v>10599262</v>
      </c>
      <c r="I337" s="3">
        <f t="shared" si="51"/>
        <v>6400.824287404148</v>
      </c>
      <c r="J337" s="2">
        <f>'2023BP_Customers'!J337*EV_Fast!$B$4</f>
        <v>21183.0303030303</v>
      </c>
      <c r="K337" s="3">
        <f t="shared" si="48"/>
        <v>366726.25077770452</v>
      </c>
      <c r="L337" s="3">
        <f t="shared" ref="L337:L374" si="54">L325*1.001</f>
        <v>2631.0534470780526</v>
      </c>
      <c r="M337" s="2">
        <f t="shared" si="49"/>
        <v>255734</v>
      </c>
      <c r="N337" s="2">
        <f t="shared" si="49"/>
        <v>9063352</v>
      </c>
      <c r="O337" s="3">
        <f t="shared" si="49"/>
        <v>44601</v>
      </c>
      <c r="P337" s="3"/>
      <c r="Q337" s="2">
        <f t="shared" si="53"/>
        <v>552975</v>
      </c>
    </row>
    <row r="338" spans="1:17" x14ac:dyDescent="0.35">
      <c r="A338">
        <f t="shared" si="52"/>
        <v>2049</v>
      </c>
      <c r="B338">
        <v>12</v>
      </c>
      <c r="C338" s="3">
        <f t="shared" si="50"/>
        <v>5820.4828853461713</v>
      </c>
      <c r="D338" s="2">
        <f>'2023BP_Customers'!D338*EV_Fast!$B$4</f>
        <v>21183.0303030303</v>
      </c>
      <c r="E338" s="3">
        <f t="shared" si="45"/>
        <v>446413.46638921311</v>
      </c>
      <c r="F338" s="3">
        <f t="shared" si="46"/>
        <v>32875.326164192753</v>
      </c>
      <c r="G338" s="2">
        <f t="shared" si="47"/>
        <v>213804</v>
      </c>
      <c r="H338" s="2">
        <f t="shared" si="47"/>
        <v>11955892</v>
      </c>
      <c r="I338" s="3">
        <f t="shared" si="51"/>
        <v>6614.1850969842844</v>
      </c>
      <c r="J338" s="2">
        <f>'2023BP_Customers'!J338*EV_Fast!$B$4</f>
        <v>21183.0303030303</v>
      </c>
      <c r="K338" s="3">
        <f t="shared" si="48"/>
        <v>417213.17093495297</v>
      </c>
      <c r="L338" s="3">
        <f t="shared" si="54"/>
        <v>2274.5616289850859</v>
      </c>
      <c r="M338" s="2">
        <f t="shared" si="49"/>
        <v>284717</v>
      </c>
      <c r="N338" s="2">
        <f t="shared" si="49"/>
        <v>9838205</v>
      </c>
      <c r="O338" s="3">
        <f t="shared" si="49"/>
        <v>57431</v>
      </c>
      <c r="P338" s="3"/>
      <c r="Q338" s="2">
        <f t="shared" si="53"/>
        <v>626206</v>
      </c>
    </row>
    <row r="339" spans="1:17" x14ac:dyDescent="0.35">
      <c r="A339">
        <f t="shared" si="52"/>
        <v>2050</v>
      </c>
      <c r="B339">
        <v>1</v>
      </c>
      <c r="C339" s="3">
        <f t="shared" si="50"/>
        <v>5820.4828853461713</v>
      </c>
      <c r="D339" s="2">
        <f>'2023BP_Customers'!D339*EV_Fast!$B$4</f>
        <v>21183.0303030303</v>
      </c>
      <c r="E339" s="3">
        <f t="shared" ref="E339:E374" si="55">E327*0.9975</f>
        <v>561785.57030632417</v>
      </c>
      <c r="F339" s="3">
        <f t="shared" ref="F339:F374" si="56">F327*1.001</f>
        <v>41861.591100386308</v>
      </c>
      <c r="G339" s="2">
        <f t="shared" ref="G339:H374" si="57">G327</f>
        <v>206734</v>
      </c>
      <c r="H339" s="2">
        <f t="shared" si="57"/>
        <v>12382641</v>
      </c>
      <c r="I339" s="3">
        <f t="shared" si="51"/>
        <v>6614.1850969842844</v>
      </c>
      <c r="J339" s="2">
        <f>'2023BP_Customers'!J339*EV_Fast!$B$4</f>
        <v>21183.0303030303</v>
      </c>
      <c r="K339" s="3">
        <f t="shared" ref="K339:K374" si="58">K327*0.9975</f>
        <v>471175.1150503009</v>
      </c>
      <c r="L339" s="3">
        <f t="shared" si="54"/>
        <v>4771.6892161017568</v>
      </c>
      <c r="M339" s="2">
        <f t="shared" ref="M339:O374" si="59">M327</f>
        <v>286929</v>
      </c>
      <c r="N339" s="2">
        <f t="shared" si="59"/>
        <v>9929012</v>
      </c>
      <c r="O339" s="3">
        <f t="shared" si="59"/>
        <v>57262</v>
      </c>
      <c r="P339" s="3"/>
      <c r="Q339" s="2">
        <f t="shared" si="53"/>
        <v>645488</v>
      </c>
    </row>
    <row r="340" spans="1:17" x14ac:dyDescent="0.35">
      <c r="A340">
        <f t="shared" si="52"/>
        <v>2050</v>
      </c>
      <c r="B340">
        <v>2</v>
      </c>
      <c r="C340" s="3">
        <f t="shared" ref="C340:C374" si="60">C328*1.02</f>
        <v>5257.2103480546039</v>
      </c>
      <c r="D340" s="2">
        <f>'2023BP_Customers'!D340*EV_Fast!$B$4</f>
        <v>21183.0303030303</v>
      </c>
      <c r="E340" s="3">
        <f t="shared" si="55"/>
        <v>488672.67382372112</v>
      </c>
      <c r="F340" s="3">
        <f t="shared" si="56"/>
        <v>40258.918949881932</v>
      </c>
      <c r="G340" s="2">
        <f t="shared" si="57"/>
        <v>191826</v>
      </c>
      <c r="H340" s="2">
        <f t="shared" si="57"/>
        <v>10725052</v>
      </c>
      <c r="I340" s="3">
        <f t="shared" ref="I340:I374" si="61">I328*1.02</f>
        <v>5974.1026682438696</v>
      </c>
      <c r="J340" s="2">
        <f>'2023BP_Customers'!J340*EV_Fast!$B$4</f>
        <v>21183.0303030303</v>
      </c>
      <c r="K340" s="3">
        <f t="shared" si="58"/>
        <v>431861.92039576266</v>
      </c>
      <c r="L340" s="3">
        <f t="shared" si="54"/>
        <v>5758.9352608124673</v>
      </c>
      <c r="M340" s="2">
        <f t="shared" si="59"/>
        <v>269564</v>
      </c>
      <c r="N340" s="2">
        <f t="shared" si="59"/>
        <v>8907539</v>
      </c>
      <c r="O340" s="3">
        <f t="shared" si="59"/>
        <v>56441</v>
      </c>
      <c r="P340" s="3"/>
      <c r="Q340" s="2">
        <f t="shared" si="53"/>
        <v>557158</v>
      </c>
    </row>
    <row r="341" spans="1:17" x14ac:dyDescent="0.35">
      <c r="A341">
        <f t="shared" si="52"/>
        <v>2050</v>
      </c>
      <c r="B341">
        <v>3</v>
      </c>
      <c r="C341" s="3">
        <f t="shared" si="60"/>
        <v>5820.4828853461713</v>
      </c>
      <c r="D341" s="2">
        <f>'2023BP_Customers'!D341*EV_Fast!$B$4</f>
        <v>21183.0303030303</v>
      </c>
      <c r="E341" s="3">
        <f t="shared" si="55"/>
        <v>387156.73724895046</v>
      </c>
      <c r="F341" s="3">
        <f t="shared" si="56"/>
        <v>36724.821387231212</v>
      </c>
      <c r="G341" s="2">
        <f t="shared" si="57"/>
        <v>184367</v>
      </c>
      <c r="H341" s="2">
        <f t="shared" si="57"/>
        <v>10183163</v>
      </c>
      <c r="I341" s="3">
        <f t="shared" si="61"/>
        <v>6614.1850969842844</v>
      </c>
      <c r="J341" s="2">
        <f>'2023BP_Customers'!J341*EV_Fast!$B$4</f>
        <v>21183.0303030303</v>
      </c>
      <c r="K341" s="3">
        <f t="shared" si="58"/>
        <v>353608.45592780592</v>
      </c>
      <c r="L341" s="3">
        <f t="shared" si="54"/>
        <v>6581.6402980713947</v>
      </c>
      <c r="M341" s="2">
        <f t="shared" si="59"/>
        <v>258646</v>
      </c>
      <c r="N341" s="2">
        <f t="shared" si="59"/>
        <v>8316350</v>
      </c>
      <c r="O341" s="3">
        <f t="shared" si="59"/>
        <v>54031</v>
      </c>
      <c r="P341" s="3"/>
      <c r="Q341" s="2">
        <f t="shared" si="53"/>
        <v>535066</v>
      </c>
    </row>
    <row r="342" spans="1:17" x14ac:dyDescent="0.35">
      <c r="A342">
        <f t="shared" si="52"/>
        <v>2050</v>
      </c>
      <c r="B342">
        <v>4</v>
      </c>
      <c r="C342" s="3">
        <f t="shared" si="60"/>
        <v>5632.7253729156482</v>
      </c>
      <c r="D342" s="2">
        <f>'2023BP_Customers'!D342*EV_Fast!$B$4</f>
        <v>21183.0303030303</v>
      </c>
      <c r="E342" s="3">
        <f t="shared" si="55"/>
        <v>364614.2110349728</v>
      </c>
      <c r="F342" s="3">
        <f t="shared" si="56"/>
        <v>30810.303645346688</v>
      </c>
      <c r="G342" s="2">
        <f t="shared" si="57"/>
        <v>182760</v>
      </c>
      <c r="H342" s="2">
        <f t="shared" si="57"/>
        <v>9464603</v>
      </c>
      <c r="I342" s="3">
        <f t="shared" si="61"/>
        <v>6400.824287404148</v>
      </c>
      <c r="J342" s="2">
        <f>'2023BP_Customers'!J342*EV_Fast!$B$4</f>
        <v>21183.0303030303</v>
      </c>
      <c r="K342" s="3">
        <f t="shared" si="58"/>
        <v>338906.43148969323</v>
      </c>
      <c r="L342" s="3">
        <f t="shared" si="54"/>
        <v>5923.4762682642504</v>
      </c>
      <c r="M342" s="2">
        <f t="shared" si="59"/>
        <v>283965</v>
      </c>
      <c r="N342" s="2">
        <f t="shared" si="59"/>
        <v>7774837</v>
      </c>
      <c r="O342" s="3">
        <f t="shared" si="59"/>
        <v>48982</v>
      </c>
      <c r="P342" s="3"/>
      <c r="Q342" s="2">
        <f t="shared" si="53"/>
        <v>497347</v>
      </c>
    </row>
    <row r="343" spans="1:17" x14ac:dyDescent="0.35">
      <c r="A343">
        <f t="shared" si="52"/>
        <v>2050</v>
      </c>
      <c r="B343">
        <v>5</v>
      </c>
      <c r="C343" s="3">
        <f t="shared" si="60"/>
        <v>5936.8925430530944</v>
      </c>
      <c r="D343" s="2">
        <f>'2023BP_Customers'!D343*EV_Fast!$B$4</f>
        <v>21183.0303030303</v>
      </c>
      <c r="E343" s="3">
        <f t="shared" si="55"/>
        <v>330901.80539778672</v>
      </c>
      <c r="F343" s="3">
        <f t="shared" si="56"/>
        <v>26840.751840572393</v>
      </c>
      <c r="G343" s="2">
        <f t="shared" si="57"/>
        <v>178094</v>
      </c>
      <c r="H343" s="2">
        <f t="shared" si="57"/>
        <v>8274750</v>
      </c>
      <c r="I343" s="3">
        <f t="shared" si="61"/>
        <v>6746.4687989239701</v>
      </c>
      <c r="J343" s="2">
        <f>'2023BP_Customers'!J343*EV_Fast!$B$4</f>
        <v>21183.0303030303</v>
      </c>
      <c r="K343" s="3">
        <f t="shared" si="58"/>
        <v>294230.24114631867</v>
      </c>
      <c r="L343" s="3">
        <f t="shared" si="54"/>
        <v>6145.6066283241616</v>
      </c>
      <c r="M343" s="2">
        <f t="shared" si="59"/>
        <v>265701</v>
      </c>
      <c r="N343" s="2">
        <f t="shared" si="59"/>
        <v>6657373</v>
      </c>
      <c r="O343" s="3">
        <f t="shared" si="59"/>
        <v>43134</v>
      </c>
      <c r="P343" s="3"/>
      <c r="Q343" s="2">
        <f t="shared" si="53"/>
        <v>430058</v>
      </c>
    </row>
    <row r="344" spans="1:17" x14ac:dyDescent="0.35">
      <c r="A344">
        <f t="shared" si="52"/>
        <v>2050</v>
      </c>
      <c r="B344">
        <v>6</v>
      </c>
      <c r="C344" s="3">
        <f t="shared" si="60"/>
        <v>5745.379880373961</v>
      </c>
      <c r="D344" s="2">
        <f>'2023BP_Customers'!D344*EV_Fast!$B$4</f>
        <v>21183.0303030303</v>
      </c>
      <c r="E344" s="3">
        <f t="shared" si="55"/>
        <v>307923.10900011711</v>
      </c>
      <c r="F344" s="3">
        <f t="shared" si="56"/>
        <v>24084.689965754991</v>
      </c>
      <c r="G344" s="2">
        <f t="shared" si="57"/>
        <v>178795</v>
      </c>
      <c r="H344" s="2">
        <f t="shared" si="57"/>
        <v>7932443</v>
      </c>
      <c r="I344" s="3">
        <f t="shared" si="61"/>
        <v>6528.8407731522311</v>
      </c>
      <c r="J344" s="2">
        <f>'2023BP_Customers'!J344*EV_Fast!$B$4</f>
        <v>21183.0303030303</v>
      </c>
      <c r="K344" s="3">
        <f t="shared" si="58"/>
        <v>277305.97954422125</v>
      </c>
      <c r="L344" s="3">
        <f t="shared" si="54"/>
        <v>5650.9552246722324</v>
      </c>
      <c r="M344" s="2">
        <f t="shared" si="59"/>
        <v>267994</v>
      </c>
      <c r="N344" s="2">
        <f t="shared" si="59"/>
        <v>6662478</v>
      </c>
      <c r="O344" s="3">
        <f t="shared" si="59"/>
        <v>41203</v>
      </c>
      <c r="P344" s="3"/>
      <c r="Q344" s="2">
        <f t="shared" si="53"/>
        <v>416055</v>
      </c>
    </row>
    <row r="345" spans="1:17" x14ac:dyDescent="0.35">
      <c r="A345">
        <f t="shared" si="52"/>
        <v>2050</v>
      </c>
      <c r="B345">
        <v>7</v>
      </c>
      <c r="C345" s="3">
        <f t="shared" si="60"/>
        <v>5936.8925430530944</v>
      </c>
      <c r="D345" s="2">
        <f>'2023BP_Customers'!D345*EV_Fast!$B$4</f>
        <v>21183.0303030303</v>
      </c>
      <c r="E345" s="3">
        <f t="shared" si="55"/>
        <v>309481.00252389308</v>
      </c>
      <c r="F345" s="3">
        <f t="shared" si="56"/>
        <v>24969.097880808338</v>
      </c>
      <c r="G345" s="2">
        <f t="shared" si="57"/>
        <v>182451</v>
      </c>
      <c r="H345" s="2">
        <f t="shared" si="57"/>
        <v>7878801</v>
      </c>
      <c r="I345" s="3">
        <f t="shared" si="61"/>
        <v>6746.4687989239701</v>
      </c>
      <c r="J345" s="2">
        <f>'2023BP_Customers'!J345*EV_Fast!$B$4</f>
        <v>21183.0303030303</v>
      </c>
      <c r="K345" s="3">
        <f t="shared" si="58"/>
        <v>268367.90341469407</v>
      </c>
      <c r="L345" s="3">
        <f t="shared" si="54"/>
        <v>4937.2586048501153</v>
      </c>
      <c r="M345" s="2">
        <f t="shared" si="59"/>
        <v>265891</v>
      </c>
      <c r="N345" s="2">
        <f t="shared" si="59"/>
        <v>6457166</v>
      </c>
      <c r="O345" s="3">
        <f t="shared" si="59"/>
        <v>41588</v>
      </c>
      <c r="P345" s="3"/>
      <c r="Q345" s="2">
        <f t="shared" si="53"/>
        <v>414959</v>
      </c>
    </row>
    <row r="346" spans="1:17" x14ac:dyDescent="0.35">
      <c r="A346">
        <f t="shared" si="52"/>
        <v>2050</v>
      </c>
      <c r="B346">
        <v>8</v>
      </c>
      <c r="C346" s="3">
        <f t="shared" si="60"/>
        <v>5936.8925430530944</v>
      </c>
      <c r="D346" s="2">
        <f>'2023BP_Customers'!D346*EV_Fast!$B$4</f>
        <v>21183.0303030303</v>
      </c>
      <c r="E346" s="3">
        <f t="shared" si="55"/>
        <v>309178.93340258644</v>
      </c>
      <c r="F346" s="3">
        <f t="shared" si="56"/>
        <v>22151.333128196518</v>
      </c>
      <c r="G346" s="2">
        <f t="shared" si="57"/>
        <v>180390</v>
      </c>
      <c r="H346" s="2">
        <f t="shared" si="57"/>
        <v>8111250</v>
      </c>
      <c r="I346" s="3">
        <f t="shared" si="61"/>
        <v>6746.4687989239701</v>
      </c>
      <c r="J346" s="2">
        <f>'2023BP_Customers'!J346*EV_Fast!$B$4</f>
        <v>21183.0303030303</v>
      </c>
      <c r="K346" s="3">
        <f t="shared" si="58"/>
        <v>326029.54234856291</v>
      </c>
      <c r="L346" s="3">
        <f t="shared" si="54"/>
        <v>4499.1681725097387</v>
      </c>
      <c r="M346" s="2">
        <f t="shared" si="59"/>
        <v>260513</v>
      </c>
      <c r="N346" s="2">
        <f t="shared" si="59"/>
        <v>6886784</v>
      </c>
      <c r="O346" s="3">
        <f t="shared" si="59"/>
        <v>48631</v>
      </c>
      <c r="P346" s="3"/>
      <c r="Q346" s="2">
        <f t="shared" si="53"/>
        <v>427090</v>
      </c>
    </row>
    <row r="347" spans="1:17" x14ac:dyDescent="0.35">
      <c r="A347">
        <f t="shared" si="52"/>
        <v>2050</v>
      </c>
      <c r="B347">
        <v>9</v>
      </c>
      <c r="C347" s="3">
        <f t="shared" si="60"/>
        <v>5745.379880373961</v>
      </c>
      <c r="D347" s="2">
        <f>'2023BP_Customers'!D347*EV_Fast!$B$4</f>
        <v>21183.0303030303</v>
      </c>
      <c r="E347" s="3">
        <f t="shared" si="55"/>
        <v>339263.71264778456</v>
      </c>
      <c r="F347" s="3">
        <f t="shared" si="56"/>
        <v>32085.496453098036</v>
      </c>
      <c r="G347" s="2">
        <f t="shared" si="57"/>
        <v>187569</v>
      </c>
      <c r="H347" s="2">
        <f t="shared" si="57"/>
        <v>9123869</v>
      </c>
      <c r="I347" s="3">
        <f t="shared" si="61"/>
        <v>6528.8407731522311</v>
      </c>
      <c r="J347" s="2">
        <f>'2023BP_Customers'!J347*EV_Fast!$B$4</f>
        <v>21183.0303030303</v>
      </c>
      <c r="K347" s="3">
        <f t="shared" si="58"/>
        <v>306955.36903741257</v>
      </c>
      <c r="L347" s="3">
        <f t="shared" si="54"/>
        <v>4361.3650787688712</v>
      </c>
      <c r="M347" s="2">
        <f t="shared" si="59"/>
        <v>256447</v>
      </c>
      <c r="N347" s="2">
        <f t="shared" si="59"/>
        <v>7528307</v>
      </c>
      <c r="O347" s="3">
        <f t="shared" si="59"/>
        <v>47648</v>
      </c>
      <c r="P347" s="3"/>
      <c r="Q347" s="2">
        <f t="shared" si="53"/>
        <v>483391</v>
      </c>
    </row>
    <row r="348" spans="1:17" x14ac:dyDescent="0.35">
      <c r="A348">
        <f t="shared" si="52"/>
        <v>2050</v>
      </c>
      <c r="B348">
        <v>10</v>
      </c>
      <c r="C348" s="3">
        <f t="shared" si="60"/>
        <v>5936.8925430530944</v>
      </c>
      <c r="D348" s="2">
        <f>'2023BP_Customers'!D348*EV_Fast!$B$4</f>
        <v>21183.0303030303</v>
      </c>
      <c r="E348" s="3">
        <f t="shared" si="55"/>
        <v>356215.94361296576</v>
      </c>
      <c r="F348" s="3">
        <f t="shared" si="56"/>
        <v>29247.164074554734</v>
      </c>
      <c r="G348" s="2">
        <f t="shared" si="57"/>
        <v>183120</v>
      </c>
      <c r="H348" s="2">
        <f t="shared" si="57"/>
        <v>9510801</v>
      </c>
      <c r="I348" s="3">
        <f t="shared" si="61"/>
        <v>6746.4687989239701</v>
      </c>
      <c r="J348" s="2">
        <f>'2023BP_Customers'!J348*EV_Fast!$B$4</f>
        <v>21183.0303030303</v>
      </c>
      <c r="K348" s="3">
        <f t="shared" si="58"/>
        <v>324698.2006657669</v>
      </c>
      <c r="L348" s="3">
        <f t="shared" si="54"/>
        <v>4993.8195761616689</v>
      </c>
      <c r="M348" s="2">
        <f t="shared" si="59"/>
        <v>250255</v>
      </c>
      <c r="N348" s="2">
        <f t="shared" si="59"/>
        <v>7940933</v>
      </c>
      <c r="O348" s="3">
        <f t="shared" si="59"/>
        <v>47425</v>
      </c>
      <c r="P348" s="3"/>
      <c r="Q348" s="2">
        <f t="shared" si="53"/>
        <v>501481</v>
      </c>
    </row>
    <row r="349" spans="1:17" x14ac:dyDescent="0.35">
      <c r="A349">
        <f t="shared" si="52"/>
        <v>2050</v>
      </c>
      <c r="B349">
        <v>11</v>
      </c>
      <c r="C349" s="3">
        <f t="shared" si="60"/>
        <v>5745.379880373961</v>
      </c>
      <c r="D349" s="2">
        <f>'2023BP_Customers'!D349*EV_Fast!$B$4</f>
        <v>21183.0303030303</v>
      </c>
      <c r="E349" s="3">
        <f t="shared" si="55"/>
        <v>377145.41800868482</v>
      </c>
      <c r="F349" s="3">
        <f t="shared" si="56"/>
        <v>28095.37702239224</v>
      </c>
      <c r="G349" s="2">
        <f t="shared" si="57"/>
        <v>191706</v>
      </c>
      <c r="H349" s="2">
        <f t="shared" si="57"/>
        <v>10599262</v>
      </c>
      <c r="I349" s="3">
        <f t="shared" si="61"/>
        <v>6528.8407731522311</v>
      </c>
      <c r="J349" s="2">
        <f>'2023BP_Customers'!J349*EV_Fast!$B$4</f>
        <v>21183.0303030303</v>
      </c>
      <c r="K349" s="3">
        <f t="shared" si="58"/>
        <v>365809.43515076028</v>
      </c>
      <c r="L349" s="3">
        <f t="shared" si="54"/>
        <v>2633.6845005251303</v>
      </c>
      <c r="M349" s="2">
        <f t="shared" si="59"/>
        <v>255734</v>
      </c>
      <c r="N349" s="2">
        <f t="shared" si="59"/>
        <v>9063352</v>
      </c>
      <c r="O349" s="3">
        <f t="shared" si="59"/>
        <v>44601</v>
      </c>
      <c r="P349" s="3"/>
      <c r="Q349" s="2">
        <f t="shared" si="53"/>
        <v>552975</v>
      </c>
    </row>
    <row r="350" spans="1:17" x14ac:dyDescent="0.35">
      <c r="A350">
        <f t="shared" si="52"/>
        <v>2050</v>
      </c>
      <c r="B350">
        <v>12</v>
      </c>
      <c r="C350" s="3">
        <f t="shared" si="60"/>
        <v>5936.8925430530944</v>
      </c>
      <c r="D350" s="2">
        <f>'2023BP_Customers'!D350*EV_Fast!$B$4</f>
        <v>21183.0303030303</v>
      </c>
      <c r="E350" s="3">
        <f t="shared" si="55"/>
        <v>445297.43272324011</v>
      </c>
      <c r="F350" s="3">
        <f t="shared" si="56"/>
        <v>32908.201490356943</v>
      </c>
      <c r="G350" s="2">
        <f t="shared" si="57"/>
        <v>213804</v>
      </c>
      <c r="H350" s="2">
        <f t="shared" si="57"/>
        <v>11955892</v>
      </c>
      <c r="I350" s="3">
        <f t="shared" si="61"/>
        <v>6746.4687989239701</v>
      </c>
      <c r="J350" s="2">
        <f>'2023BP_Customers'!J350*EV_Fast!$B$4</f>
        <v>21183.0303030303</v>
      </c>
      <c r="K350" s="3">
        <f t="shared" si="58"/>
        <v>416170.13800761563</v>
      </c>
      <c r="L350" s="3">
        <f t="shared" si="54"/>
        <v>2276.8361906140708</v>
      </c>
      <c r="M350" s="2">
        <f t="shared" si="59"/>
        <v>284717</v>
      </c>
      <c r="N350" s="2">
        <f t="shared" si="59"/>
        <v>9838205</v>
      </c>
      <c r="O350" s="3">
        <f t="shared" si="59"/>
        <v>57431</v>
      </c>
      <c r="P350" s="3"/>
      <c r="Q350" s="2">
        <f t="shared" si="53"/>
        <v>626206</v>
      </c>
    </row>
    <row r="351" spans="1:17" x14ac:dyDescent="0.35">
      <c r="A351">
        <f t="shared" si="52"/>
        <v>2051</v>
      </c>
      <c r="B351">
        <v>1</v>
      </c>
      <c r="C351" s="3">
        <f t="shared" si="60"/>
        <v>5936.8925430530944</v>
      </c>
      <c r="D351" s="2">
        <f>'2023BP_Customers'!D351*EV_Fast!$B$4</f>
        <v>21183.0303030303</v>
      </c>
      <c r="E351" s="3">
        <f t="shared" si="55"/>
        <v>560381.10638055834</v>
      </c>
      <c r="F351" s="3">
        <f t="shared" si="56"/>
        <v>41903.452691486687</v>
      </c>
      <c r="G351" s="2">
        <f t="shared" si="57"/>
        <v>206734</v>
      </c>
      <c r="H351" s="2">
        <f t="shared" si="57"/>
        <v>12382641</v>
      </c>
      <c r="I351" s="3">
        <f t="shared" si="61"/>
        <v>6746.4687989239701</v>
      </c>
      <c r="J351" s="2">
        <f>'2023BP_Customers'!J351*EV_Fast!$B$4</f>
        <v>21183.0303030303</v>
      </c>
      <c r="K351" s="3">
        <f t="shared" si="58"/>
        <v>469997.17726267519</v>
      </c>
      <c r="L351" s="3">
        <f t="shared" si="54"/>
        <v>4776.4609053178583</v>
      </c>
      <c r="M351" s="2">
        <f t="shared" si="59"/>
        <v>286929</v>
      </c>
      <c r="N351" s="2">
        <f t="shared" si="59"/>
        <v>9929012</v>
      </c>
      <c r="O351" s="3">
        <f t="shared" si="59"/>
        <v>57262</v>
      </c>
      <c r="P351" s="3"/>
      <c r="Q351" s="2">
        <f t="shared" si="53"/>
        <v>645488</v>
      </c>
    </row>
    <row r="352" spans="1:17" x14ac:dyDescent="0.35">
      <c r="A352">
        <f t="shared" si="52"/>
        <v>2051</v>
      </c>
      <c r="B352">
        <v>2</v>
      </c>
      <c r="C352" s="3">
        <f t="shared" si="60"/>
        <v>5362.354555015696</v>
      </c>
      <c r="D352" s="2">
        <f>'2023BP_Customers'!D352*EV_Fast!$B$4</f>
        <v>21183.0303030303</v>
      </c>
      <c r="E352" s="3">
        <f t="shared" si="55"/>
        <v>487450.99213916186</v>
      </c>
      <c r="F352" s="3">
        <f t="shared" si="56"/>
        <v>40299.177868831808</v>
      </c>
      <c r="G352" s="2">
        <f t="shared" si="57"/>
        <v>191826</v>
      </c>
      <c r="H352" s="2">
        <f t="shared" si="57"/>
        <v>10725052</v>
      </c>
      <c r="I352" s="3">
        <f t="shared" si="61"/>
        <v>6093.5847216087468</v>
      </c>
      <c r="J352" s="2">
        <f>'2023BP_Customers'!J352*EV_Fast!$B$4</f>
        <v>21183.0303030303</v>
      </c>
      <c r="K352" s="3">
        <f t="shared" si="58"/>
        <v>430782.26559477329</v>
      </c>
      <c r="L352" s="3">
        <f t="shared" si="54"/>
        <v>5764.6941960732793</v>
      </c>
      <c r="M352" s="2">
        <f t="shared" si="59"/>
        <v>269564</v>
      </c>
      <c r="N352" s="2">
        <f t="shared" si="59"/>
        <v>8907539</v>
      </c>
      <c r="O352" s="3">
        <f t="shared" si="59"/>
        <v>56441</v>
      </c>
      <c r="P352" s="3"/>
      <c r="Q352" s="2">
        <f t="shared" si="53"/>
        <v>557158</v>
      </c>
    </row>
    <row r="353" spans="1:17" x14ac:dyDescent="0.35">
      <c r="A353">
        <f t="shared" si="52"/>
        <v>2051</v>
      </c>
      <c r="B353">
        <v>3</v>
      </c>
      <c r="C353" s="3">
        <f t="shared" si="60"/>
        <v>5936.8925430530944</v>
      </c>
      <c r="D353" s="2">
        <f>'2023BP_Customers'!D353*EV_Fast!$B$4</f>
        <v>21183.0303030303</v>
      </c>
      <c r="E353" s="3">
        <f t="shared" si="55"/>
        <v>386188.84540582809</v>
      </c>
      <c r="F353" s="3">
        <f t="shared" si="56"/>
        <v>36761.546208618442</v>
      </c>
      <c r="G353" s="2">
        <f t="shared" si="57"/>
        <v>184367</v>
      </c>
      <c r="H353" s="2">
        <f t="shared" si="57"/>
        <v>10183163</v>
      </c>
      <c r="I353" s="3">
        <f t="shared" si="61"/>
        <v>6746.4687989239701</v>
      </c>
      <c r="J353" s="2">
        <f>'2023BP_Customers'!J353*EV_Fast!$B$4</f>
        <v>21183.0303030303</v>
      </c>
      <c r="K353" s="3">
        <f t="shared" si="58"/>
        <v>352724.43478798639</v>
      </c>
      <c r="L353" s="3">
        <f t="shared" si="54"/>
        <v>6588.2219383694655</v>
      </c>
      <c r="M353" s="2">
        <f t="shared" si="59"/>
        <v>258646</v>
      </c>
      <c r="N353" s="2">
        <f t="shared" si="59"/>
        <v>8316350</v>
      </c>
      <c r="O353" s="3">
        <f t="shared" si="59"/>
        <v>54031</v>
      </c>
      <c r="P353" s="3"/>
      <c r="Q353" s="2">
        <f t="shared" si="53"/>
        <v>535066</v>
      </c>
    </row>
    <row r="354" spans="1:17" x14ac:dyDescent="0.35">
      <c r="A354">
        <f t="shared" si="52"/>
        <v>2051</v>
      </c>
      <c r="B354">
        <v>4</v>
      </c>
      <c r="C354" s="3">
        <f t="shared" si="60"/>
        <v>5745.379880373961</v>
      </c>
      <c r="D354" s="2">
        <f>'2023BP_Customers'!D354*EV_Fast!$B$4</f>
        <v>21183.0303030303</v>
      </c>
      <c r="E354" s="3">
        <f t="shared" si="55"/>
        <v>363702.6755073854</v>
      </c>
      <c r="F354" s="3">
        <f t="shared" si="56"/>
        <v>30841.113948992032</v>
      </c>
      <c r="G354" s="2">
        <f t="shared" si="57"/>
        <v>182760</v>
      </c>
      <c r="H354" s="2">
        <f t="shared" si="57"/>
        <v>9464603</v>
      </c>
      <c r="I354" s="3">
        <f t="shared" si="61"/>
        <v>6528.8407731522311</v>
      </c>
      <c r="J354" s="2">
        <f>'2023BP_Customers'!J354*EV_Fast!$B$4</f>
        <v>21183.0303030303</v>
      </c>
      <c r="K354" s="3">
        <f t="shared" si="58"/>
        <v>338059.165410969</v>
      </c>
      <c r="L354" s="3">
        <f t="shared" si="54"/>
        <v>5929.399744532514</v>
      </c>
      <c r="M354" s="2">
        <f t="shared" si="59"/>
        <v>283965</v>
      </c>
      <c r="N354" s="2">
        <f t="shared" si="59"/>
        <v>7774837</v>
      </c>
      <c r="O354" s="3">
        <f t="shared" si="59"/>
        <v>48982</v>
      </c>
      <c r="P354" s="3"/>
      <c r="Q354" s="2">
        <f t="shared" si="53"/>
        <v>497347</v>
      </c>
    </row>
    <row r="355" spans="1:17" x14ac:dyDescent="0.35">
      <c r="A355">
        <f t="shared" si="52"/>
        <v>2051</v>
      </c>
      <c r="B355">
        <v>5</v>
      </c>
      <c r="C355" s="3">
        <f t="shared" si="60"/>
        <v>6055.6303939141562</v>
      </c>
      <c r="D355" s="2">
        <f>'2023BP_Customers'!D355*EV_Fast!$B$4</f>
        <v>21183.0303030303</v>
      </c>
      <c r="E355" s="3">
        <f t="shared" si="55"/>
        <v>330074.55088429229</v>
      </c>
      <c r="F355" s="3">
        <f t="shared" si="56"/>
        <v>26867.592592412962</v>
      </c>
      <c r="G355" s="2">
        <f t="shared" si="57"/>
        <v>178094</v>
      </c>
      <c r="H355" s="2">
        <f t="shared" si="57"/>
        <v>8274750</v>
      </c>
      <c r="I355" s="3">
        <f t="shared" si="61"/>
        <v>6881.3981749024497</v>
      </c>
      <c r="J355" s="2">
        <f>'2023BP_Customers'!J355*EV_Fast!$B$4</f>
        <v>21183.0303030303</v>
      </c>
      <c r="K355" s="3">
        <f t="shared" si="58"/>
        <v>293494.66554345289</v>
      </c>
      <c r="L355" s="3">
        <f t="shared" si="54"/>
        <v>6151.7522349524852</v>
      </c>
      <c r="M355" s="2">
        <f t="shared" si="59"/>
        <v>265701</v>
      </c>
      <c r="N355" s="2">
        <f t="shared" si="59"/>
        <v>6657373</v>
      </c>
      <c r="O355" s="3">
        <f t="shared" si="59"/>
        <v>43134</v>
      </c>
      <c r="P355" s="3"/>
      <c r="Q355" s="2">
        <f t="shared" si="53"/>
        <v>430058</v>
      </c>
    </row>
    <row r="356" spans="1:17" x14ac:dyDescent="0.35">
      <c r="A356">
        <f t="shared" si="52"/>
        <v>2051</v>
      </c>
      <c r="B356">
        <v>6</v>
      </c>
      <c r="C356" s="3">
        <f t="shared" si="60"/>
        <v>5860.2874779814401</v>
      </c>
      <c r="D356" s="2">
        <f>'2023BP_Customers'!D356*EV_Fast!$B$4</f>
        <v>21183.0303030303</v>
      </c>
      <c r="E356" s="3">
        <f t="shared" si="55"/>
        <v>307153.30122761684</v>
      </c>
      <c r="F356" s="3">
        <f t="shared" si="56"/>
        <v>24108.774655720743</v>
      </c>
      <c r="G356" s="2">
        <f t="shared" si="57"/>
        <v>178795</v>
      </c>
      <c r="H356" s="2">
        <f t="shared" si="57"/>
        <v>7932443</v>
      </c>
      <c r="I356" s="3">
        <f t="shared" si="61"/>
        <v>6659.4175886152761</v>
      </c>
      <c r="J356" s="2">
        <f>'2023BP_Customers'!J356*EV_Fast!$B$4</f>
        <v>21183.0303030303</v>
      </c>
      <c r="K356" s="3">
        <f t="shared" si="58"/>
        <v>276612.71459536074</v>
      </c>
      <c r="L356" s="3">
        <f t="shared" si="54"/>
        <v>5656.606179896904</v>
      </c>
      <c r="M356" s="2">
        <f t="shared" si="59"/>
        <v>267994</v>
      </c>
      <c r="N356" s="2">
        <f t="shared" si="59"/>
        <v>6662478</v>
      </c>
      <c r="O356" s="3">
        <f t="shared" si="59"/>
        <v>41203</v>
      </c>
      <c r="P356" s="3"/>
      <c r="Q356" s="2">
        <f t="shared" si="53"/>
        <v>416055</v>
      </c>
    </row>
    <row r="357" spans="1:17" x14ac:dyDescent="0.35">
      <c r="A357">
        <f t="shared" si="52"/>
        <v>2051</v>
      </c>
      <c r="B357">
        <v>7</v>
      </c>
      <c r="C357" s="3">
        <f t="shared" si="60"/>
        <v>6055.6303939141562</v>
      </c>
      <c r="D357" s="2">
        <f>'2023BP_Customers'!D357*EV_Fast!$B$4</f>
        <v>21183.0303030303</v>
      </c>
      <c r="E357" s="3">
        <f t="shared" si="55"/>
        <v>308707.30001758336</v>
      </c>
      <c r="F357" s="3">
        <f t="shared" si="56"/>
        <v>24994.066978689145</v>
      </c>
      <c r="G357" s="2">
        <f t="shared" si="57"/>
        <v>182451</v>
      </c>
      <c r="H357" s="2">
        <f t="shared" si="57"/>
        <v>7878801</v>
      </c>
      <c r="I357" s="3">
        <f t="shared" si="61"/>
        <v>6881.3981749024497</v>
      </c>
      <c r="J357" s="2">
        <f>'2023BP_Customers'!J357*EV_Fast!$B$4</f>
        <v>21183.0303030303</v>
      </c>
      <c r="K357" s="3">
        <f t="shared" si="58"/>
        <v>267696.98365615733</v>
      </c>
      <c r="L357" s="3">
        <f t="shared" si="54"/>
        <v>4942.1958634549646</v>
      </c>
      <c r="M357" s="2">
        <f t="shared" si="59"/>
        <v>265891</v>
      </c>
      <c r="N357" s="2">
        <f t="shared" si="59"/>
        <v>6457166</v>
      </c>
      <c r="O357" s="3">
        <f t="shared" si="59"/>
        <v>41588</v>
      </c>
      <c r="P357" s="3"/>
      <c r="Q357" s="2">
        <f t="shared" si="53"/>
        <v>414959</v>
      </c>
    </row>
    <row r="358" spans="1:17" x14ac:dyDescent="0.35">
      <c r="A358">
        <f t="shared" si="52"/>
        <v>2051</v>
      </c>
      <c r="B358">
        <v>8</v>
      </c>
      <c r="C358" s="3">
        <f t="shared" si="60"/>
        <v>6055.6303939141562</v>
      </c>
      <c r="D358" s="2">
        <f>'2023BP_Customers'!D358*EV_Fast!$B$4</f>
        <v>21183.0303030303</v>
      </c>
      <c r="E358" s="3">
        <f t="shared" si="55"/>
        <v>308405.98606908001</v>
      </c>
      <c r="F358" s="3">
        <f t="shared" si="56"/>
        <v>22173.484461324711</v>
      </c>
      <c r="G358" s="2">
        <f t="shared" si="57"/>
        <v>180390</v>
      </c>
      <c r="H358" s="2">
        <f t="shared" si="57"/>
        <v>8111250</v>
      </c>
      <c r="I358" s="3">
        <f t="shared" si="61"/>
        <v>6881.3981749024497</v>
      </c>
      <c r="J358" s="2">
        <f>'2023BP_Customers'!J358*EV_Fast!$B$4</f>
        <v>21183.0303030303</v>
      </c>
      <c r="K358" s="3">
        <f t="shared" si="58"/>
        <v>325214.46849269152</v>
      </c>
      <c r="L358" s="3">
        <f t="shared" si="54"/>
        <v>4503.6673406822483</v>
      </c>
      <c r="M358" s="2">
        <f t="shared" si="59"/>
        <v>260513</v>
      </c>
      <c r="N358" s="2">
        <f t="shared" si="59"/>
        <v>6886784</v>
      </c>
      <c r="O358" s="3">
        <f t="shared" si="59"/>
        <v>48631</v>
      </c>
      <c r="P358" s="3"/>
      <c r="Q358" s="2">
        <f t="shared" si="53"/>
        <v>427090</v>
      </c>
    </row>
    <row r="359" spans="1:17" x14ac:dyDescent="0.35">
      <c r="A359">
        <f t="shared" si="52"/>
        <v>2051</v>
      </c>
      <c r="B359">
        <v>9</v>
      </c>
      <c r="C359" s="3">
        <f t="shared" si="60"/>
        <v>5860.2874779814401</v>
      </c>
      <c r="D359" s="2">
        <f>'2023BP_Customers'!D359*EV_Fast!$B$4</f>
        <v>21183.0303030303</v>
      </c>
      <c r="E359" s="3">
        <f t="shared" si="55"/>
        <v>338415.55336616514</v>
      </c>
      <c r="F359" s="3">
        <f t="shared" si="56"/>
        <v>32117.581949551131</v>
      </c>
      <c r="G359" s="2">
        <f t="shared" si="57"/>
        <v>187569</v>
      </c>
      <c r="H359" s="2">
        <f t="shared" si="57"/>
        <v>9123869</v>
      </c>
      <c r="I359" s="3">
        <f t="shared" si="61"/>
        <v>6659.4175886152761</v>
      </c>
      <c r="J359" s="2">
        <f>'2023BP_Customers'!J359*EV_Fast!$B$4</f>
        <v>21183.0303030303</v>
      </c>
      <c r="K359" s="3">
        <f t="shared" si="58"/>
        <v>306187.98061481904</v>
      </c>
      <c r="L359" s="3">
        <f t="shared" si="54"/>
        <v>4365.7264438476395</v>
      </c>
      <c r="M359" s="2">
        <f t="shared" si="59"/>
        <v>256447</v>
      </c>
      <c r="N359" s="2">
        <f t="shared" si="59"/>
        <v>7528307</v>
      </c>
      <c r="O359" s="3">
        <f t="shared" si="59"/>
        <v>47648</v>
      </c>
      <c r="P359" s="3"/>
      <c r="Q359" s="2">
        <f t="shared" si="53"/>
        <v>483391</v>
      </c>
    </row>
    <row r="360" spans="1:17" x14ac:dyDescent="0.35">
      <c r="A360">
        <f t="shared" si="52"/>
        <v>2051</v>
      </c>
      <c r="B360">
        <v>10</v>
      </c>
      <c r="C360" s="3">
        <f t="shared" si="60"/>
        <v>6055.6303939141562</v>
      </c>
      <c r="D360" s="2">
        <f>'2023BP_Customers'!D360*EV_Fast!$B$4</f>
        <v>21183.0303030303</v>
      </c>
      <c r="E360" s="3">
        <f t="shared" si="55"/>
        <v>355325.40375393338</v>
      </c>
      <c r="F360" s="3">
        <f t="shared" si="56"/>
        <v>29276.411238629284</v>
      </c>
      <c r="G360" s="2">
        <f t="shared" si="57"/>
        <v>183120</v>
      </c>
      <c r="H360" s="2">
        <f t="shared" si="57"/>
        <v>9510801</v>
      </c>
      <c r="I360" s="3">
        <f t="shared" si="61"/>
        <v>6881.3981749024497</v>
      </c>
      <c r="J360" s="2">
        <f>'2023BP_Customers'!J360*EV_Fast!$B$4</f>
        <v>21183.0303030303</v>
      </c>
      <c r="K360" s="3">
        <f t="shared" si="58"/>
        <v>323886.45516410249</v>
      </c>
      <c r="L360" s="3">
        <f t="shared" si="54"/>
        <v>4998.8133957378304</v>
      </c>
      <c r="M360" s="2">
        <f t="shared" si="59"/>
        <v>250255</v>
      </c>
      <c r="N360" s="2">
        <f t="shared" si="59"/>
        <v>7940933</v>
      </c>
      <c r="O360" s="3">
        <f t="shared" si="59"/>
        <v>47425</v>
      </c>
      <c r="P360" s="3"/>
      <c r="Q360" s="2">
        <f t="shared" si="53"/>
        <v>501481</v>
      </c>
    </row>
    <row r="361" spans="1:17" x14ac:dyDescent="0.35">
      <c r="A361">
        <f t="shared" si="52"/>
        <v>2051</v>
      </c>
      <c r="B361">
        <v>11</v>
      </c>
      <c r="C361" s="3">
        <f t="shared" si="60"/>
        <v>5860.2874779814401</v>
      </c>
      <c r="D361" s="2">
        <f>'2023BP_Customers'!D361*EV_Fast!$B$4</f>
        <v>21183.0303030303</v>
      </c>
      <c r="E361" s="3">
        <f t="shared" si="55"/>
        <v>376202.55446366314</v>
      </c>
      <c r="F361" s="3">
        <f t="shared" si="56"/>
        <v>28123.47239941463</v>
      </c>
      <c r="G361" s="2">
        <f t="shared" si="57"/>
        <v>191706</v>
      </c>
      <c r="H361" s="2">
        <f t="shared" si="57"/>
        <v>10599262</v>
      </c>
      <c r="I361" s="3">
        <f t="shared" si="61"/>
        <v>6659.4175886152761</v>
      </c>
      <c r="J361" s="2">
        <f>'2023BP_Customers'!J361*EV_Fast!$B$4</f>
        <v>21183.0303030303</v>
      </c>
      <c r="K361" s="3">
        <f t="shared" si="58"/>
        <v>364894.91156288341</v>
      </c>
      <c r="L361" s="3">
        <f t="shared" si="54"/>
        <v>2636.3181850256551</v>
      </c>
      <c r="M361" s="2">
        <f t="shared" si="59"/>
        <v>255734</v>
      </c>
      <c r="N361" s="2">
        <f t="shared" si="59"/>
        <v>9063352</v>
      </c>
      <c r="O361" s="3">
        <f t="shared" si="59"/>
        <v>44601</v>
      </c>
      <c r="P361" s="3"/>
      <c r="Q361" s="2">
        <f t="shared" si="53"/>
        <v>552975</v>
      </c>
    </row>
    <row r="362" spans="1:17" x14ac:dyDescent="0.35">
      <c r="A362">
        <f t="shared" si="52"/>
        <v>2051</v>
      </c>
      <c r="B362">
        <v>12</v>
      </c>
      <c r="C362" s="3">
        <f t="shared" si="60"/>
        <v>6055.6303939141562</v>
      </c>
      <c r="D362" s="2">
        <f>'2023BP_Customers'!D362*EV_Fast!$B$4</f>
        <v>21183.0303030303</v>
      </c>
      <c r="E362" s="3">
        <f t="shared" si="55"/>
        <v>444184.18914143206</v>
      </c>
      <c r="F362" s="3">
        <f t="shared" si="56"/>
        <v>32941.109691847298</v>
      </c>
      <c r="G362" s="2">
        <f t="shared" si="57"/>
        <v>213804</v>
      </c>
      <c r="H362" s="2">
        <f t="shared" si="57"/>
        <v>11955892</v>
      </c>
      <c r="I362" s="3">
        <f t="shared" si="61"/>
        <v>6881.3981749024497</v>
      </c>
      <c r="J362" s="2">
        <f>'2023BP_Customers'!J362*EV_Fast!$B$4</f>
        <v>21183.0303030303</v>
      </c>
      <c r="K362" s="3">
        <f t="shared" si="58"/>
        <v>415129.7126625966</v>
      </c>
      <c r="L362" s="3">
        <f t="shared" si="54"/>
        <v>2279.1130268046845</v>
      </c>
      <c r="M362" s="2">
        <f t="shared" si="59"/>
        <v>284717</v>
      </c>
      <c r="N362" s="2">
        <f t="shared" si="59"/>
        <v>9838205</v>
      </c>
      <c r="O362" s="3">
        <f t="shared" si="59"/>
        <v>57431</v>
      </c>
      <c r="P362" s="3"/>
      <c r="Q362" s="2">
        <f t="shared" si="53"/>
        <v>626206</v>
      </c>
    </row>
    <row r="363" spans="1:17" x14ac:dyDescent="0.35">
      <c r="A363">
        <f t="shared" si="52"/>
        <v>2052</v>
      </c>
      <c r="B363">
        <v>1</v>
      </c>
      <c r="C363" s="3">
        <f t="shared" si="60"/>
        <v>6055.6303939141562</v>
      </c>
      <c r="D363" s="2">
        <f>'2023BP_Customers'!D363*EV_Fast!$B$4</f>
        <v>21183.0303030303</v>
      </c>
      <c r="E363" s="3">
        <f t="shared" si="55"/>
        <v>558980.15361460694</v>
      </c>
      <c r="F363" s="3">
        <f t="shared" si="56"/>
        <v>41945.356144178171</v>
      </c>
      <c r="G363" s="2">
        <f t="shared" si="57"/>
        <v>206734</v>
      </c>
      <c r="H363" s="2">
        <f t="shared" si="57"/>
        <v>12382641</v>
      </c>
      <c r="I363" s="3">
        <f t="shared" si="61"/>
        <v>6881.3981749024497</v>
      </c>
      <c r="J363" s="2">
        <f>'2023BP_Customers'!J363*EV_Fast!$B$4</f>
        <v>21183.0303030303</v>
      </c>
      <c r="K363" s="3">
        <f t="shared" si="58"/>
        <v>468822.18431951851</v>
      </c>
      <c r="L363" s="3">
        <f t="shared" si="54"/>
        <v>4781.2373662231757</v>
      </c>
      <c r="M363" s="2">
        <f t="shared" si="59"/>
        <v>286929</v>
      </c>
      <c r="N363" s="2">
        <f t="shared" si="59"/>
        <v>9929012</v>
      </c>
      <c r="O363" s="3">
        <f t="shared" si="59"/>
        <v>57262</v>
      </c>
      <c r="P363" s="3"/>
      <c r="Q363" s="2">
        <f t="shared" si="53"/>
        <v>645488</v>
      </c>
    </row>
    <row r="364" spans="1:17" x14ac:dyDescent="0.35">
      <c r="A364">
        <f t="shared" si="52"/>
        <v>2052</v>
      </c>
      <c r="B364">
        <v>2</v>
      </c>
      <c r="C364" s="3">
        <f t="shared" si="60"/>
        <v>5469.6016461160098</v>
      </c>
      <c r="D364" s="2">
        <f>'2023BP_Customers'!D364*EV_Fast!$B$4</f>
        <v>21183.0303030303</v>
      </c>
      <c r="E364" s="3">
        <f t="shared" si="55"/>
        <v>486232.36465881398</v>
      </c>
      <c r="F364" s="3">
        <f t="shared" si="56"/>
        <v>40339.477046700638</v>
      </c>
      <c r="G364" s="2">
        <f t="shared" si="57"/>
        <v>191826</v>
      </c>
      <c r="H364" s="2">
        <f t="shared" si="57"/>
        <v>10725052</v>
      </c>
      <c r="I364" s="3">
        <f t="shared" si="61"/>
        <v>6215.4564160409218</v>
      </c>
      <c r="J364" s="2">
        <f>'2023BP_Customers'!J364*EV_Fast!$B$4</f>
        <v>21183.0303030303</v>
      </c>
      <c r="K364" s="3">
        <f t="shared" si="58"/>
        <v>429705.30993078637</v>
      </c>
      <c r="L364" s="3">
        <f t="shared" si="54"/>
        <v>5770.4588902693522</v>
      </c>
      <c r="M364" s="2">
        <f t="shared" si="59"/>
        <v>269564</v>
      </c>
      <c r="N364" s="2">
        <f t="shared" si="59"/>
        <v>8907539</v>
      </c>
      <c r="O364" s="3">
        <f t="shared" si="59"/>
        <v>56441</v>
      </c>
      <c r="P364" s="3"/>
      <c r="Q364" s="2">
        <f t="shared" si="53"/>
        <v>557158</v>
      </c>
    </row>
    <row r="365" spans="1:17" x14ac:dyDescent="0.35">
      <c r="A365">
        <f t="shared" si="52"/>
        <v>2052</v>
      </c>
      <c r="B365">
        <v>3</v>
      </c>
      <c r="C365" s="3">
        <f t="shared" si="60"/>
        <v>6055.6303939141562</v>
      </c>
      <c r="D365" s="2">
        <f>'2023BP_Customers'!D365*EV_Fast!$B$4</f>
        <v>21183.0303030303</v>
      </c>
      <c r="E365" s="3">
        <f t="shared" si="55"/>
        <v>385223.37329231354</v>
      </c>
      <c r="F365" s="3">
        <f t="shared" si="56"/>
        <v>36798.307754827059</v>
      </c>
      <c r="G365" s="2">
        <f t="shared" si="57"/>
        <v>184367</v>
      </c>
      <c r="H365" s="2">
        <f t="shared" si="57"/>
        <v>10183163</v>
      </c>
      <c r="I365" s="3">
        <f t="shared" si="61"/>
        <v>6881.3981749024497</v>
      </c>
      <c r="J365" s="2">
        <f>'2023BP_Customers'!J365*EV_Fast!$B$4</f>
        <v>21183.0303030303</v>
      </c>
      <c r="K365" s="3">
        <f t="shared" si="58"/>
        <v>351842.62370101642</v>
      </c>
      <c r="L365" s="3">
        <f t="shared" si="54"/>
        <v>6594.8101603078339</v>
      </c>
      <c r="M365" s="2">
        <f t="shared" si="59"/>
        <v>258646</v>
      </c>
      <c r="N365" s="2">
        <f t="shared" si="59"/>
        <v>8316350</v>
      </c>
      <c r="O365" s="3">
        <f t="shared" si="59"/>
        <v>54031</v>
      </c>
      <c r="P365" s="3"/>
      <c r="Q365" s="2">
        <f t="shared" si="53"/>
        <v>535066</v>
      </c>
    </row>
    <row r="366" spans="1:17" x14ac:dyDescent="0.35">
      <c r="A366">
        <f t="shared" si="52"/>
        <v>2052</v>
      </c>
      <c r="B366">
        <v>4</v>
      </c>
      <c r="C366" s="3">
        <f t="shared" si="60"/>
        <v>5860.2874779814401</v>
      </c>
      <c r="D366" s="2">
        <f>'2023BP_Customers'!D366*EV_Fast!$B$4</f>
        <v>21183.0303030303</v>
      </c>
      <c r="E366" s="3">
        <f t="shared" si="55"/>
        <v>362793.41881861695</v>
      </c>
      <c r="F366" s="3">
        <f t="shared" si="56"/>
        <v>30871.955062941019</v>
      </c>
      <c r="G366" s="2">
        <f t="shared" si="57"/>
        <v>182760</v>
      </c>
      <c r="H366" s="2">
        <f t="shared" si="57"/>
        <v>9464603</v>
      </c>
      <c r="I366" s="3">
        <f t="shared" si="61"/>
        <v>6659.4175886152761</v>
      </c>
      <c r="J366" s="2">
        <f>'2023BP_Customers'!J366*EV_Fast!$B$4</f>
        <v>21183.0303030303</v>
      </c>
      <c r="K366" s="3">
        <f t="shared" si="58"/>
        <v>337214.01749744161</v>
      </c>
      <c r="L366" s="3">
        <f t="shared" si="54"/>
        <v>5935.329144277046</v>
      </c>
      <c r="M366" s="2">
        <f t="shared" si="59"/>
        <v>283965</v>
      </c>
      <c r="N366" s="2">
        <f t="shared" si="59"/>
        <v>7774837</v>
      </c>
      <c r="O366" s="3">
        <f t="shared" si="59"/>
        <v>48982</v>
      </c>
      <c r="P366" s="3"/>
      <c r="Q366" s="2">
        <f t="shared" si="53"/>
        <v>497347</v>
      </c>
    </row>
    <row r="367" spans="1:17" x14ac:dyDescent="0.35">
      <c r="A367">
        <f t="shared" si="52"/>
        <v>2052</v>
      </c>
      <c r="B367">
        <v>5</v>
      </c>
      <c r="C367" s="3">
        <f t="shared" si="60"/>
        <v>6176.7430017924398</v>
      </c>
      <c r="D367" s="2">
        <f>'2023BP_Customers'!D367*EV_Fast!$B$4</f>
        <v>21183.0303030303</v>
      </c>
      <c r="E367" s="3">
        <f t="shared" si="55"/>
        <v>329249.36450708157</v>
      </c>
      <c r="F367" s="3">
        <f t="shared" si="56"/>
        <v>26894.460185005373</v>
      </c>
      <c r="G367" s="2">
        <f t="shared" si="57"/>
        <v>178094</v>
      </c>
      <c r="H367" s="2">
        <f t="shared" si="57"/>
        <v>8274750</v>
      </c>
      <c r="I367" s="3">
        <f t="shared" si="61"/>
        <v>7019.0261384004989</v>
      </c>
      <c r="J367" s="2">
        <f>'2023BP_Customers'!J367*EV_Fast!$B$4</f>
        <v>21183.0303030303</v>
      </c>
      <c r="K367" s="3">
        <f t="shared" si="58"/>
        <v>292760.92887959426</v>
      </c>
      <c r="L367" s="3">
        <f t="shared" si="54"/>
        <v>6157.9039871874375</v>
      </c>
      <c r="M367" s="2">
        <f t="shared" si="59"/>
        <v>265701</v>
      </c>
      <c r="N367" s="2">
        <f t="shared" si="59"/>
        <v>6657373</v>
      </c>
      <c r="O367" s="3">
        <f t="shared" si="59"/>
        <v>43134</v>
      </c>
      <c r="P367" s="3"/>
      <c r="Q367" s="2">
        <f t="shared" si="53"/>
        <v>430058</v>
      </c>
    </row>
    <row r="368" spans="1:17" x14ac:dyDescent="0.35">
      <c r="A368">
        <f t="shared" si="52"/>
        <v>2052</v>
      </c>
      <c r="B368">
        <v>6</v>
      </c>
      <c r="C368" s="3">
        <f t="shared" si="60"/>
        <v>5977.4932275410692</v>
      </c>
      <c r="D368" s="2">
        <f>'2023BP_Customers'!D368*EV_Fast!$B$4</f>
        <v>21183.0303030303</v>
      </c>
      <c r="E368" s="3">
        <f t="shared" si="55"/>
        <v>306385.41797454783</v>
      </c>
      <c r="F368" s="3">
        <f t="shared" si="56"/>
        <v>24132.88343037646</v>
      </c>
      <c r="G368" s="2">
        <f t="shared" si="57"/>
        <v>178795</v>
      </c>
      <c r="H368" s="2">
        <f t="shared" si="57"/>
        <v>7932443</v>
      </c>
      <c r="I368" s="3">
        <f t="shared" si="61"/>
        <v>6792.6059403875815</v>
      </c>
      <c r="J368" s="2">
        <f>'2023BP_Customers'!J368*EV_Fast!$B$4</f>
        <v>21183.0303030303</v>
      </c>
      <c r="K368" s="3">
        <f t="shared" si="58"/>
        <v>275921.18280887237</v>
      </c>
      <c r="L368" s="3">
        <f t="shared" si="54"/>
        <v>5662.2627860768007</v>
      </c>
      <c r="M368" s="2">
        <f t="shared" si="59"/>
        <v>267994</v>
      </c>
      <c r="N368" s="2">
        <f t="shared" si="59"/>
        <v>6662478</v>
      </c>
      <c r="O368" s="3">
        <f t="shared" si="59"/>
        <v>41203</v>
      </c>
      <c r="P368" s="3"/>
      <c r="Q368" s="2">
        <f t="shared" si="53"/>
        <v>416055</v>
      </c>
    </row>
    <row r="369" spans="1:17" x14ac:dyDescent="0.35">
      <c r="A369">
        <f t="shared" si="52"/>
        <v>2052</v>
      </c>
      <c r="B369">
        <v>7</v>
      </c>
      <c r="C369" s="3">
        <f t="shared" si="60"/>
        <v>6176.7430017924398</v>
      </c>
      <c r="D369" s="2">
        <f>'2023BP_Customers'!D369*EV_Fast!$B$4</f>
        <v>21183.0303030303</v>
      </c>
      <c r="E369" s="3">
        <f t="shared" si="55"/>
        <v>307935.53176753939</v>
      </c>
      <c r="F369" s="3">
        <f t="shared" si="56"/>
        <v>25019.06104566783</v>
      </c>
      <c r="G369" s="2">
        <f t="shared" si="57"/>
        <v>182451</v>
      </c>
      <c r="H369" s="2">
        <f t="shared" si="57"/>
        <v>7878801</v>
      </c>
      <c r="I369" s="3">
        <f t="shared" si="61"/>
        <v>7019.0261384004989</v>
      </c>
      <c r="J369" s="2">
        <f>'2023BP_Customers'!J369*EV_Fast!$B$4</f>
        <v>21183.0303030303</v>
      </c>
      <c r="K369" s="3">
        <f t="shared" si="58"/>
        <v>267027.74119701696</v>
      </c>
      <c r="L369" s="3">
        <f t="shared" si="54"/>
        <v>4947.1380593184194</v>
      </c>
      <c r="M369" s="2">
        <f t="shared" si="59"/>
        <v>265891</v>
      </c>
      <c r="N369" s="2">
        <f t="shared" si="59"/>
        <v>6457166</v>
      </c>
      <c r="O369" s="3">
        <f t="shared" si="59"/>
        <v>41588</v>
      </c>
      <c r="P369" s="3"/>
      <c r="Q369" s="2">
        <f t="shared" si="53"/>
        <v>414959</v>
      </c>
    </row>
    <row r="370" spans="1:17" x14ac:dyDescent="0.35">
      <c r="A370">
        <f t="shared" si="52"/>
        <v>2052</v>
      </c>
      <c r="B370">
        <v>8</v>
      </c>
      <c r="C370" s="3">
        <f t="shared" si="60"/>
        <v>6176.7430017924398</v>
      </c>
      <c r="D370" s="2">
        <f>'2023BP_Customers'!D370*EV_Fast!$B$4</f>
        <v>21183.0303030303</v>
      </c>
      <c r="E370" s="3">
        <f t="shared" si="55"/>
        <v>307634.97110390733</v>
      </c>
      <c r="F370" s="3">
        <f t="shared" si="56"/>
        <v>22195.657945786035</v>
      </c>
      <c r="G370" s="2">
        <f t="shared" si="57"/>
        <v>180390</v>
      </c>
      <c r="H370" s="2">
        <f t="shared" si="57"/>
        <v>8111250</v>
      </c>
      <c r="I370" s="3">
        <f t="shared" si="61"/>
        <v>7019.0261384004989</v>
      </c>
      <c r="J370" s="2">
        <f>'2023BP_Customers'!J370*EV_Fast!$B$4</f>
        <v>21183.0303030303</v>
      </c>
      <c r="K370" s="3">
        <f t="shared" si="58"/>
        <v>324401.43232145981</v>
      </c>
      <c r="L370" s="3">
        <f t="shared" si="54"/>
        <v>4508.1710080229304</v>
      </c>
      <c r="M370" s="2">
        <f t="shared" si="59"/>
        <v>260513</v>
      </c>
      <c r="N370" s="2">
        <f t="shared" si="59"/>
        <v>6886784</v>
      </c>
      <c r="O370" s="3">
        <f t="shared" si="59"/>
        <v>48631</v>
      </c>
      <c r="P370" s="3"/>
      <c r="Q370" s="2">
        <f t="shared" si="53"/>
        <v>427090</v>
      </c>
    </row>
    <row r="371" spans="1:17" x14ac:dyDescent="0.35">
      <c r="A371">
        <f t="shared" si="52"/>
        <v>2052</v>
      </c>
      <c r="B371">
        <v>9</v>
      </c>
      <c r="C371" s="3">
        <f t="shared" si="60"/>
        <v>5977.4932275410692</v>
      </c>
      <c r="D371" s="2">
        <f>'2023BP_Customers'!D371*EV_Fast!$B$4</f>
        <v>21183.0303030303</v>
      </c>
      <c r="E371" s="3">
        <f t="shared" si="55"/>
        <v>337569.51448274974</v>
      </c>
      <c r="F371" s="3">
        <f t="shared" si="56"/>
        <v>32149.699531500679</v>
      </c>
      <c r="G371" s="2">
        <f t="shared" si="57"/>
        <v>187569</v>
      </c>
      <c r="H371" s="2">
        <f t="shared" si="57"/>
        <v>9123869</v>
      </c>
      <c r="I371" s="3">
        <f t="shared" si="61"/>
        <v>6792.6059403875815</v>
      </c>
      <c r="J371" s="2">
        <f>'2023BP_Customers'!J371*EV_Fast!$B$4</f>
        <v>21183.0303030303</v>
      </c>
      <c r="K371" s="3">
        <f t="shared" si="58"/>
        <v>305422.51066328201</v>
      </c>
      <c r="L371" s="3">
        <f t="shared" si="54"/>
        <v>4370.0921702914866</v>
      </c>
      <c r="M371" s="2">
        <f t="shared" si="59"/>
        <v>256447</v>
      </c>
      <c r="N371" s="2">
        <f t="shared" si="59"/>
        <v>7528307</v>
      </c>
      <c r="O371" s="3">
        <f t="shared" si="59"/>
        <v>47648</v>
      </c>
      <c r="P371" s="3"/>
      <c r="Q371" s="2">
        <f t="shared" si="53"/>
        <v>483391</v>
      </c>
    </row>
    <row r="372" spans="1:17" x14ac:dyDescent="0.35">
      <c r="A372">
        <f t="shared" si="52"/>
        <v>2052</v>
      </c>
      <c r="B372">
        <v>10</v>
      </c>
      <c r="C372" s="3">
        <f t="shared" si="60"/>
        <v>6176.7430017924398</v>
      </c>
      <c r="D372" s="2">
        <f>'2023BP_Customers'!D372*EV_Fast!$B$4</f>
        <v>21183.0303030303</v>
      </c>
      <c r="E372" s="3">
        <f t="shared" si="55"/>
        <v>354437.09024454857</v>
      </c>
      <c r="F372" s="3">
        <f t="shared" si="56"/>
        <v>29305.687649867908</v>
      </c>
      <c r="G372" s="2">
        <f t="shared" si="57"/>
        <v>183120</v>
      </c>
      <c r="H372" s="2">
        <f t="shared" si="57"/>
        <v>9510801</v>
      </c>
      <c r="I372" s="3">
        <f t="shared" si="61"/>
        <v>7019.0261384004989</v>
      </c>
      <c r="J372" s="2">
        <f>'2023BP_Customers'!J372*EV_Fast!$B$4</f>
        <v>21183.0303030303</v>
      </c>
      <c r="K372" s="3">
        <f t="shared" si="58"/>
        <v>323076.73902619223</v>
      </c>
      <c r="L372" s="3">
        <f t="shared" si="54"/>
        <v>5003.8122091335681</v>
      </c>
      <c r="M372" s="2">
        <f t="shared" si="59"/>
        <v>250255</v>
      </c>
      <c r="N372" s="2">
        <f t="shared" si="59"/>
        <v>7940933</v>
      </c>
      <c r="O372" s="3">
        <f t="shared" si="59"/>
        <v>47425</v>
      </c>
      <c r="P372" s="3"/>
      <c r="Q372" s="2">
        <f t="shared" si="53"/>
        <v>501481</v>
      </c>
    </row>
    <row r="373" spans="1:17" x14ac:dyDescent="0.35">
      <c r="A373">
        <f t="shared" si="52"/>
        <v>2052</v>
      </c>
      <c r="B373">
        <v>11</v>
      </c>
      <c r="C373" s="3">
        <f t="shared" si="60"/>
        <v>5977.4932275410692</v>
      </c>
      <c r="D373" s="2">
        <f>'2023BP_Customers'!D373*EV_Fast!$B$4</f>
        <v>21183.0303030303</v>
      </c>
      <c r="E373" s="3">
        <f t="shared" si="55"/>
        <v>375262.04807750398</v>
      </c>
      <c r="F373" s="3">
        <f t="shared" si="56"/>
        <v>28151.595871814043</v>
      </c>
      <c r="G373" s="2">
        <f t="shared" si="57"/>
        <v>191706</v>
      </c>
      <c r="H373" s="2">
        <f t="shared" si="57"/>
        <v>10599262</v>
      </c>
      <c r="I373" s="3">
        <f t="shared" si="61"/>
        <v>6792.6059403875815</v>
      </c>
      <c r="J373" s="2">
        <f>'2023BP_Customers'!J373*EV_Fast!$B$4</f>
        <v>21183.0303030303</v>
      </c>
      <c r="K373" s="3">
        <f t="shared" si="58"/>
        <v>363982.6742839762</v>
      </c>
      <c r="L373" s="3">
        <f t="shared" si="54"/>
        <v>2638.9545032106803</v>
      </c>
      <c r="M373" s="2">
        <f t="shared" si="59"/>
        <v>255734</v>
      </c>
      <c r="N373" s="2">
        <f t="shared" si="59"/>
        <v>9063352</v>
      </c>
      <c r="O373" s="3">
        <f t="shared" si="59"/>
        <v>44601</v>
      </c>
      <c r="P373" s="3"/>
      <c r="Q373" s="2">
        <f t="shared" si="53"/>
        <v>552975</v>
      </c>
    </row>
    <row r="374" spans="1:17" x14ac:dyDescent="0.35">
      <c r="A374">
        <f t="shared" si="52"/>
        <v>2052</v>
      </c>
      <c r="B374">
        <v>12</v>
      </c>
      <c r="C374" s="3">
        <f t="shared" si="60"/>
        <v>6176.7430017924398</v>
      </c>
      <c r="D374" s="2">
        <f>'2023BP_Customers'!D374*EV_Fast!$B$4</f>
        <v>21183.0303030303</v>
      </c>
      <c r="E374" s="3">
        <f t="shared" si="55"/>
        <v>443073.72866857849</v>
      </c>
      <c r="F374" s="3">
        <f t="shared" si="56"/>
        <v>32974.050801539139</v>
      </c>
      <c r="G374" s="2">
        <f t="shared" si="57"/>
        <v>213804</v>
      </c>
      <c r="H374" s="2">
        <f t="shared" si="57"/>
        <v>11955892</v>
      </c>
      <c r="I374" s="3">
        <f t="shared" si="61"/>
        <v>7019.0261384004989</v>
      </c>
      <c r="J374" s="2">
        <f>'2023BP_Customers'!J374*EV_Fast!$B$4</f>
        <v>21183.0303030303</v>
      </c>
      <c r="K374" s="3">
        <f t="shared" si="58"/>
        <v>414091.88838094013</v>
      </c>
      <c r="L374" s="3">
        <f t="shared" si="54"/>
        <v>2281.3921398314887</v>
      </c>
      <c r="M374" s="2">
        <f t="shared" si="59"/>
        <v>284717</v>
      </c>
      <c r="N374" s="2">
        <f t="shared" si="59"/>
        <v>9838205</v>
      </c>
      <c r="O374" s="3">
        <f t="shared" si="59"/>
        <v>57431</v>
      </c>
      <c r="P374" s="3"/>
      <c r="Q374" s="2">
        <f t="shared" si="53"/>
        <v>626206</v>
      </c>
    </row>
  </sheetData>
  <pageMargins left="0.7" right="0.7" top="0.75" bottom="0.75" header="0.3" footer="0.3"/>
  <pageSetup orientation="portrait" horizontalDpi="90" verticalDpi="9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7ED84-E540-40C6-A285-E4D2953AFA70}">
  <dimension ref="A1:R374"/>
  <sheetViews>
    <sheetView zoomScale="80" zoomScaleNormal="80" workbookViewId="0"/>
  </sheetViews>
  <sheetFormatPr defaultRowHeight="14.5" x14ac:dyDescent="0.35"/>
  <cols>
    <col min="3" max="3" width="12" bestFit="1" customWidth="1"/>
    <col min="4" max="4" width="13.54296875" bestFit="1" customWidth="1"/>
    <col min="5" max="8" width="10.1796875" customWidth="1"/>
    <col min="9" max="9" width="12" bestFit="1" customWidth="1"/>
    <col min="10" max="10" width="13.54296875" bestFit="1" customWidth="1"/>
    <col min="11" max="17" width="10.1796875" customWidth="1"/>
  </cols>
  <sheetData>
    <row r="1" spans="1:18" x14ac:dyDescent="0.35">
      <c r="C1" t="s">
        <v>2</v>
      </c>
      <c r="D1" t="s">
        <v>2</v>
      </c>
      <c r="E1" t="s">
        <v>2</v>
      </c>
      <c r="F1" t="s">
        <v>2</v>
      </c>
      <c r="G1" t="s">
        <v>2</v>
      </c>
      <c r="H1" t="s">
        <v>2</v>
      </c>
      <c r="I1" t="s">
        <v>7</v>
      </c>
      <c r="J1" t="s">
        <v>7</v>
      </c>
      <c r="K1" t="s">
        <v>7</v>
      </c>
      <c r="L1" t="s">
        <v>7</v>
      </c>
      <c r="M1" t="s">
        <v>7</v>
      </c>
      <c r="N1" t="s">
        <v>7</v>
      </c>
      <c r="O1" t="s">
        <v>8</v>
      </c>
      <c r="P1" t="s">
        <v>8</v>
      </c>
      <c r="Q1" t="s">
        <v>8</v>
      </c>
    </row>
    <row r="2" spans="1:18" x14ac:dyDescent="0.35">
      <c r="A2" t="s">
        <v>0</v>
      </c>
      <c r="B2" t="s">
        <v>1</v>
      </c>
      <c r="C2" t="s">
        <v>11</v>
      </c>
      <c r="D2" t="s">
        <v>12</v>
      </c>
      <c r="E2" t="s">
        <v>3</v>
      </c>
      <c r="F2" t="s">
        <v>5</v>
      </c>
      <c r="G2" t="s">
        <v>4</v>
      </c>
      <c r="H2" t="s">
        <v>6</v>
      </c>
      <c r="I2" t="s">
        <v>11</v>
      </c>
      <c r="J2" t="s">
        <v>12</v>
      </c>
      <c r="K2" t="s">
        <v>3</v>
      </c>
      <c r="L2" t="s">
        <v>5</v>
      </c>
      <c r="M2" t="s">
        <v>4</v>
      </c>
      <c r="N2" t="s">
        <v>6</v>
      </c>
      <c r="O2" t="s">
        <v>9</v>
      </c>
      <c r="P2" t="s">
        <v>10</v>
      </c>
      <c r="Q2" t="s">
        <v>6</v>
      </c>
    </row>
    <row r="3" spans="1:18" x14ac:dyDescent="0.35">
      <c r="A3">
        <v>2022</v>
      </c>
      <c r="B3">
        <v>1</v>
      </c>
      <c r="C3" s="4">
        <v>10</v>
      </c>
      <c r="D3" s="4">
        <v>0</v>
      </c>
      <c r="E3" s="4">
        <v>163</v>
      </c>
      <c r="F3" s="4">
        <v>4</v>
      </c>
      <c r="G3" s="4">
        <f>1417+10</f>
        <v>1427</v>
      </c>
      <c r="H3" s="4"/>
      <c r="I3" s="4">
        <v>10</v>
      </c>
      <c r="J3" s="4">
        <v>0</v>
      </c>
      <c r="K3" s="4">
        <v>194</v>
      </c>
      <c r="L3" s="4">
        <v>1</v>
      </c>
      <c r="M3" s="4">
        <f>1359+126</f>
        <v>1485</v>
      </c>
      <c r="N3" s="4"/>
      <c r="O3" s="4">
        <v>16</v>
      </c>
      <c r="P3" s="4">
        <v>1</v>
      </c>
    </row>
    <row r="4" spans="1:18" x14ac:dyDescent="0.35">
      <c r="A4">
        <v>2022</v>
      </c>
      <c r="B4">
        <v>2</v>
      </c>
      <c r="C4" s="4">
        <v>10</v>
      </c>
      <c r="D4" s="4">
        <v>0</v>
      </c>
      <c r="E4" s="4">
        <v>163</v>
      </c>
      <c r="F4" s="4">
        <v>4</v>
      </c>
      <c r="G4" s="4">
        <f t="shared" ref="G4:G5" si="0">1417+10</f>
        <v>1427</v>
      </c>
      <c r="H4" s="4"/>
      <c r="I4" s="4">
        <v>10</v>
      </c>
      <c r="J4" s="4">
        <v>0</v>
      </c>
      <c r="K4" s="4">
        <v>199</v>
      </c>
      <c r="L4" s="4">
        <v>1</v>
      </c>
      <c r="M4" s="4">
        <v>1488</v>
      </c>
      <c r="N4" s="4"/>
      <c r="O4" s="4">
        <v>16</v>
      </c>
      <c r="P4" s="4">
        <v>1</v>
      </c>
    </row>
    <row r="5" spans="1:18" x14ac:dyDescent="0.35">
      <c r="A5">
        <v>2022</v>
      </c>
      <c r="B5">
        <v>3</v>
      </c>
      <c r="C5" s="4">
        <v>10</v>
      </c>
      <c r="D5" s="4">
        <v>0</v>
      </c>
      <c r="E5" s="4">
        <v>163</v>
      </c>
      <c r="F5" s="4">
        <v>4</v>
      </c>
      <c r="G5" s="4">
        <f t="shared" si="0"/>
        <v>1427</v>
      </c>
      <c r="H5" s="4"/>
      <c r="I5" s="4">
        <v>10</v>
      </c>
      <c r="J5" s="4">
        <v>0</v>
      </c>
      <c r="K5" s="4">
        <v>198</v>
      </c>
      <c r="L5" s="4">
        <v>1</v>
      </c>
      <c r="M5" s="4">
        <v>1488</v>
      </c>
      <c r="N5" s="4"/>
      <c r="O5" s="4">
        <v>16</v>
      </c>
      <c r="P5" s="4">
        <v>1</v>
      </c>
      <c r="R5" s="4"/>
    </row>
    <row r="6" spans="1:18" x14ac:dyDescent="0.35">
      <c r="A6">
        <v>2022</v>
      </c>
      <c r="B6">
        <v>4</v>
      </c>
      <c r="C6">
        <v>10</v>
      </c>
      <c r="D6" s="5">
        <v>0</v>
      </c>
      <c r="E6" s="1">
        <f>E5</f>
        <v>163</v>
      </c>
      <c r="F6">
        <v>4</v>
      </c>
      <c r="G6" s="1">
        <f>G5</f>
        <v>1427</v>
      </c>
      <c r="I6">
        <v>10</v>
      </c>
      <c r="J6" s="5">
        <v>0</v>
      </c>
      <c r="K6" s="5">
        <v>197</v>
      </c>
      <c r="L6">
        <v>1</v>
      </c>
      <c r="M6" s="4">
        <v>1486</v>
      </c>
      <c r="O6">
        <v>16</v>
      </c>
      <c r="P6">
        <v>1</v>
      </c>
    </row>
    <row r="7" spans="1:18" x14ac:dyDescent="0.35">
      <c r="A7">
        <v>2022</v>
      </c>
      <c r="B7">
        <v>5</v>
      </c>
      <c r="C7">
        <v>10</v>
      </c>
      <c r="D7" s="5">
        <v>0</v>
      </c>
      <c r="E7" s="1">
        <f t="shared" ref="E7:E17" si="1">E6</f>
        <v>163</v>
      </c>
      <c r="F7">
        <v>4</v>
      </c>
      <c r="G7" s="1">
        <f t="shared" ref="G7:G17" si="2">G6</f>
        <v>1427</v>
      </c>
      <c r="I7">
        <v>10</v>
      </c>
      <c r="J7" s="5">
        <v>0</v>
      </c>
      <c r="K7">
        <f>K6</f>
        <v>197</v>
      </c>
      <c r="L7">
        <v>1</v>
      </c>
      <c r="M7" s="1">
        <f>M6</f>
        <v>1486</v>
      </c>
      <c r="O7">
        <v>16</v>
      </c>
      <c r="P7">
        <v>1</v>
      </c>
    </row>
    <row r="8" spans="1:18" x14ac:dyDescent="0.35">
      <c r="A8">
        <v>2022</v>
      </c>
      <c r="B8">
        <v>6</v>
      </c>
      <c r="C8">
        <v>10</v>
      </c>
      <c r="D8" s="5">
        <v>0</v>
      </c>
      <c r="E8" s="1">
        <f t="shared" si="1"/>
        <v>163</v>
      </c>
      <c r="F8">
        <v>4</v>
      </c>
      <c r="G8" s="1">
        <f t="shared" si="2"/>
        <v>1427</v>
      </c>
      <c r="I8">
        <v>10</v>
      </c>
      <c r="J8" s="5">
        <v>0</v>
      </c>
      <c r="K8">
        <f t="shared" ref="K8:K17" si="3">K7</f>
        <v>197</v>
      </c>
      <c r="L8">
        <v>1</v>
      </c>
      <c r="M8" s="1">
        <f t="shared" ref="M8:M17" si="4">M7</f>
        <v>1486</v>
      </c>
      <c r="O8">
        <v>16</v>
      </c>
      <c r="P8">
        <v>1</v>
      </c>
    </row>
    <row r="9" spans="1:18" x14ac:dyDescent="0.35">
      <c r="A9">
        <v>2022</v>
      </c>
      <c r="B9">
        <v>7</v>
      </c>
      <c r="C9">
        <v>10</v>
      </c>
      <c r="D9" s="5">
        <v>0</v>
      </c>
      <c r="E9" s="1">
        <f t="shared" si="1"/>
        <v>163</v>
      </c>
      <c r="F9">
        <v>4</v>
      </c>
      <c r="G9" s="1">
        <f t="shared" si="2"/>
        <v>1427</v>
      </c>
      <c r="I9">
        <v>10</v>
      </c>
      <c r="J9" s="5">
        <v>0</v>
      </c>
      <c r="K9">
        <f t="shared" si="3"/>
        <v>197</v>
      </c>
      <c r="L9">
        <v>1</v>
      </c>
      <c r="M9" s="1">
        <f t="shared" si="4"/>
        <v>1486</v>
      </c>
      <c r="O9">
        <v>16</v>
      </c>
      <c r="P9">
        <v>1</v>
      </c>
    </row>
    <row r="10" spans="1:18" x14ac:dyDescent="0.35">
      <c r="A10">
        <v>2022</v>
      </c>
      <c r="B10">
        <v>8</v>
      </c>
      <c r="C10">
        <v>10</v>
      </c>
      <c r="D10" s="5">
        <v>0</v>
      </c>
      <c r="E10" s="1">
        <f t="shared" si="1"/>
        <v>163</v>
      </c>
      <c r="F10">
        <v>4</v>
      </c>
      <c r="G10" s="1">
        <f t="shared" si="2"/>
        <v>1427</v>
      </c>
      <c r="I10">
        <v>10</v>
      </c>
      <c r="J10" s="5">
        <v>0</v>
      </c>
      <c r="K10">
        <f t="shared" si="3"/>
        <v>197</v>
      </c>
      <c r="L10">
        <v>1</v>
      </c>
      <c r="M10" s="1">
        <f t="shared" si="4"/>
        <v>1486</v>
      </c>
      <c r="O10">
        <v>16</v>
      </c>
      <c r="P10">
        <v>1</v>
      </c>
    </row>
    <row r="11" spans="1:18" x14ac:dyDescent="0.35">
      <c r="A11">
        <v>2022</v>
      </c>
      <c r="B11">
        <v>9</v>
      </c>
      <c r="C11">
        <v>10</v>
      </c>
      <c r="D11" s="5">
        <v>0</v>
      </c>
      <c r="E11" s="1">
        <f t="shared" si="1"/>
        <v>163</v>
      </c>
      <c r="F11">
        <v>4</v>
      </c>
      <c r="G11" s="1">
        <f t="shared" si="2"/>
        <v>1427</v>
      </c>
      <c r="I11">
        <v>10</v>
      </c>
      <c r="J11" s="5">
        <v>0</v>
      </c>
      <c r="K11">
        <f t="shared" si="3"/>
        <v>197</v>
      </c>
      <c r="L11">
        <v>1</v>
      </c>
      <c r="M11" s="1">
        <f t="shared" si="4"/>
        <v>1486</v>
      </c>
      <c r="O11">
        <v>16</v>
      </c>
      <c r="P11">
        <v>1</v>
      </c>
    </row>
    <row r="12" spans="1:18" x14ac:dyDescent="0.35">
      <c r="A12">
        <v>2022</v>
      </c>
      <c r="B12">
        <v>10</v>
      </c>
      <c r="C12">
        <v>10</v>
      </c>
      <c r="D12" s="5">
        <v>0</v>
      </c>
      <c r="E12" s="1">
        <f t="shared" si="1"/>
        <v>163</v>
      </c>
      <c r="F12">
        <v>4</v>
      </c>
      <c r="G12" s="1">
        <f t="shared" si="2"/>
        <v>1427</v>
      </c>
      <c r="I12">
        <v>10</v>
      </c>
      <c r="J12" s="5">
        <v>0</v>
      </c>
      <c r="K12">
        <f t="shared" si="3"/>
        <v>197</v>
      </c>
      <c r="L12">
        <v>1</v>
      </c>
      <c r="M12" s="1">
        <f t="shared" si="4"/>
        <v>1486</v>
      </c>
      <c r="O12">
        <v>16</v>
      </c>
      <c r="P12">
        <v>1</v>
      </c>
    </row>
    <row r="13" spans="1:18" x14ac:dyDescent="0.35">
      <c r="A13">
        <v>2022</v>
      </c>
      <c r="B13">
        <v>11</v>
      </c>
      <c r="C13">
        <v>10</v>
      </c>
      <c r="D13" s="5">
        <v>0</v>
      </c>
      <c r="E13" s="1">
        <f t="shared" si="1"/>
        <v>163</v>
      </c>
      <c r="F13">
        <v>4</v>
      </c>
      <c r="G13" s="1">
        <f t="shared" si="2"/>
        <v>1427</v>
      </c>
      <c r="I13">
        <v>10</v>
      </c>
      <c r="J13" s="5">
        <v>0</v>
      </c>
      <c r="K13">
        <f t="shared" si="3"/>
        <v>197</v>
      </c>
      <c r="L13">
        <v>1</v>
      </c>
      <c r="M13" s="1">
        <f t="shared" si="4"/>
        <v>1486</v>
      </c>
      <c r="O13">
        <v>16</v>
      </c>
      <c r="P13">
        <v>1</v>
      </c>
    </row>
    <row r="14" spans="1:18" x14ac:dyDescent="0.35">
      <c r="A14">
        <v>2022</v>
      </c>
      <c r="B14">
        <v>12</v>
      </c>
      <c r="C14">
        <v>10</v>
      </c>
      <c r="D14" s="5">
        <v>0</v>
      </c>
      <c r="E14" s="1">
        <f t="shared" si="1"/>
        <v>163</v>
      </c>
      <c r="F14">
        <v>4</v>
      </c>
      <c r="G14" s="1">
        <f t="shared" si="2"/>
        <v>1427</v>
      </c>
      <c r="I14">
        <v>10</v>
      </c>
      <c r="J14" s="5">
        <v>0</v>
      </c>
      <c r="K14">
        <f t="shared" si="3"/>
        <v>197</v>
      </c>
      <c r="L14">
        <v>1</v>
      </c>
      <c r="M14" s="1">
        <f t="shared" si="4"/>
        <v>1486</v>
      </c>
      <c r="O14">
        <v>16</v>
      </c>
      <c r="P14">
        <v>1</v>
      </c>
    </row>
    <row r="15" spans="1:18" x14ac:dyDescent="0.35">
      <c r="A15">
        <v>2023</v>
      </c>
      <c r="B15">
        <v>1</v>
      </c>
      <c r="C15">
        <v>10</v>
      </c>
      <c r="D15" s="5">
        <v>0</v>
      </c>
      <c r="E15" s="1">
        <f t="shared" si="1"/>
        <v>163</v>
      </c>
      <c r="F15">
        <v>4</v>
      </c>
      <c r="G15" s="1">
        <f t="shared" si="2"/>
        <v>1427</v>
      </c>
      <c r="I15">
        <v>10</v>
      </c>
      <c r="J15" s="5">
        <v>0</v>
      </c>
      <c r="K15">
        <f t="shared" si="3"/>
        <v>197</v>
      </c>
      <c r="L15">
        <v>1</v>
      </c>
      <c r="M15" s="1">
        <f t="shared" si="4"/>
        <v>1486</v>
      </c>
      <c r="O15">
        <v>16</v>
      </c>
      <c r="P15">
        <v>1</v>
      </c>
    </row>
    <row r="16" spans="1:18" x14ac:dyDescent="0.35">
      <c r="A16">
        <v>2023</v>
      </c>
      <c r="B16">
        <v>2</v>
      </c>
      <c r="C16">
        <v>10</v>
      </c>
      <c r="D16" s="5">
        <v>0</v>
      </c>
      <c r="E16" s="1">
        <f t="shared" si="1"/>
        <v>163</v>
      </c>
      <c r="F16">
        <v>4</v>
      </c>
      <c r="G16" s="1">
        <f t="shared" si="2"/>
        <v>1427</v>
      </c>
      <c r="I16">
        <v>10</v>
      </c>
      <c r="J16" s="5">
        <v>0</v>
      </c>
      <c r="K16">
        <f t="shared" si="3"/>
        <v>197</v>
      </c>
      <c r="L16">
        <v>1</v>
      </c>
      <c r="M16" s="1">
        <f t="shared" si="4"/>
        <v>1486</v>
      </c>
      <c r="O16">
        <v>16</v>
      </c>
      <c r="P16">
        <v>1</v>
      </c>
    </row>
    <row r="17" spans="1:16" x14ac:dyDescent="0.35">
      <c r="A17">
        <v>2023</v>
      </c>
      <c r="B17">
        <v>3</v>
      </c>
      <c r="C17">
        <v>10</v>
      </c>
      <c r="D17" s="5">
        <v>0</v>
      </c>
      <c r="E17" s="1">
        <f t="shared" si="1"/>
        <v>163</v>
      </c>
      <c r="F17">
        <v>4</v>
      </c>
      <c r="G17" s="1">
        <f t="shared" si="2"/>
        <v>1427</v>
      </c>
      <c r="I17">
        <v>10</v>
      </c>
      <c r="J17" s="5">
        <v>0</v>
      </c>
      <c r="K17">
        <f t="shared" si="3"/>
        <v>197</v>
      </c>
      <c r="L17">
        <v>1</v>
      </c>
      <c r="M17" s="1">
        <f t="shared" si="4"/>
        <v>1486</v>
      </c>
      <c r="O17">
        <v>16</v>
      </c>
      <c r="P17">
        <v>1</v>
      </c>
    </row>
    <row r="18" spans="1:16" x14ac:dyDescent="0.35">
      <c r="A18">
        <v>2023</v>
      </c>
      <c r="B18">
        <v>4</v>
      </c>
      <c r="C18" s="3">
        <v>10</v>
      </c>
      <c r="D18" s="5">
        <v>0</v>
      </c>
      <c r="E18" s="3">
        <f>E6</f>
        <v>163</v>
      </c>
      <c r="F18" s="3">
        <v>4</v>
      </c>
      <c r="G18" s="3">
        <f>G6</f>
        <v>1427</v>
      </c>
      <c r="I18" s="3">
        <v>10</v>
      </c>
      <c r="J18" s="5">
        <v>0</v>
      </c>
      <c r="K18" s="6">
        <f>K7</f>
        <v>197</v>
      </c>
      <c r="L18" s="6">
        <v>1</v>
      </c>
      <c r="M18" s="3">
        <f>M7</f>
        <v>1486</v>
      </c>
      <c r="O18" s="6">
        <v>16</v>
      </c>
      <c r="P18" s="6">
        <v>1</v>
      </c>
    </row>
    <row r="19" spans="1:16" x14ac:dyDescent="0.35">
      <c r="A19">
        <v>2023</v>
      </c>
      <c r="B19">
        <v>5</v>
      </c>
      <c r="C19" s="3">
        <v>10</v>
      </c>
      <c r="D19" s="5">
        <v>0</v>
      </c>
      <c r="E19" s="3">
        <f t="shared" ref="E19:E82" si="5">E7</f>
        <v>163</v>
      </c>
      <c r="F19" s="3">
        <v>4</v>
      </c>
      <c r="G19" s="3">
        <f t="shared" ref="G19:G82" si="6">G7</f>
        <v>1427</v>
      </c>
      <c r="I19" s="3">
        <v>10</v>
      </c>
      <c r="J19" s="5">
        <v>0</v>
      </c>
      <c r="K19" s="6">
        <f t="shared" ref="K19:K82" si="7">K8</f>
        <v>197</v>
      </c>
      <c r="L19" s="6">
        <v>1</v>
      </c>
      <c r="M19" s="3">
        <f t="shared" ref="M19:M82" si="8">M8</f>
        <v>1486</v>
      </c>
      <c r="O19" s="6">
        <v>16</v>
      </c>
      <c r="P19" s="6">
        <v>1</v>
      </c>
    </row>
    <row r="20" spans="1:16" x14ac:dyDescent="0.35">
      <c r="A20">
        <v>2023</v>
      </c>
      <c r="B20">
        <v>6</v>
      </c>
      <c r="C20" s="3">
        <v>10</v>
      </c>
      <c r="D20" s="5">
        <v>0</v>
      </c>
      <c r="E20" s="3">
        <f t="shared" si="5"/>
        <v>163</v>
      </c>
      <c r="F20" s="3">
        <v>4</v>
      </c>
      <c r="G20" s="3">
        <f t="shared" si="6"/>
        <v>1427</v>
      </c>
      <c r="I20" s="3">
        <v>10</v>
      </c>
      <c r="J20" s="5">
        <v>0</v>
      </c>
      <c r="K20" s="6">
        <f t="shared" si="7"/>
        <v>197</v>
      </c>
      <c r="L20" s="6">
        <v>1</v>
      </c>
      <c r="M20" s="3">
        <f t="shared" si="8"/>
        <v>1486</v>
      </c>
      <c r="O20" s="6">
        <v>16</v>
      </c>
      <c r="P20" s="6">
        <v>1</v>
      </c>
    </row>
    <row r="21" spans="1:16" x14ac:dyDescent="0.35">
      <c r="A21">
        <v>2023</v>
      </c>
      <c r="B21">
        <v>7</v>
      </c>
      <c r="C21" s="3">
        <v>10</v>
      </c>
      <c r="D21" s="5">
        <v>2</v>
      </c>
      <c r="E21" s="3">
        <f t="shared" si="5"/>
        <v>163</v>
      </c>
      <c r="F21" s="3">
        <v>4</v>
      </c>
      <c r="G21" s="3">
        <f t="shared" si="6"/>
        <v>1427</v>
      </c>
      <c r="I21" s="3">
        <v>10</v>
      </c>
      <c r="J21" s="5">
        <v>2</v>
      </c>
      <c r="K21" s="6">
        <f t="shared" si="7"/>
        <v>197</v>
      </c>
      <c r="L21" s="6">
        <v>1</v>
      </c>
      <c r="M21" s="3">
        <f t="shared" si="8"/>
        <v>1486</v>
      </c>
      <c r="O21" s="6">
        <v>16</v>
      </c>
      <c r="P21" s="6">
        <v>1</v>
      </c>
    </row>
    <row r="22" spans="1:16" x14ac:dyDescent="0.35">
      <c r="A22">
        <v>2023</v>
      </c>
      <c r="B22">
        <v>8</v>
      </c>
      <c r="C22" s="3">
        <v>10</v>
      </c>
      <c r="D22" s="5">
        <v>2</v>
      </c>
      <c r="E22" s="3">
        <f t="shared" si="5"/>
        <v>163</v>
      </c>
      <c r="F22" s="3">
        <v>4</v>
      </c>
      <c r="G22" s="3">
        <f t="shared" si="6"/>
        <v>1427</v>
      </c>
      <c r="I22" s="3">
        <v>10</v>
      </c>
      <c r="J22" s="5">
        <v>2</v>
      </c>
      <c r="K22" s="6">
        <f t="shared" si="7"/>
        <v>197</v>
      </c>
      <c r="L22" s="6">
        <v>1</v>
      </c>
      <c r="M22" s="3">
        <f t="shared" si="8"/>
        <v>1486</v>
      </c>
      <c r="O22" s="6">
        <v>16</v>
      </c>
      <c r="P22" s="6">
        <v>1</v>
      </c>
    </row>
    <row r="23" spans="1:16" x14ac:dyDescent="0.35">
      <c r="A23">
        <v>2023</v>
      </c>
      <c r="B23">
        <v>9</v>
      </c>
      <c r="C23" s="3">
        <v>10</v>
      </c>
      <c r="D23" s="5">
        <v>2</v>
      </c>
      <c r="E23" s="3">
        <f t="shared" si="5"/>
        <v>163</v>
      </c>
      <c r="F23" s="3">
        <v>4</v>
      </c>
      <c r="G23" s="3">
        <f t="shared" si="6"/>
        <v>1427</v>
      </c>
      <c r="I23" s="3">
        <v>10</v>
      </c>
      <c r="J23" s="5">
        <v>2</v>
      </c>
      <c r="K23" s="6">
        <f t="shared" si="7"/>
        <v>197</v>
      </c>
      <c r="L23" s="6">
        <v>1</v>
      </c>
      <c r="M23" s="3">
        <f t="shared" si="8"/>
        <v>1486</v>
      </c>
      <c r="O23" s="6">
        <v>16</v>
      </c>
      <c r="P23" s="6">
        <v>1</v>
      </c>
    </row>
    <row r="24" spans="1:16" x14ac:dyDescent="0.35">
      <c r="A24">
        <v>2023</v>
      </c>
      <c r="B24">
        <v>10</v>
      </c>
      <c r="C24" s="3">
        <v>10</v>
      </c>
      <c r="D24" s="5">
        <v>2</v>
      </c>
      <c r="E24" s="3">
        <f t="shared" si="5"/>
        <v>163</v>
      </c>
      <c r="F24" s="3">
        <v>4</v>
      </c>
      <c r="G24" s="3">
        <f t="shared" si="6"/>
        <v>1427</v>
      </c>
      <c r="I24" s="3">
        <v>10</v>
      </c>
      <c r="J24" s="5">
        <v>2</v>
      </c>
      <c r="K24" s="6">
        <f t="shared" si="7"/>
        <v>197</v>
      </c>
      <c r="L24" s="6">
        <v>1</v>
      </c>
      <c r="M24" s="3">
        <f t="shared" si="8"/>
        <v>1486</v>
      </c>
      <c r="O24" s="6">
        <v>16</v>
      </c>
      <c r="P24" s="6">
        <v>1</v>
      </c>
    </row>
    <row r="25" spans="1:16" x14ac:dyDescent="0.35">
      <c r="A25">
        <v>2023</v>
      </c>
      <c r="B25">
        <v>11</v>
      </c>
      <c r="C25" s="3">
        <v>10</v>
      </c>
      <c r="D25" s="5">
        <v>2</v>
      </c>
      <c r="E25" s="3">
        <f t="shared" si="5"/>
        <v>163</v>
      </c>
      <c r="F25" s="3">
        <v>4</v>
      </c>
      <c r="G25" s="3">
        <f t="shared" si="6"/>
        <v>1427</v>
      </c>
      <c r="I25" s="3">
        <v>10</v>
      </c>
      <c r="J25" s="5">
        <v>2</v>
      </c>
      <c r="K25" s="6">
        <f t="shared" si="7"/>
        <v>197</v>
      </c>
      <c r="L25" s="6">
        <v>1</v>
      </c>
      <c r="M25" s="3">
        <f t="shared" si="8"/>
        <v>1486</v>
      </c>
      <c r="O25" s="6">
        <v>16</v>
      </c>
      <c r="P25" s="6">
        <v>1</v>
      </c>
    </row>
    <row r="26" spans="1:16" x14ac:dyDescent="0.35">
      <c r="A26">
        <v>2023</v>
      </c>
      <c r="B26">
        <v>12</v>
      </c>
      <c r="C26" s="3">
        <v>10</v>
      </c>
      <c r="D26" s="5">
        <v>2</v>
      </c>
      <c r="E26" s="3">
        <f t="shared" si="5"/>
        <v>163</v>
      </c>
      <c r="F26" s="3">
        <v>4</v>
      </c>
      <c r="G26" s="3">
        <f t="shared" si="6"/>
        <v>1427</v>
      </c>
      <c r="I26" s="3">
        <v>10</v>
      </c>
      <c r="J26" s="5">
        <v>2</v>
      </c>
      <c r="K26" s="6">
        <f t="shared" si="7"/>
        <v>197</v>
      </c>
      <c r="L26" s="6">
        <v>1</v>
      </c>
      <c r="M26" s="3">
        <f t="shared" si="8"/>
        <v>1486</v>
      </c>
      <c r="O26" s="6">
        <v>16</v>
      </c>
      <c r="P26" s="6">
        <v>1</v>
      </c>
    </row>
    <row r="27" spans="1:16" x14ac:dyDescent="0.35">
      <c r="A27">
        <v>2024</v>
      </c>
      <c r="B27">
        <v>1</v>
      </c>
      <c r="C27" s="3">
        <v>10</v>
      </c>
      <c r="D27" s="5">
        <v>2</v>
      </c>
      <c r="E27" s="3">
        <f t="shared" si="5"/>
        <v>163</v>
      </c>
      <c r="F27" s="3">
        <v>4</v>
      </c>
      <c r="G27" s="3">
        <f t="shared" si="6"/>
        <v>1427</v>
      </c>
      <c r="I27" s="3">
        <v>10</v>
      </c>
      <c r="J27" s="5">
        <v>2</v>
      </c>
      <c r="K27" s="6">
        <f t="shared" si="7"/>
        <v>197</v>
      </c>
      <c r="L27" s="6">
        <v>1</v>
      </c>
      <c r="M27" s="3">
        <f t="shared" si="8"/>
        <v>1486</v>
      </c>
      <c r="O27" s="6">
        <v>16</v>
      </c>
      <c r="P27" s="6">
        <v>1</v>
      </c>
    </row>
    <row r="28" spans="1:16" x14ac:dyDescent="0.35">
      <c r="A28">
        <v>2024</v>
      </c>
      <c r="B28">
        <v>2</v>
      </c>
      <c r="C28" s="3">
        <v>10</v>
      </c>
      <c r="D28" s="5">
        <v>2</v>
      </c>
      <c r="E28" s="3">
        <f t="shared" si="5"/>
        <v>163</v>
      </c>
      <c r="F28" s="3">
        <v>4</v>
      </c>
      <c r="G28" s="3">
        <f t="shared" si="6"/>
        <v>1427</v>
      </c>
      <c r="I28" s="3">
        <v>10</v>
      </c>
      <c r="J28" s="5">
        <v>2</v>
      </c>
      <c r="K28" s="6">
        <f t="shared" si="7"/>
        <v>197</v>
      </c>
      <c r="L28" s="6">
        <v>1</v>
      </c>
      <c r="M28" s="3">
        <f t="shared" si="8"/>
        <v>1486</v>
      </c>
      <c r="O28" s="6">
        <v>16</v>
      </c>
      <c r="P28" s="6">
        <v>1</v>
      </c>
    </row>
    <row r="29" spans="1:16" x14ac:dyDescent="0.35">
      <c r="A29">
        <v>2024</v>
      </c>
      <c r="B29">
        <v>3</v>
      </c>
      <c r="C29" s="3">
        <v>10</v>
      </c>
      <c r="D29" s="5">
        <v>2</v>
      </c>
      <c r="E29" s="3">
        <f t="shared" si="5"/>
        <v>163</v>
      </c>
      <c r="F29" s="3">
        <v>4</v>
      </c>
      <c r="G29" s="3">
        <f t="shared" si="6"/>
        <v>1427</v>
      </c>
      <c r="I29" s="3">
        <v>10</v>
      </c>
      <c r="J29" s="5">
        <v>2</v>
      </c>
      <c r="K29" s="6">
        <f t="shared" si="7"/>
        <v>197</v>
      </c>
      <c r="L29" s="6">
        <v>1</v>
      </c>
      <c r="M29" s="3">
        <f t="shared" si="8"/>
        <v>1486</v>
      </c>
      <c r="O29" s="6">
        <v>16</v>
      </c>
      <c r="P29" s="6">
        <v>1</v>
      </c>
    </row>
    <row r="30" spans="1:16" x14ac:dyDescent="0.35">
      <c r="A30">
        <v>2024</v>
      </c>
      <c r="B30">
        <v>4</v>
      </c>
      <c r="C30" s="3">
        <v>10</v>
      </c>
      <c r="D30" s="5">
        <v>2</v>
      </c>
      <c r="E30" s="3">
        <f t="shared" si="5"/>
        <v>163</v>
      </c>
      <c r="F30" s="3">
        <v>4</v>
      </c>
      <c r="G30" s="3">
        <f t="shared" si="6"/>
        <v>1427</v>
      </c>
      <c r="I30" s="3">
        <v>10</v>
      </c>
      <c r="J30" s="5">
        <v>2</v>
      </c>
      <c r="K30" s="6">
        <f t="shared" si="7"/>
        <v>197</v>
      </c>
      <c r="L30" s="6">
        <v>1</v>
      </c>
      <c r="M30" s="3">
        <f t="shared" si="8"/>
        <v>1486</v>
      </c>
      <c r="O30" s="6">
        <v>16</v>
      </c>
      <c r="P30" s="6">
        <v>1</v>
      </c>
    </row>
    <row r="31" spans="1:16" x14ac:dyDescent="0.35">
      <c r="A31">
        <v>2024</v>
      </c>
      <c r="B31">
        <v>5</v>
      </c>
      <c r="C31" s="3">
        <v>10</v>
      </c>
      <c r="D31" s="5">
        <v>2</v>
      </c>
      <c r="E31" s="3">
        <f t="shared" si="5"/>
        <v>163</v>
      </c>
      <c r="F31" s="3">
        <v>4</v>
      </c>
      <c r="G31" s="3">
        <f t="shared" si="6"/>
        <v>1427</v>
      </c>
      <c r="I31" s="3">
        <v>10</v>
      </c>
      <c r="J31" s="5">
        <v>2</v>
      </c>
      <c r="K31" s="6">
        <f t="shared" si="7"/>
        <v>197</v>
      </c>
      <c r="L31" s="6">
        <v>1</v>
      </c>
      <c r="M31" s="3">
        <f t="shared" si="8"/>
        <v>1486</v>
      </c>
      <c r="O31" s="6">
        <v>16</v>
      </c>
      <c r="P31" s="6">
        <v>1</v>
      </c>
    </row>
    <row r="32" spans="1:16" x14ac:dyDescent="0.35">
      <c r="A32">
        <v>2024</v>
      </c>
      <c r="B32">
        <v>6</v>
      </c>
      <c r="C32" s="3">
        <v>10</v>
      </c>
      <c r="D32" s="5">
        <v>2</v>
      </c>
      <c r="E32" s="3">
        <f t="shared" si="5"/>
        <v>163</v>
      </c>
      <c r="F32" s="3">
        <v>4</v>
      </c>
      <c r="G32" s="3">
        <f t="shared" si="6"/>
        <v>1427</v>
      </c>
      <c r="I32" s="3">
        <v>10</v>
      </c>
      <c r="J32" s="5">
        <v>2</v>
      </c>
      <c r="K32" s="6">
        <f t="shared" si="7"/>
        <v>197</v>
      </c>
      <c r="L32" s="6">
        <v>1</v>
      </c>
      <c r="M32" s="3">
        <f t="shared" si="8"/>
        <v>1486</v>
      </c>
      <c r="O32" s="6">
        <v>16</v>
      </c>
      <c r="P32" s="6">
        <v>1</v>
      </c>
    </row>
    <row r="33" spans="1:16" x14ac:dyDescent="0.35">
      <c r="A33">
        <v>2024</v>
      </c>
      <c r="B33">
        <v>7</v>
      </c>
      <c r="C33" s="3">
        <v>10</v>
      </c>
      <c r="D33" s="4">
        <v>2</v>
      </c>
      <c r="E33" s="3">
        <f t="shared" si="5"/>
        <v>163</v>
      </c>
      <c r="F33" s="3">
        <v>4</v>
      </c>
      <c r="G33" s="3">
        <f t="shared" si="6"/>
        <v>1427</v>
      </c>
      <c r="I33" s="3">
        <v>10</v>
      </c>
      <c r="J33" s="4">
        <v>2</v>
      </c>
      <c r="K33" s="6">
        <f t="shared" si="7"/>
        <v>197</v>
      </c>
      <c r="L33" s="6">
        <v>1</v>
      </c>
      <c r="M33" s="3">
        <f t="shared" si="8"/>
        <v>1486</v>
      </c>
      <c r="O33" s="6">
        <v>16</v>
      </c>
      <c r="P33" s="6">
        <v>1</v>
      </c>
    </row>
    <row r="34" spans="1:16" x14ac:dyDescent="0.35">
      <c r="A34">
        <v>2024</v>
      </c>
      <c r="B34">
        <v>8</v>
      </c>
      <c r="C34" s="3">
        <v>10</v>
      </c>
      <c r="D34" s="4">
        <v>2</v>
      </c>
      <c r="E34" s="3">
        <f t="shared" si="5"/>
        <v>163</v>
      </c>
      <c r="F34" s="3">
        <v>4</v>
      </c>
      <c r="G34" s="3">
        <f t="shared" si="6"/>
        <v>1427</v>
      </c>
      <c r="I34" s="3">
        <v>10</v>
      </c>
      <c r="J34" s="4">
        <v>2</v>
      </c>
      <c r="K34" s="6">
        <f t="shared" si="7"/>
        <v>197</v>
      </c>
      <c r="L34" s="6">
        <v>1</v>
      </c>
      <c r="M34" s="3">
        <f t="shared" si="8"/>
        <v>1486</v>
      </c>
      <c r="O34" s="6">
        <v>16</v>
      </c>
      <c r="P34" s="6">
        <v>1</v>
      </c>
    </row>
    <row r="35" spans="1:16" x14ac:dyDescent="0.35">
      <c r="A35">
        <v>2024</v>
      </c>
      <c r="B35">
        <v>9</v>
      </c>
      <c r="C35" s="3">
        <v>10</v>
      </c>
      <c r="D35" s="4">
        <v>2</v>
      </c>
      <c r="E35" s="3">
        <f t="shared" si="5"/>
        <v>163</v>
      </c>
      <c r="F35" s="3">
        <v>4</v>
      </c>
      <c r="G35" s="3">
        <f t="shared" si="6"/>
        <v>1427</v>
      </c>
      <c r="I35" s="3">
        <v>10</v>
      </c>
      <c r="J35" s="4">
        <v>2</v>
      </c>
      <c r="K35" s="6">
        <f t="shared" si="7"/>
        <v>197</v>
      </c>
      <c r="L35" s="6">
        <v>1</v>
      </c>
      <c r="M35" s="3">
        <f t="shared" si="8"/>
        <v>1486</v>
      </c>
      <c r="O35" s="6">
        <v>16</v>
      </c>
      <c r="P35" s="6">
        <v>1</v>
      </c>
    </row>
    <row r="36" spans="1:16" x14ac:dyDescent="0.35">
      <c r="A36">
        <v>2024</v>
      </c>
      <c r="B36">
        <v>10</v>
      </c>
      <c r="C36" s="3">
        <v>10</v>
      </c>
      <c r="D36" s="4">
        <v>2</v>
      </c>
      <c r="E36" s="3">
        <f t="shared" si="5"/>
        <v>163</v>
      </c>
      <c r="F36" s="3">
        <v>4</v>
      </c>
      <c r="G36" s="3">
        <f t="shared" si="6"/>
        <v>1427</v>
      </c>
      <c r="I36" s="3">
        <v>10</v>
      </c>
      <c r="J36" s="4">
        <v>2</v>
      </c>
      <c r="K36" s="6">
        <f t="shared" si="7"/>
        <v>197</v>
      </c>
      <c r="L36" s="6">
        <v>1</v>
      </c>
      <c r="M36" s="3">
        <f t="shared" si="8"/>
        <v>1486</v>
      </c>
      <c r="O36" s="6">
        <v>16</v>
      </c>
      <c r="P36" s="6">
        <v>1</v>
      </c>
    </row>
    <row r="37" spans="1:16" x14ac:dyDescent="0.35">
      <c r="A37">
        <v>2024</v>
      </c>
      <c r="B37">
        <v>11</v>
      </c>
      <c r="C37" s="3">
        <v>10</v>
      </c>
      <c r="D37" s="4">
        <v>2</v>
      </c>
      <c r="E37" s="3">
        <f t="shared" si="5"/>
        <v>163</v>
      </c>
      <c r="F37" s="3">
        <v>4</v>
      </c>
      <c r="G37" s="3">
        <f t="shared" si="6"/>
        <v>1427</v>
      </c>
      <c r="I37" s="3">
        <v>10</v>
      </c>
      <c r="J37" s="4">
        <v>2</v>
      </c>
      <c r="K37" s="6">
        <f t="shared" si="7"/>
        <v>197</v>
      </c>
      <c r="L37" s="6">
        <v>1</v>
      </c>
      <c r="M37" s="3">
        <f t="shared" si="8"/>
        <v>1486</v>
      </c>
      <c r="O37" s="6">
        <v>16</v>
      </c>
      <c r="P37" s="6">
        <v>1</v>
      </c>
    </row>
    <row r="38" spans="1:16" x14ac:dyDescent="0.35">
      <c r="A38">
        <v>2024</v>
      </c>
      <c r="B38">
        <v>12</v>
      </c>
      <c r="C38" s="3">
        <v>10</v>
      </c>
      <c r="D38" s="4">
        <v>2</v>
      </c>
      <c r="E38" s="3">
        <f t="shared" si="5"/>
        <v>163</v>
      </c>
      <c r="F38" s="3">
        <v>4</v>
      </c>
      <c r="G38" s="3">
        <f t="shared" si="6"/>
        <v>1427</v>
      </c>
      <c r="I38" s="3">
        <v>10</v>
      </c>
      <c r="J38" s="4">
        <v>2</v>
      </c>
      <c r="K38" s="6">
        <f t="shared" si="7"/>
        <v>197</v>
      </c>
      <c r="L38" s="6">
        <v>1</v>
      </c>
      <c r="M38" s="3">
        <f t="shared" si="8"/>
        <v>1486</v>
      </c>
      <c r="O38" s="6">
        <v>16</v>
      </c>
      <c r="P38" s="6">
        <v>1</v>
      </c>
    </row>
    <row r="39" spans="1:16" x14ac:dyDescent="0.35">
      <c r="A39">
        <v>2025</v>
      </c>
      <c r="B39">
        <v>1</v>
      </c>
      <c r="C39" s="3">
        <v>10</v>
      </c>
      <c r="D39" s="4">
        <v>2</v>
      </c>
      <c r="E39" s="3">
        <f t="shared" si="5"/>
        <v>163</v>
      </c>
      <c r="F39" s="3">
        <v>4</v>
      </c>
      <c r="G39" s="3">
        <f t="shared" si="6"/>
        <v>1427</v>
      </c>
      <c r="I39" s="3">
        <v>10</v>
      </c>
      <c r="J39" s="4">
        <v>2</v>
      </c>
      <c r="K39" s="6">
        <f t="shared" si="7"/>
        <v>197</v>
      </c>
      <c r="L39" s="6">
        <v>1</v>
      </c>
      <c r="M39" s="3">
        <f t="shared" si="8"/>
        <v>1486</v>
      </c>
      <c r="O39" s="6">
        <v>16</v>
      </c>
      <c r="P39" s="6">
        <v>1</v>
      </c>
    </row>
    <row r="40" spans="1:16" x14ac:dyDescent="0.35">
      <c r="A40">
        <v>2025</v>
      </c>
      <c r="B40">
        <v>2</v>
      </c>
      <c r="C40" s="3">
        <v>10</v>
      </c>
      <c r="D40" s="4">
        <v>2</v>
      </c>
      <c r="E40" s="3">
        <f t="shared" si="5"/>
        <v>163</v>
      </c>
      <c r="F40" s="3">
        <v>4</v>
      </c>
      <c r="G40" s="3">
        <f t="shared" si="6"/>
        <v>1427</v>
      </c>
      <c r="I40" s="3">
        <v>10</v>
      </c>
      <c r="J40" s="4">
        <v>2</v>
      </c>
      <c r="K40" s="6">
        <f t="shared" si="7"/>
        <v>197</v>
      </c>
      <c r="L40" s="6">
        <v>1</v>
      </c>
      <c r="M40" s="3">
        <f t="shared" si="8"/>
        <v>1486</v>
      </c>
      <c r="O40" s="6">
        <v>16</v>
      </c>
      <c r="P40" s="6">
        <v>1</v>
      </c>
    </row>
    <row r="41" spans="1:16" x14ac:dyDescent="0.35">
      <c r="A41">
        <v>2025</v>
      </c>
      <c r="B41">
        <v>3</v>
      </c>
      <c r="C41" s="3">
        <v>10</v>
      </c>
      <c r="D41" s="4">
        <v>2</v>
      </c>
      <c r="E41" s="3">
        <f t="shared" si="5"/>
        <v>163</v>
      </c>
      <c r="F41" s="3">
        <v>4</v>
      </c>
      <c r="G41" s="3">
        <f t="shared" si="6"/>
        <v>1427</v>
      </c>
      <c r="I41" s="3">
        <v>10</v>
      </c>
      <c r="J41" s="4">
        <v>2</v>
      </c>
      <c r="K41" s="6">
        <f t="shared" si="7"/>
        <v>197</v>
      </c>
      <c r="L41" s="6">
        <v>1</v>
      </c>
      <c r="M41" s="3">
        <f t="shared" si="8"/>
        <v>1486</v>
      </c>
      <c r="O41" s="6">
        <v>16</v>
      </c>
      <c r="P41" s="6">
        <v>1</v>
      </c>
    </row>
    <row r="42" spans="1:16" x14ac:dyDescent="0.35">
      <c r="A42">
        <v>2025</v>
      </c>
      <c r="B42">
        <v>4</v>
      </c>
      <c r="C42" s="3">
        <v>10</v>
      </c>
      <c r="D42" s="4">
        <v>2</v>
      </c>
      <c r="E42" s="3">
        <f t="shared" si="5"/>
        <v>163</v>
      </c>
      <c r="F42" s="3">
        <v>4</v>
      </c>
      <c r="G42" s="3">
        <f t="shared" si="6"/>
        <v>1427</v>
      </c>
      <c r="I42" s="3">
        <v>10</v>
      </c>
      <c r="J42" s="4">
        <v>2</v>
      </c>
      <c r="K42" s="6">
        <f t="shared" si="7"/>
        <v>197</v>
      </c>
      <c r="L42" s="6">
        <v>1</v>
      </c>
      <c r="M42" s="3">
        <f t="shared" si="8"/>
        <v>1486</v>
      </c>
      <c r="O42" s="6">
        <v>16</v>
      </c>
      <c r="P42" s="6">
        <v>1</v>
      </c>
    </row>
    <row r="43" spans="1:16" x14ac:dyDescent="0.35">
      <c r="A43">
        <v>2025</v>
      </c>
      <c r="B43">
        <v>5</v>
      </c>
      <c r="C43" s="3">
        <v>10</v>
      </c>
      <c r="D43" s="4">
        <v>2</v>
      </c>
      <c r="E43" s="3">
        <f t="shared" si="5"/>
        <v>163</v>
      </c>
      <c r="F43" s="3">
        <v>4</v>
      </c>
      <c r="G43" s="3">
        <f t="shared" si="6"/>
        <v>1427</v>
      </c>
      <c r="I43" s="3">
        <v>10</v>
      </c>
      <c r="J43" s="4">
        <v>2</v>
      </c>
      <c r="K43" s="6">
        <f t="shared" si="7"/>
        <v>197</v>
      </c>
      <c r="L43" s="6">
        <v>1</v>
      </c>
      <c r="M43" s="3">
        <f t="shared" si="8"/>
        <v>1486</v>
      </c>
      <c r="O43" s="6">
        <v>16</v>
      </c>
      <c r="P43" s="6">
        <v>1</v>
      </c>
    </row>
    <row r="44" spans="1:16" x14ac:dyDescent="0.35">
      <c r="A44">
        <v>2025</v>
      </c>
      <c r="B44">
        <v>6</v>
      </c>
      <c r="C44" s="3">
        <v>10</v>
      </c>
      <c r="D44" s="4">
        <v>2</v>
      </c>
      <c r="E44" s="3">
        <f t="shared" si="5"/>
        <v>163</v>
      </c>
      <c r="F44" s="3">
        <v>4</v>
      </c>
      <c r="G44" s="3">
        <f t="shared" si="6"/>
        <v>1427</v>
      </c>
      <c r="I44" s="3">
        <v>10</v>
      </c>
      <c r="J44" s="4">
        <v>2</v>
      </c>
      <c r="K44" s="6">
        <f t="shared" si="7"/>
        <v>197</v>
      </c>
      <c r="L44" s="6">
        <v>1</v>
      </c>
      <c r="M44" s="3">
        <f t="shared" si="8"/>
        <v>1486</v>
      </c>
      <c r="O44" s="6">
        <v>16</v>
      </c>
      <c r="P44" s="6">
        <v>1</v>
      </c>
    </row>
    <row r="45" spans="1:16" x14ac:dyDescent="0.35">
      <c r="A45">
        <v>2025</v>
      </c>
      <c r="B45">
        <v>7</v>
      </c>
      <c r="C45" s="3">
        <v>10</v>
      </c>
      <c r="D45" s="4">
        <v>2</v>
      </c>
      <c r="E45" s="3">
        <f t="shared" si="5"/>
        <v>163</v>
      </c>
      <c r="F45" s="3">
        <v>4</v>
      </c>
      <c r="G45" s="3">
        <f t="shared" si="6"/>
        <v>1427</v>
      </c>
      <c r="I45" s="3">
        <v>10</v>
      </c>
      <c r="J45" s="4">
        <v>2</v>
      </c>
      <c r="K45" s="6">
        <f t="shared" si="7"/>
        <v>197</v>
      </c>
      <c r="L45" s="6">
        <v>1</v>
      </c>
      <c r="M45" s="3">
        <f t="shared" si="8"/>
        <v>1486</v>
      </c>
      <c r="O45" s="6">
        <v>16</v>
      </c>
      <c r="P45" s="6">
        <v>1</v>
      </c>
    </row>
    <row r="46" spans="1:16" x14ac:dyDescent="0.35">
      <c r="A46">
        <v>2025</v>
      </c>
      <c r="B46">
        <v>8</v>
      </c>
      <c r="C46" s="3">
        <v>10</v>
      </c>
      <c r="D46" s="4">
        <v>2</v>
      </c>
      <c r="E46" s="3">
        <f t="shared" si="5"/>
        <v>163</v>
      </c>
      <c r="F46" s="3">
        <v>4</v>
      </c>
      <c r="G46" s="3">
        <f t="shared" si="6"/>
        <v>1427</v>
      </c>
      <c r="I46" s="3">
        <v>10</v>
      </c>
      <c r="J46" s="4">
        <v>2</v>
      </c>
      <c r="K46" s="6">
        <f t="shared" si="7"/>
        <v>197</v>
      </c>
      <c r="L46" s="6">
        <v>1</v>
      </c>
      <c r="M46" s="3">
        <f t="shared" si="8"/>
        <v>1486</v>
      </c>
      <c r="O46" s="6">
        <v>16</v>
      </c>
      <c r="P46" s="6">
        <v>1</v>
      </c>
    </row>
    <row r="47" spans="1:16" x14ac:dyDescent="0.35">
      <c r="A47">
        <v>2025</v>
      </c>
      <c r="B47">
        <v>9</v>
      </c>
      <c r="C47" s="3">
        <v>10</v>
      </c>
      <c r="D47" s="4">
        <v>2</v>
      </c>
      <c r="E47" s="3">
        <f t="shared" si="5"/>
        <v>163</v>
      </c>
      <c r="F47" s="3">
        <v>4</v>
      </c>
      <c r="G47" s="3">
        <f t="shared" si="6"/>
        <v>1427</v>
      </c>
      <c r="I47" s="3">
        <v>10</v>
      </c>
      <c r="J47" s="4">
        <v>2</v>
      </c>
      <c r="K47" s="6">
        <f t="shared" si="7"/>
        <v>197</v>
      </c>
      <c r="L47" s="6">
        <v>1</v>
      </c>
      <c r="M47" s="3">
        <f t="shared" si="8"/>
        <v>1486</v>
      </c>
      <c r="O47" s="6">
        <v>16</v>
      </c>
      <c r="P47" s="6">
        <v>1</v>
      </c>
    </row>
    <row r="48" spans="1:16" x14ac:dyDescent="0.35">
      <c r="A48">
        <v>2025</v>
      </c>
      <c r="B48">
        <v>10</v>
      </c>
      <c r="C48" s="3">
        <v>10</v>
      </c>
      <c r="D48" s="4">
        <v>2</v>
      </c>
      <c r="E48" s="3">
        <f t="shared" si="5"/>
        <v>163</v>
      </c>
      <c r="F48" s="3">
        <v>4</v>
      </c>
      <c r="G48" s="3">
        <f t="shared" si="6"/>
        <v>1427</v>
      </c>
      <c r="I48" s="3">
        <v>10</v>
      </c>
      <c r="J48" s="4">
        <v>2</v>
      </c>
      <c r="K48" s="6">
        <f t="shared" si="7"/>
        <v>197</v>
      </c>
      <c r="L48" s="6">
        <v>1</v>
      </c>
      <c r="M48" s="3">
        <f t="shared" si="8"/>
        <v>1486</v>
      </c>
      <c r="O48" s="6">
        <v>16</v>
      </c>
      <c r="P48" s="6">
        <v>1</v>
      </c>
    </row>
    <row r="49" spans="1:16" x14ac:dyDescent="0.35">
      <c r="A49">
        <v>2025</v>
      </c>
      <c r="B49">
        <v>11</v>
      </c>
      <c r="C49" s="3">
        <v>10</v>
      </c>
      <c r="D49" s="4">
        <v>2</v>
      </c>
      <c r="E49" s="3">
        <f t="shared" si="5"/>
        <v>163</v>
      </c>
      <c r="F49" s="3">
        <v>4</v>
      </c>
      <c r="G49" s="3">
        <f t="shared" si="6"/>
        <v>1427</v>
      </c>
      <c r="I49" s="3">
        <v>10</v>
      </c>
      <c r="J49" s="4">
        <v>2</v>
      </c>
      <c r="K49" s="6">
        <f t="shared" si="7"/>
        <v>197</v>
      </c>
      <c r="L49" s="6">
        <v>1</v>
      </c>
      <c r="M49" s="3">
        <f t="shared" si="8"/>
        <v>1486</v>
      </c>
      <c r="O49" s="6">
        <v>16</v>
      </c>
      <c r="P49" s="6">
        <v>1</v>
      </c>
    </row>
    <row r="50" spans="1:16" x14ac:dyDescent="0.35">
      <c r="A50">
        <v>2025</v>
      </c>
      <c r="B50">
        <v>12</v>
      </c>
      <c r="C50" s="3">
        <v>10</v>
      </c>
      <c r="D50" s="4">
        <v>2</v>
      </c>
      <c r="E50" s="3">
        <f t="shared" si="5"/>
        <v>163</v>
      </c>
      <c r="F50" s="3">
        <v>4</v>
      </c>
      <c r="G50" s="3">
        <f t="shared" si="6"/>
        <v>1427</v>
      </c>
      <c r="I50" s="3">
        <v>10</v>
      </c>
      <c r="J50" s="4">
        <v>2</v>
      </c>
      <c r="K50" s="6">
        <f t="shared" si="7"/>
        <v>197</v>
      </c>
      <c r="L50" s="6">
        <v>1</v>
      </c>
      <c r="M50" s="3">
        <f t="shared" si="8"/>
        <v>1486</v>
      </c>
      <c r="O50" s="6">
        <v>16</v>
      </c>
      <c r="P50" s="6">
        <v>1</v>
      </c>
    </row>
    <row r="51" spans="1:16" x14ac:dyDescent="0.35">
      <c r="A51">
        <v>2026</v>
      </c>
      <c r="B51">
        <v>1</v>
      </c>
      <c r="C51" s="3">
        <v>10</v>
      </c>
      <c r="D51" s="4">
        <v>2</v>
      </c>
      <c r="E51" s="3">
        <f t="shared" si="5"/>
        <v>163</v>
      </c>
      <c r="F51" s="3">
        <v>4</v>
      </c>
      <c r="G51" s="3">
        <f t="shared" si="6"/>
        <v>1427</v>
      </c>
      <c r="I51" s="3">
        <v>10</v>
      </c>
      <c r="J51" s="4">
        <v>2</v>
      </c>
      <c r="K51" s="6">
        <f t="shared" si="7"/>
        <v>197</v>
      </c>
      <c r="L51" s="6">
        <v>1</v>
      </c>
      <c r="M51" s="3">
        <f t="shared" si="8"/>
        <v>1486</v>
      </c>
      <c r="O51" s="6">
        <v>16</v>
      </c>
      <c r="P51" s="6">
        <v>1</v>
      </c>
    </row>
    <row r="52" spans="1:16" x14ac:dyDescent="0.35">
      <c r="A52">
        <v>2026</v>
      </c>
      <c r="B52">
        <v>2</v>
      </c>
      <c r="C52" s="3">
        <v>10</v>
      </c>
      <c r="D52" s="4">
        <v>2</v>
      </c>
      <c r="E52" s="3">
        <f t="shared" si="5"/>
        <v>163</v>
      </c>
      <c r="F52" s="3">
        <v>4</v>
      </c>
      <c r="G52" s="3">
        <f t="shared" si="6"/>
        <v>1427</v>
      </c>
      <c r="I52" s="3">
        <v>10</v>
      </c>
      <c r="J52" s="4">
        <v>2</v>
      </c>
      <c r="K52" s="6">
        <f t="shared" si="7"/>
        <v>197</v>
      </c>
      <c r="L52" s="6">
        <v>1</v>
      </c>
      <c r="M52" s="3">
        <f t="shared" si="8"/>
        <v>1486</v>
      </c>
      <c r="O52" s="6">
        <v>16</v>
      </c>
      <c r="P52" s="6">
        <v>1</v>
      </c>
    </row>
    <row r="53" spans="1:16" x14ac:dyDescent="0.35">
      <c r="A53">
        <v>2026</v>
      </c>
      <c r="B53">
        <v>3</v>
      </c>
      <c r="C53" s="3">
        <v>10</v>
      </c>
      <c r="D53" s="4">
        <v>2</v>
      </c>
      <c r="E53" s="3">
        <f t="shared" si="5"/>
        <v>163</v>
      </c>
      <c r="F53" s="3">
        <v>4</v>
      </c>
      <c r="G53" s="3">
        <f t="shared" si="6"/>
        <v>1427</v>
      </c>
      <c r="I53" s="3">
        <v>10</v>
      </c>
      <c r="J53" s="4">
        <v>2</v>
      </c>
      <c r="K53" s="6">
        <f t="shared" si="7"/>
        <v>197</v>
      </c>
      <c r="L53" s="6">
        <v>1</v>
      </c>
      <c r="M53" s="3">
        <f t="shared" si="8"/>
        <v>1486</v>
      </c>
      <c r="O53" s="6">
        <v>16</v>
      </c>
      <c r="P53" s="6">
        <v>1</v>
      </c>
    </row>
    <row r="54" spans="1:16" x14ac:dyDescent="0.35">
      <c r="A54">
        <v>2026</v>
      </c>
      <c r="B54">
        <v>4</v>
      </c>
      <c r="C54" s="3">
        <v>10</v>
      </c>
      <c r="D54" s="4">
        <v>2</v>
      </c>
      <c r="E54" s="3">
        <f t="shared" si="5"/>
        <v>163</v>
      </c>
      <c r="F54" s="3">
        <v>4</v>
      </c>
      <c r="G54" s="3">
        <f t="shared" si="6"/>
        <v>1427</v>
      </c>
      <c r="I54" s="3">
        <v>10</v>
      </c>
      <c r="J54" s="4">
        <v>2</v>
      </c>
      <c r="K54" s="6">
        <f t="shared" si="7"/>
        <v>197</v>
      </c>
      <c r="L54" s="6">
        <v>1</v>
      </c>
      <c r="M54" s="3">
        <f t="shared" si="8"/>
        <v>1486</v>
      </c>
      <c r="O54" s="6">
        <v>16</v>
      </c>
      <c r="P54" s="6">
        <v>1</v>
      </c>
    </row>
    <row r="55" spans="1:16" x14ac:dyDescent="0.35">
      <c r="A55">
        <v>2026</v>
      </c>
      <c r="B55">
        <v>5</v>
      </c>
      <c r="C55" s="3">
        <v>10</v>
      </c>
      <c r="D55" s="4">
        <v>2</v>
      </c>
      <c r="E55" s="3">
        <f t="shared" si="5"/>
        <v>163</v>
      </c>
      <c r="F55" s="3">
        <v>4</v>
      </c>
      <c r="G55" s="3">
        <f t="shared" si="6"/>
        <v>1427</v>
      </c>
      <c r="I55" s="3">
        <v>10</v>
      </c>
      <c r="J55" s="4">
        <v>2</v>
      </c>
      <c r="K55" s="6">
        <f t="shared" si="7"/>
        <v>197</v>
      </c>
      <c r="L55" s="6">
        <v>1</v>
      </c>
      <c r="M55" s="3">
        <f t="shared" si="8"/>
        <v>1486</v>
      </c>
      <c r="O55" s="6">
        <v>16</v>
      </c>
      <c r="P55" s="6">
        <v>1</v>
      </c>
    </row>
    <row r="56" spans="1:16" x14ac:dyDescent="0.35">
      <c r="A56">
        <v>2026</v>
      </c>
      <c r="B56">
        <v>6</v>
      </c>
      <c r="C56" s="3">
        <v>10</v>
      </c>
      <c r="D56" s="4">
        <v>2</v>
      </c>
      <c r="E56" s="3">
        <f t="shared" si="5"/>
        <v>163</v>
      </c>
      <c r="F56" s="3">
        <v>4</v>
      </c>
      <c r="G56" s="3">
        <f t="shared" si="6"/>
        <v>1427</v>
      </c>
      <c r="I56" s="3">
        <v>10</v>
      </c>
      <c r="J56" s="4">
        <v>2</v>
      </c>
      <c r="K56" s="6">
        <f t="shared" si="7"/>
        <v>197</v>
      </c>
      <c r="L56" s="6">
        <v>1</v>
      </c>
      <c r="M56" s="3">
        <f t="shared" si="8"/>
        <v>1486</v>
      </c>
      <c r="O56" s="6">
        <v>16</v>
      </c>
      <c r="P56" s="6">
        <v>1</v>
      </c>
    </row>
    <row r="57" spans="1:16" x14ac:dyDescent="0.35">
      <c r="A57">
        <v>2026</v>
      </c>
      <c r="B57">
        <v>7</v>
      </c>
      <c r="C57" s="3">
        <v>10</v>
      </c>
      <c r="D57" s="4">
        <v>2</v>
      </c>
      <c r="E57" s="3">
        <f t="shared" si="5"/>
        <v>163</v>
      </c>
      <c r="F57" s="3">
        <v>4</v>
      </c>
      <c r="G57" s="3">
        <f t="shared" si="6"/>
        <v>1427</v>
      </c>
      <c r="I57" s="3">
        <v>10</v>
      </c>
      <c r="J57" s="4">
        <v>2</v>
      </c>
      <c r="K57" s="6">
        <f t="shared" si="7"/>
        <v>197</v>
      </c>
      <c r="L57" s="6">
        <v>1</v>
      </c>
      <c r="M57" s="3">
        <f t="shared" si="8"/>
        <v>1486</v>
      </c>
      <c r="O57" s="6">
        <v>16</v>
      </c>
      <c r="P57" s="6">
        <v>1</v>
      </c>
    </row>
    <row r="58" spans="1:16" x14ac:dyDescent="0.35">
      <c r="A58">
        <v>2026</v>
      </c>
      <c r="B58">
        <v>8</v>
      </c>
      <c r="C58" s="3">
        <v>10</v>
      </c>
      <c r="D58" s="4">
        <v>2</v>
      </c>
      <c r="E58" s="3">
        <f t="shared" si="5"/>
        <v>163</v>
      </c>
      <c r="F58" s="3">
        <v>4</v>
      </c>
      <c r="G58" s="3">
        <f t="shared" si="6"/>
        <v>1427</v>
      </c>
      <c r="I58" s="3">
        <v>10</v>
      </c>
      <c r="J58" s="4">
        <v>2</v>
      </c>
      <c r="K58" s="6">
        <f t="shared" si="7"/>
        <v>197</v>
      </c>
      <c r="L58" s="6">
        <v>1</v>
      </c>
      <c r="M58" s="3">
        <f t="shared" si="8"/>
        <v>1486</v>
      </c>
      <c r="O58" s="6">
        <v>16</v>
      </c>
      <c r="P58" s="6">
        <v>1</v>
      </c>
    </row>
    <row r="59" spans="1:16" x14ac:dyDescent="0.35">
      <c r="A59">
        <v>2026</v>
      </c>
      <c r="B59">
        <v>9</v>
      </c>
      <c r="C59" s="3">
        <v>10</v>
      </c>
      <c r="D59" s="4">
        <v>2</v>
      </c>
      <c r="E59" s="3">
        <f t="shared" si="5"/>
        <v>163</v>
      </c>
      <c r="F59" s="3">
        <v>4</v>
      </c>
      <c r="G59" s="3">
        <f t="shared" si="6"/>
        <v>1427</v>
      </c>
      <c r="I59" s="3">
        <v>10</v>
      </c>
      <c r="J59" s="4">
        <v>2</v>
      </c>
      <c r="K59" s="6">
        <f t="shared" si="7"/>
        <v>197</v>
      </c>
      <c r="L59" s="6">
        <v>1</v>
      </c>
      <c r="M59" s="3">
        <f t="shared" si="8"/>
        <v>1486</v>
      </c>
      <c r="O59" s="6">
        <v>16</v>
      </c>
      <c r="P59" s="6">
        <v>1</v>
      </c>
    </row>
    <row r="60" spans="1:16" x14ac:dyDescent="0.35">
      <c r="A60">
        <v>2026</v>
      </c>
      <c r="B60">
        <v>10</v>
      </c>
      <c r="C60" s="3">
        <v>10</v>
      </c>
      <c r="D60" s="4">
        <v>2</v>
      </c>
      <c r="E60" s="3">
        <f t="shared" si="5"/>
        <v>163</v>
      </c>
      <c r="F60" s="3">
        <v>4</v>
      </c>
      <c r="G60" s="3">
        <f t="shared" si="6"/>
        <v>1427</v>
      </c>
      <c r="I60" s="3">
        <v>10</v>
      </c>
      <c r="J60" s="4">
        <v>2</v>
      </c>
      <c r="K60" s="6">
        <f t="shared" si="7"/>
        <v>197</v>
      </c>
      <c r="L60" s="6">
        <v>1</v>
      </c>
      <c r="M60" s="3">
        <f t="shared" si="8"/>
        <v>1486</v>
      </c>
      <c r="O60" s="6">
        <v>16</v>
      </c>
      <c r="P60" s="6">
        <v>1</v>
      </c>
    </row>
    <row r="61" spans="1:16" x14ac:dyDescent="0.35">
      <c r="A61">
        <v>2026</v>
      </c>
      <c r="B61">
        <v>11</v>
      </c>
      <c r="C61" s="3">
        <v>10</v>
      </c>
      <c r="D61" s="4">
        <v>2</v>
      </c>
      <c r="E61" s="3">
        <f t="shared" si="5"/>
        <v>163</v>
      </c>
      <c r="F61" s="3">
        <v>4</v>
      </c>
      <c r="G61" s="3">
        <f t="shared" si="6"/>
        <v>1427</v>
      </c>
      <c r="I61" s="3">
        <v>10</v>
      </c>
      <c r="J61" s="4">
        <v>2</v>
      </c>
      <c r="K61" s="6">
        <f t="shared" si="7"/>
        <v>197</v>
      </c>
      <c r="L61" s="6">
        <v>1</v>
      </c>
      <c r="M61" s="3">
        <f t="shared" si="8"/>
        <v>1486</v>
      </c>
      <c r="O61" s="6">
        <v>16</v>
      </c>
      <c r="P61" s="6">
        <v>1</v>
      </c>
    </row>
    <row r="62" spans="1:16" x14ac:dyDescent="0.35">
      <c r="A62">
        <v>2026</v>
      </c>
      <c r="B62">
        <v>12</v>
      </c>
      <c r="C62" s="3">
        <v>10</v>
      </c>
      <c r="D62" s="4">
        <v>2</v>
      </c>
      <c r="E62" s="3">
        <f t="shared" si="5"/>
        <v>163</v>
      </c>
      <c r="F62" s="3">
        <v>4</v>
      </c>
      <c r="G62" s="3">
        <f t="shared" si="6"/>
        <v>1427</v>
      </c>
      <c r="I62" s="3">
        <v>10</v>
      </c>
      <c r="J62" s="4">
        <v>2</v>
      </c>
      <c r="K62" s="6">
        <f t="shared" si="7"/>
        <v>197</v>
      </c>
      <c r="L62" s="6">
        <v>1</v>
      </c>
      <c r="M62" s="3">
        <f t="shared" si="8"/>
        <v>1486</v>
      </c>
      <c r="O62" s="6">
        <v>16</v>
      </c>
      <c r="P62" s="6">
        <v>1</v>
      </c>
    </row>
    <row r="63" spans="1:16" x14ac:dyDescent="0.35">
      <c r="A63">
        <v>2027</v>
      </c>
      <c r="B63">
        <v>1</v>
      </c>
      <c r="C63" s="3">
        <v>10</v>
      </c>
      <c r="D63" s="4">
        <v>2</v>
      </c>
      <c r="E63" s="3">
        <f t="shared" si="5"/>
        <v>163</v>
      </c>
      <c r="F63" s="3">
        <v>4</v>
      </c>
      <c r="G63" s="3">
        <f t="shared" si="6"/>
        <v>1427</v>
      </c>
      <c r="I63" s="3">
        <v>10</v>
      </c>
      <c r="J63" s="4">
        <v>2</v>
      </c>
      <c r="K63" s="6">
        <f t="shared" si="7"/>
        <v>197</v>
      </c>
      <c r="L63" s="6">
        <v>1</v>
      </c>
      <c r="M63" s="3">
        <f t="shared" si="8"/>
        <v>1486</v>
      </c>
      <c r="O63" s="6">
        <v>16</v>
      </c>
      <c r="P63" s="6">
        <v>1</v>
      </c>
    </row>
    <row r="64" spans="1:16" x14ac:dyDescent="0.35">
      <c r="A64">
        <v>2027</v>
      </c>
      <c r="B64">
        <v>2</v>
      </c>
      <c r="C64" s="3">
        <v>10</v>
      </c>
      <c r="D64" s="4">
        <v>2</v>
      </c>
      <c r="E64" s="3">
        <f t="shared" si="5"/>
        <v>163</v>
      </c>
      <c r="F64" s="3">
        <v>4</v>
      </c>
      <c r="G64" s="3">
        <f t="shared" si="6"/>
        <v>1427</v>
      </c>
      <c r="I64" s="3">
        <v>10</v>
      </c>
      <c r="J64" s="4">
        <v>2</v>
      </c>
      <c r="K64" s="6">
        <f t="shared" si="7"/>
        <v>197</v>
      </c>
      <c r="L64" s="6">
        <v>1</v>
      </c>
      <c r="M64" s="3">
        <f t="shared" si="8"/>
        <v>1486</v>
      </c>
      <c r="O64" s="6">
        <v>16</v>
      </c>
      <c r="P64" s="6">
        <v>1</v>
      </c>
    </row>
    <row r="65" spans="1:16" x14ac:dyDescent="0.35">
      <c r="A65">
        <v>2027</v>
      </c>
      <c r="B65">
        <v>3</v>
      </c>
      <c r="C65" s="3">
        <v>10</v>
      </c>
      <c r="D65" s="4">
        <v>2</v>
      </c>
      <c r="E65" s="3">
        <f t="shared" si="5"/>
        <v>163</v>
      </c>
      <c r="F65" s="3">
        <v>4</v>
      </c>
      <c r="G65" s="3">
        <f t="shared" si="6"/>
        <v>1427</v>
      </c>
      <c r="I65" s="3">
        <v>10</v>
      </c>
      <c r="J65" s="4">
        <v>2</v>
      </c>
      <c r="K65" s="6">
        <f t="shared" si="7"/>
        <v>197</v>
      </c>
      <c r="L65" s="6">
        <v>1</v>
      </c>
      <c r="M65" s="3">
        <f t="shared" si="8"/>
        <v>1486</v>
      </c>
      <c r="O65" s="6">
        <v>16</v>
      </c>
      <c r="P65" s="6">
        <v>1</v>
      </c>
    </row>
    <row r="66" spans="1:16" x14ac:dyDescent="0.35">
      <c r="A66">
        <v>2027</v>
      </c>
      <c r="B66">
        <v>4</v>
      </c>
      <c r="C66" s="3">
        <v>10</v>
      </c>
      <c r="D66" s="4">
        <v>2</v>
      </c>
      <c r="E66" s="3">
        <f t="shared" si="5"/>
        <v>163</v>
      </c>
      <c r="F66" s="3">
        <v>4</v>
      </c>
      <c r="G66" s="3">
        <f t="shared" si="6"/>
        <v>1427</v>
      </c>
      <c r="I66" s="3">
        <v>10</v>
      </c>
      <c r="J66" s="4">
        <v>2</v>
      </c>
      <c r="K66" s="6">
        <f t="shared" si="7"/>
        <v>197</v>
      </c>
      <c r="L66" s="6">
        <v>1</v>
      </c>
      <c r="M66" s="3">
        <f t="shared" si="8"/>
        <v>1486</v>
      </c>
      <c r="O66" s="6">
        <v>16</v>
      </c>
      <c r="P66" s="6">
        <v>1</v>
      </c>
    </row>
    <row r="67" spans="1:16" x14ac:dyDescent="0.35">
      <c r="A67">
        <v>2027</v>
      </c>
      <c r="B67">
        <v>5</v>
      </c>
      <c r="C67" s="3">
        <v>10</v>
      </c>
      <c r="D67" s="4">
        <v>2</v>
      </c>
      <c r="E67" s="3">
        <f t="shared" si="5"/>
        <v>163</v>
      </c>
      <c r="F67" s="3">
        <v>4</v>
      </c>
      <c r="G67" s="3">
        <f t="shared" si="6"/>
        <v>1427</v>
      </c>
      <c r="I67" s="3">
        <v>10</v>
      </c>
      <c r="J67" s="4">
        <v>2</v>
      </c>
      <c r="K67" s="6">
        <f t="shared" si="7"/>
        <v>197</v>
      </c>
      <c r="L67" s="6">
        <v>1</v>
      </c>
      <c r="M67" s="3">
        <f t="shared" si="8"/>
        <v>1486</v>
      </c>
      <c r="O67" s="6">
        <v>16</v>
      </c>
      <c r="P67" s="6">
        <v>1</v>
      </c>
    </row>
    <row r="68" spans="1:16" x14ac:dyDescent="0.35">
      <c r="A68">
        <v>2027</v>
      </c>
      <c r="B68">
        <v>6</v>
      </c>
      <c r="C68" s="3">
        <v>10</v>
      </c>
      <c r="D68" s="4">
        <v>2</v>
      </c>
      <c r="E68" s="3">
        <f t="shared" si="5"/>
        <v>163</v>
      </c>
      <c r="F68" s="3">
        <v>4</v>
      </c>
      <c r="G68" s="3">
        <f t="shared" si="6"/>
        <v>1427</v>
      </c>
      <c r="I68" s="3">
        <v>10</v>
      </c>
      <c r="J68" s="4">
        <v>2</v>
      </c>
      <c r="K68" s="6">
        <f t="shared" si="7"/>
        <v>197</v>
      </c>
      <c r="L68" s="6">
        <v>1</v>
      </c>
      <c r="M68" s="3">
        <f t="shared" si="8"/>
        <v>1486</v>
      </c>
      <c r="O68" s="6">
        <v>16</v>
      </c>
      <c r="P68" s="6">
        <v>1</v>
      </c>
    </row>
    <row r="69" spans="1:16" x14ac:dyDescent="0.35">
      <c r="A69">
        <v>2027</v>
      </c>
      <c r="B69">
        <v>7</v>
      </c>
      <c r="C69" s="3">
        <v>10</v>
      </c>
      <c r="D69" s="4">
        <v>2</v>
      </c>
      <c r="E69" s="3">
        <f t="shared" si="5"/>
        <v>163</v>
      </c>
      <c r="F69" s="3">
        <v>4</v>
      </c>
      <c r="G69" s="3">
        <f t="shared" si="6"/>
        <v>1427</v>
      </c>
      <c r="I69" s="3">
        <v>10</v>
      </c>
      <c r="J69" s="4">
        <v>2</v>
      </c>
      <c r="K69" s="6">
        <f t="shared" si="7"/>
        <v>197</v>
      </c>
      <c r="L69" s="6">
        <v>1</v>
      </c>
      <c r="M69" s="3">
        <f t="shared" si="8"/>
        <v>1486</v>
      </c>
      <c r="O69" s="6">
        <v>16</v>
      </c>
      <c r="P69" s="6">
        <v>1</v>
      </c>
    </row>
    <row r="70" spans="1:16" x14ac:dyDescent="0.35">
      <c r="A70">
        <v>2027</v>
      </c>
      <c r="B70">
        <v>8</v>
      </c>
      <c r="C70" s="3">
        <v>10</v>
      </c>
      <c r="D70" s="4">
        <v>2</v>
      </c>
      <c r="E70" s="3">
        <f t="shared" si="5"/>
        <v>163</v>
      </c>
      <c r="F70" s="3">
        <v>4</v>
      </c>
      <c r="G70" s="3">
        <f t="shared" si="6"/>
        <v>1427</v>
      </c>
      <c r="I70" s="3">
        <v>10</v>
      </c>
      <c r="J70" s="4">
        <v>2</v>
      </c>
      <c r="K70" s="6">
        <f t="shared" si="7"/>
        <v>197</v>
      </c>
      <c r="L70" s="6">
        <v>1</v>
      </c>
      <c r="M70" s="3">
        <f t="shared" si="8"/>
        <v>1486</v>
      </c>
      <c r="O70" s="6">
        <v>16</v>
      </c>
      <c r="P70" s="6">
        <v>1</v>
      </c>
    </row>
    <row r="71" spans="1:16" x14ac:dyDescent="0.35">
      <c r="A71">
        <v>2027</v>
      </c>
      <c r="B71">
        <v>9</v>
      </c>
      <c r="C71" s="3">
        <v>10</v>
      </c>
      <c r="D71" s="4">
        <v>2</v>
      </c>
      <c r="E71" s="3">
        <f t="shared" si="5"/>
        <v>163</v>
      </c>
      <c r="F71" s="3">
        <v>4</v>
      </c>
      <c r="G71" s="3">
        <f t="shared" si="6"/>
        <v>1427</v>
      </c>
      <c r="I71" s="3">
        <v>10</v>
      </c>
      <c r="J71" s="4">
        <v>2</v>
      </c>
      <c r="K71" s="6">
        <f t="shared" si="7"/>
        <v>197</v>
      </c>
      <c r="L71" s="6">
        <v>1</v>
      </c>
      <c r="M71" s="3">
        <f t="shared" si="8"/>
        <v>1486</v>
      </c>
      <c r="O71" s="6">
        <v>16</v>
      </c>
      <c r="P71" s="6">
        <v>1</v>
      </c>
    </row>
    <row r="72" spans="1:16" x14ac:dyDescent="0.35">
      <c r="A72">
        <v>2027</v>
      </c>
      <c r="B72">
        <v>10</v>
      </c>
      <c r="C72" s="3">
        <v>10</v>
      </c>
      <c r="D72" s="4">
        <v>2</v>
      </c>
      <c r="E72" s="3">
        <f t="shared" si="5"/>
        <v>163</v>
      </c>
      <c r="F72" s="3">
        <v>4</v>
      </c>
      <c r="G72" s="3">
        <f t="shared" si="6"/>
        <v>1427</v>
      </c>
      <c r="I72" s="3">
        <v>10</v>
      </c>
      <c r="J72" s="4">
        <v>2</v>
      </c>
      <c r="K72" s="6">
        <f t="shared" si="7"/>
        <v>197</v>
      </c>
      <c r="L72" s="6">
        <v>1</v>
      </c>
      <c r="M72" s="3">
        <f t="shared" si="8"/>
        <v>1486</v>
      </c>
      <c r="O72" s="6">
        <v>16</v>
      </c>
      <c r="P72" s="6">
        <v>1</v>
      </c>
    </row>
    <row r="73" spans="1:16" x14ac:dyDescent="0.35">
      <c r="A73">
        <v>2027</v>
      </c>
      <c r="B73">
        <v>11</v>
      </c>
      <c r="C73" s="3">
        <v>10</v>
      </c>
      <c r="D73" s="4">
        <v>2</v>
      </c>
      <c r="E73" s="3">
        <f t="shared" si="5"/>
        <v>163</v>
      </c>
      <c r="F73" s="3">
        <v>4</v>
      </c>
      <c r="G73" s="3">
        <f t="shared" si="6"/>
        <v>1427</v>
      </c>
      <c r="I73" s="3">
        <v>10</v>
      </c>
      <c r="J73" s="4">
        <v>2</v>
      </c>
      <c r="K73" s="6">
        <f t="shared" si="7"/>
        <v>197</v>
      </c>
      <c r="L73" s="6">
        <v>1</v>
      </c>
      <c r="M73" s="3">
        <f t="shared" si="8"/>
        <v>1486</v>
      </c>
      <c r="O73" s="6">
        <v>16</v>
      </c>
      <c r="P73" s="6">
        <v>1</v>
      </c>
    </row>
    <row r="74" spans="1:16" x14ac:dyDescent="0.35">
      <c r="A74">
        <v>2027</v>
      </c>
      <c r="B74">
        <v>12</v>
      </c>
      <c r="C74" s="3">
        <v>10</v>
      </c>
      <c r="D74" s="4">
        <v>2</v>
      </c>
      <c r="E74" s="3">
        <f t="shared" si="5"/>
        <v>163</v>
      </c>
      <c r="F74" s="3">
        <v>4</v>
      </c>
      <c r="G74" s="3">
        <f t="shared" si="6"/>
        <v>1427</v>
      </c>
      <c r="I74" s="3">
        <v>10</v>
      </c>
      <c r="J74" s="4">
        <v>2</v>
      </c>
      <c r="K74" s="6">
        <f t="shared" si="7"/>
        <v>197</v>
      </c>
      <c r="L74" s="6">
        <v>1</v>
      </c>
      <c r="M74" s="3">
        <f t="shared" si="8"/>
        <v>1486</v>
      </c>
      <c r="O74" s="6">
        <v>16</v>
      </c>
      <c r="P74" s="6">
        <v>1</v>
      </c>
    </row>
    <row r="75" spans="1:16" x14ac:dyDescent="0.35">
      <c r="A75">
        <v>2028</v>
      </c>
      <c r="B75">
        <v>1</v>
      </c>
      <c r="C75" s="3">
        <v>10</v>
      </c>
      <c r="D75" s="4">
        <v>2</v>
      </c>
      <c r="E75" s="3">
        <f t="shared" si="5"/>
        <v>163</v>
      </c>
      <c r="F75" s="3">
        <v>4</v>
      </c>
      <c r="G75" s="3">
        <f t="shared" si="6"/>
        <v>1427</v>
      </c>
      <c r="I75" s="3">
        <v>10</v>
      </c>
      <c r="J75" s="4">
        <v>2</v>
      </c>
      <c r="K75" s="6">
        <f t="shared" si="7"/>
        <v>197</v>
      </c>
      <c r="L75" s="6">
        <v>1</v>
      </c>
      <c r="M75" s="3">
        <f t="shared" si="8"/>
        <v>1486</v>
      </c>
      <c r="O75" s="6">
        <v>16</v>
      </c>
      <c r="P75" s="6">
        <v>1</v>
      </c>
    </row>
    <row r="76" spans="1:16" x14ac:dyDescent="0.35">
      <c r="A76">
        <v>2028</v>
      </c>
      <c r="B76">
        <v>2</v>
      </c>
      <c r="C76" s="3">
        <v>10</v>
      </c>
      <c r="D76" s="4">
        <v>2</v>
      </c>
      <c r="E76" s="3">
        <f t="shared" si="5"/>
        <v>163</v>
      </c>
      <c r="F76" s="3">
        <v>4</v>
      </c>
      <c r="G76" s="3">
        <f t="shared" si="6"/>
        <v>1427</v>
      </c>
      <c r="I76" s="3">
        <v>10</v>
      </c>
      <c r="J76" s="4">
        <v>2</v>
      </c>
      <c r="K76" s="6">
        <f t="shared" si="7"/>
        <v>197</v>
      </c>
      <c r="L76" s="6">
        <v>1</v>
      </c>
      <c r="M76" s="3">
        <f t="shared" si="8"/>
        <v>1486</v>
      </c>
      <c r="O76" s="6">
        <v>16</v>
      </c>
      <c r="P76" s="6">
        <v>1</v>
      </c>
    </row>
    <row r="77" spans="1:16" x14ac:dyDescent="0.35">
      <c r="A77">
        <v>2028</v>
      </c>
      <c r="B77">
        <v>3</v>
      </c>
      <c r="C77" s="3">
        <v>10</v>
      </c>
      <c r="D77" s="4">
        <v>2</v>
      </c>
      <c r="E77" s="3">
        <f t="shared" si="5"/>
        <v>163</v>
      </c>
      <c r="F77" s="3">
        <v>4</v>
      </c>
      <c r="G77" s="3">
        <f t="shared" si="6"/>
        <v>1427</v>
      </c>
      <c r="I77" s="3">
        <v>10</v>
      </c>
      <c r="J77" s="4">
        <v>2</v>
      </c>
      <c r="K77" s="6">
        <f t="shared" si="7"/>
        <v>197</v>
      </c>
      <c r="L77" s="6">
        <v>1</v>
      </c>
      <c r="M77" s="3">
        <f t="shared" si="8"/>
        <v>1486</v>
      </c>
      <c r="O77" s="6">
        <v>16</v>
      </c>
      <c r="P77" s="6">
        <v>1</v>
      </c>
    </row>
    <row r="78" spans="1:16" x14ac:dyDescent="0.35">
      <c r="A78">
        <v>2028</v>
      </c>
      <c r="B78">
        <v>4</v>
      </c>
      <c r="C78" s="3">
        <v>10</v>
      </c>
      <c r="D78" s="4">
        <v>2</v>
      </c>
      <c r="E78" s="3">
        <f t="shared" si="5"/>
        <v>163</v>
      </c>
      <c r="F78" s="3">
        <v>4</v>
      </c>
      <c r="G78" s="3">
        <f t="shared" si="6"/>
        <v>1427</v>
      </c>
      <c r="I78" s="3">
        <v>10</v>
      </c>
      <c r="J78" s="4">
        <v>2</v>
      </c>
      <c r="K78" s="6">
        <f t="shared" si="7"/>
        <v>197</v>
      </c>
      <c r="L78" s="6">
        <v>1</v>
      </c>
      <c r="M78" s="3">
        <f t="shared" si="8"/>
        <v>1486</v>
      </c>
      <c r="O78" s="6">
        <v>16</v>
      </c>
      <c r="P78" s="6">
        <v>1</v>
      </c>
    </row>
    <row r="79" spans="1:16" x14ac:dyDescent="0.35">
      <c r="A79">
        <v>2028</v>
      </c>
      <c r="B79">
        <v>5</v>
      </c>
      <c r="C79" s="3">
        <v>10</v>
      </c>
      <c r="D79" s="4">
        <v>2</v>
      </c>
      <c r="E79" s="3">
        <f t="shared" si="5"/>
        <v>163</v>
      </c>
      <c r="F79" s="3">
        <v>4</v>
      </c>
      <c r="G79" s="3">
        <f t="shared" si="6"/>
        <v>1427</v>
      </c>
      <c r="I79" s="3">
        <v>10</v>
      </c>
      <c r="J79" s="4">
        <v>2</v>
      </c>
      <c r="K79" s="6">
        <f t="shared" si="7"/>
        <v>197</v>
      </c>
      <c r="L79" s="6">
        <v>1</v>
      </c>
      <c r="M79" s="3">
        <f t="shared" si="8"/>
        <v>1486</v>
      </c>
      <c r="O79" s="6">
        <v>16</v>
      </c>
      <c r="P79" s="6">
        <v>1</v>
      </c>
    </row>
    <row r="80" spans="1:16" x14ac:dyDescent="0.35">
      <c r="A80">
        <v>2028</v>
      </c>
      <c r="B80">
        <v>6</v>
      </c>
      <c r="C80" s="3">
        <v>10</v>
      </c>
      <c r="D80" s="4">
        <v>2</v>
      </c>
      <c r="E80" s="3">
        <f t="shared" si="5"/>
        <v>163</v>
      </c>
      <c r="F80" s="3">
        <v>4</v>
      </c>
      <c r="G80" s="3">
        <f t="shared" si="6"/>
        <v>1427</v>
      </c>
      <c r="I80" s="3">
        <v>10</v>
      </c>
      <c r="J80" s="4">
        <v>2</v>
      </c>
      <c r="K80" s="6">
        <f t="shared" si="7"/>
        <v>197</v>
      </c>
      <c r="L80" s="6">
        <v>1</v>
      </c>
      <c r="M80" s="3">
        <f t="shared" si="8"/>
        <v>1486</v>
      </c>
      <c r="O80" s="6">
        <v>16</v>
      </c>
      <c r="P80" s="6">
        <v>1</v>
      </c>
    </row>
    <row r="81" spans="1:16" x14ac:dyDescent="0.35">
      <c r="A81">
        <v>2028</v>
      </c>
      <c r="B81">
        <v>7</v>
      </c>
      <c r="C81" s="3">
        <v>10</v>
      </c>
      <c r="D81" s="4">
        <v>2</v>
      </c>
      <c r="E81" s="3">
        <f t="shared" si="5"/>
        <v>163</v>
      </c>
      <c r="F81" s="3">
        <v>4</v>
      </c>
      <c r="G81" s="3">
        <f t="shared" si="6"/>
        <v>1427</v>
      </c>
      <c r="I81" s="3">
        <v>10</v>
      </c>
      <c r="J81" s="4">
        <v>2</v>
      </c>
      <c r="K81" s="6">
        <f t="shared" si="7"/>
        <v>197</v>
      </c>
      <c r="L81" s="6">
        <v>1</v>
      </c>
      <c r="M81" s="3">
        <f t="shared" si="8"/>
        <v>1486</v>
      </c>
      <c r="O81" s="6">
        <v>16</v>
      </c>
      <c r="P81" s="6">
        <v>1</v>
      </c>
    </row>
    <row r="82" spans="1:16" x14ac:dyDescent="0.35">
      <c r="A82">
        <v>2028</v>
      </c>
      <c r="B82">
        <v>8</v>
      </c>
      <c r="C82" s="3">
        <v>10</v>
      </c>
      <c r="D82" s="4">
        <v>2</v>
      </c>
      <c r="E82" s="3">
        <f t="shared" si="5"/>
        <v>163</v>
      </c>
      <c r="F82" s="3">
        <v>4</v>
      </c>
      <c r="G82" s="3">
        <f t="shared" si="6"/>
        <v>1427</v>
      </c>
      <c r="I82" s="3">
        <v>10</v>
      </c>
      <c r="J82" s="4">
        <v>2</v>
      </c>
      <c r="K82" s="6">
        <f t="shared" si="7"/>
        <v>197</v>
      </c>
      <c r="L82" s="6">
        <v>1</v>
      </c>
      <c r="M82" s="3">
        <f t="shared" si="8"/>
        <v>1486</v>
      </c>
      <c r="O82" s="6">
        <v>16</v>
      </c>
      <c r="P82" s="6">
        <v>1</v>
      </c>
    </row>
    <row r="83" spans="1:16" x14ac:dyDescent="0.35">
      <c r="A83">
        <v>2028</v>
      </c>
      <c r="B83">
        <v>9</v>
      </c>
      <c r="C83" s="3">
        <v>10</v>
      </c>
      <c r="D83" s="4">
        <v>2</v>
      </c>
      <c r="E83" s="3">
        <f t="shared" ref="E83:E146" si="9">E71</f>
        <v>163</v>
      </c>
      <c r="F83" s="3">
        <v>4</v>
      </c>
      <c r="G83" s="3">
        <f t="shared" ref="G83:G146" si="10">G71</f>
        <v>1427</v>
      </c>
      <c r="I83" s="3">
        <v>10</v>
      </c>
      <c r="J83" s="4">
        <v>2</v>
      </c>
      <c r="K83" s="6">
        <f t="shared" ref="K83:K146" si="11">K72</f>
        <v>197</v>
      </c>
      <c r="L83" s="6">
        <v>1</v>
      </c>
      <c r="M83" s="3">
        <f t="shared" ref="M83:M146" si="12">M72</f>
        <v>1486</v>
      </c>
      <c r="O83" s="6">
        <v>16</v>
      </c>
      <c r="P83" s="6">
        <v>1</v>
      </c>
    </row>
    <row r="84" spans="1:16" x14ac:dyDescent="0.35">
      <c r="A84">
        <v>2028</v>
      </c>
      <c r="B84">
        <v>10</v>
      </c>
      <c r="C84" s="3">
        <v>10</v>
      </c>
      <c r="D84" s="4">
        <v>2</v>
      </c>
      <c r="E84" s="3">
        <f t="shared" si="9"/>
        <v>163</v>
      </c>
      <c r="F84" s="3">
        <v>4</v>
      </c>
      <c r="G84" s="3">
        <f t="shared" si="10"/>
        <v>1427</v>
      </c>
      <c r="I84" s="3">
        <v>10</v>
      </c>
      <c r="J84" s="4">
        <v>2</v>
      </c>
      <c r="K84" s="6">
        <f t="shared" si="11"/>
        <v>197</v>
      </c>
      <c r="L84" s="6">
        <v>1</v>
      </c>
      <c r="M84" s="3">
        <f t="shared" si="12"/>
        <v>1486</v>
      </c>
      <c r="O84" s="6">
        <v>16</v>
      </c>
      <c r="P84" s="6">
        <v>1</v>
      </c>
    </row>
    <row r="85" spans="1:16" x14ac:dyDescent="0.35">
      <c r="A85">
        <v>2028</v>
      </c>
      <c r="B85">
        <v>11</v>
      </c>
      <c r="C85" s="3">
        <v>10</v>
      </c>
      <c r="D85" s="4">
        <v>2</v>
      </c>
      <c r="E85" s="3">
        <f t="shared" si="9"/>
        <v>163</v>
      </c>
      <c r="F85" s="3">
        <v>4</v>
      </c>
      <c r="G85" s="3">
        <f t="shared" si="10"/>
        <v>1427</v>
      </c>
      <c r="I85" s="3">
        <v>10</v>
      </c>
      <c r="J85" s="4">
        <v>2</v>
      </c>
      <c r="K85" s="6">
        <f t="shared" si="11"/>
        <v>197</v>
      </c>
      <c r="L85" s="6">
        <v>1</v>
      </c>
      <c r="M85" s="3">
        <f t="shared" si="12"/>
        <v>1486</v>
      </c>
      <c r="O85" s="6">
        <v>16</v>
      </c>
      <c r="P85" s="6">
        <v>1</v>
      </c>
    </row>
    <row r="86" spans="1:16" x14ac:dyDescent="0.35">
      <c r="A86">
        <v>2028</v>
      </c>
      <c r="B86">
        <v>12</v>
      </c>
      <c r="C86" s="3">
        <v>10</v>
      </c>
      <c r="D86" s="4">
        <v>2</v>
      </c>
      <c r="E86" s="3">
        <f t="shared" si="9"/>
        <v>163</v>
      </c>
      <c r="F86" s="3">
        <v>4</v>
      </c>
      <c r="G86" s="3">
        <f t="shared" si="10"/>
        <v>1427</v>
      </c>
      <c r="I86" s="3">
        <v>10</v>
      </c>
      <c r="J86" s="4">
        <v>2</v>
      </c>
      <c r="K86" s="6">
        <f t="shared" si="11"/>
        <v>197</v>
      </c>
      <c r="L86" s="6">
        <v>1</v>
      </c>
      <c r="M86" s="3">
        <f t="shared" si="12"/>
        <v>1486</v>
      </c>
      <c r="O86" s="6">
        <v>16</v>
      </c>
      <c r="P86" s="6">
        <v>1</v>
      </c>
    </row>
    <row r="87" spans="1:16" x14ac:dyDescent="0.35">
      <c r="A87">
        <v>2029</v>
      </c>
      <c r="B87">
        <v>1</v>
      </c>
      <c r="C87" s="3">
        <v>10</v>
      </c>
      <c r="D87" s="4">
        <v>2</v>
      </c>
      <c r="E87" s="3">
        <f t="shared" si="9"/>
        <v>163</v>
      </c>
      <c r="F87" s="3">
        <v>4</v>
      </c>
      <c r="G87" s="3">
        <f t="shared" si="10"/>
        <v>1427</v>
      </c>
      <c r="I87" s="3">
        <v>10</v>
      </c>
      <c r="J87" s="4">
        <v>2</v>
      </c>
      <c r="K87" s="6">
        <f t="shared" si="11"/>
        <v>197</v>
      </c>
      <c r="L87" s="6">
        <v>1</v>
      </c>
      <c r="M87" s="3">
        <f t="shared" si="12"/>
        <v>1486</v>
      </c>
      <c r="O87" s="6">
        <v>16</v>
      </c>
      <c r="P87" s="6">
        <v>1</v>
      </c>
    </row>
    <row r="88" spans="1:16" x14ac:dyDescent="0.35">
      <c r="A88">
        <v>2029</v>
      </c>
      <c r="B88">
        <v>2</v>
      </c>
      <c r="C88" s="3">
        <v>10</v>
      </c>
      <c r="D88" s="4">
        <v>2</v>
      </c>
      <c r="E88" s="3">
        <f t="shared" si="9"/>
        <v>163</v>
      </c>
      <c r="F88" s="3">
        <v>4</v>
      </c>
      <c r="G88" s="3">
        <f t="shared" si="10"/>
        <v>1427</v>
      </c>
      <c r="I88" s="3">
        <v>10</v>
      </c>
      <c r="J88" s="4">
        <v>2</v>
      </c>
      <c r="K88" s="6">
        <f t="shared" si="11"/>
        <v>197</v>
      </c>
      <c r="L88" s="6">
        <v>1</v>
      </c>
      <c r="M88" s="3">
        <f t="shared" si="12"/>
        <v>1486</v>
      </c>
      <c r="O88" s="6">
        <v>16</v>
      </c>
      <c r="P88" s="6">
        <v>1</v>
      </c>
    </row>
    <row r="89" spans="1:16" x14ac:dyDescent="0.35">
      <c r="A89">
        <v>2029</v>
      </c>
      <c r="B89">
        <v>3</v>
      </c>
      <c r="C89" s="3">
        <v>10</v>
      </c>
      <c r="D89" s="4">
        <v>2</v>
      </c>
      <c r="E89" s="3">
        <f t="shared" si="9"/>
        <v>163</v>
      </c>
      <c r="F89" s="3">
        <v>4</v>
      </c>
      <c r="G89" s="3">
        <f t="shared" si="10"/>
        <v>1427</v>
      </c>
      <c r="I89" s="3">
        <v>10</v>
      </c>
      <c r="J89" s="4">
        <v>2</v>
      </c>
      <c r="K89" s="6">
        <f t="shared" si="11"/>
        <v>197</v>
      </c>
      <c r="L89" s="6">
        <v>1</v>
      </c>
      <c r="M89" s="3">
        <f t="shared" si="12"/>
        <v>1486</v>
      </c>
      <c r="O89" s="6">
        <v>16</v>
      </c>
      <c r="P89" s="6">
        <v>1</v>
      </c>
    </row>
    <row r="90" spans="1:16" x14ac:dyDescent="0.35">
      <c r="A90">
        <v>2029</v>
      </c>
      <c r="B90">
        <v>4</v>
      </c>
      <c r="C90" s="3">
        <v>10</v>
      </c>
      <c r="D90" s="4">
        <v>2</v>
      </c>
      <c r="E90" s="3">
        <f t="shared" si="9"/>
        <v>163</v>
      </c>
      <c r="F90" s="3">
        <v>4</v>
      </c>
      <c r="G90" s="3">
        <f t="shared" si="10"/>
        <v>1427</v>
      </c>
      <c r="I90" s="3">
        <v>10</v>
      </c>
      <c r="J90" s="4">
        <v>2</v>
      </c>
      <c r="K90" s="6">
        <f t="shared" si="11"/>
        <v>197</v>
      </c>
      <c r="L90" s="6">
        <v>1</v>
      </c>
      <c r="M90" s="3">
        <f t="shared" si="12"/>
        <v>1486</v>
      </c>
      <c r="O90" s="6">
        <v>16</v>
      </c>
      <c r="P90" s="6">
        <v>1</v>
      </c>
    </row>
    <row r="91" spans="1:16" x14ac:dyDescent="0.35">
      <c r="A91">
        <v>2029</v>
      </c>
      <c r="B91">
        <v>5</v>
      </c>
      <c r="C91" s="3">
        <v>10</v>
      </c>
      <c r="D91" s="4">
        <v>2</v>
      </c>
      <c r="E91" s="3">
        <f t="shared" si="9"/>
        <v>163</v>
      </c>
      <c r="F91" s="3">
        <v>4</v>
      </c>
      <c r="G91" s="3">
        <f t="shared" si="10"/>
        <v>1427</v>
      </c>
      <c r="I91" s="3">
        <v>10</v>
      </c>
      <c r="J91" s="4">
        <v>2</v>
      </c>
      <c r="K91" s="6">
        <f t="shared" si="11"/>
        <v>197</v>
      </c>
      <c r="L91" s="6">
        <v>1</v>
      </c>
      <c r="M91" s="3">
        <f t="shared" si="12"/>
        <v>1486</v>
      </c>
      <c r="O91" s="6">
        <v>16</v>
      </c>
      <c r="P91" s="6">
        <v>1</v>
      </c>
    </row>
    <row r="92" spans="1:16" x14ac:dyDescent="0.35">
      <c r="A92">
        <v>2029</v>
      </c>
      <c r="B92">
        <v>6</v>
      </c>
      <c r="C92" s="3">
        <v>10</v>
      </c>
      <c r="D92" s="4">
        <v>2</v>
      </c>
      <c r="E92" s="3">
        <f t="shared" si="9"/>
        <v>163</v>
      </c>
      <c r="F92" s="3">
        <v>4</v>
      </c>
      <c r="G92" s="3">
        <f t="shared" si="10"/>
        <v>1427</v>
      </c>
      <c r="I92" s="3">
        <v>10</v>
      </c>
      <c r="J92" s="4">
        <v>2</v>
      </c>
      <c r="K92" s="6">
        <f t="shared" si="11"/>
        <v>197</v>
      </c>
      <c r="L92" s="6">
        <v>1</v>
      </c>
      <c r="M92" s="3">
        <f t="shared" si="12"/>
        <v>1486</v>
      </c>
      <c r="O92" s="6">
        <v>16</v>
      </c>
      <c r="P92" s="6">
        <v>1</v>
      </c>
    </row>
    <row r="93" spans="1:16" x14ac:dyDescent="0.35">
      <c r="A93">
        <v>2029</v>
      </c>
      <c r="B93">
        <v>7</v>
      </c>
      <c r="C93" s="3">
        <v>10</v>
      </c>
      <c r="D93" s="4">
        <v>2</v>
      </c>
      <c r="E93" s="3">
        <f t="shared" si="9"/>
        <v>163</v>
      </c>
      <c r="F93" s="3">
        <v>4</v>
      </c>
      <c r="G93" s="3">
        <f t="shared" si="10"/>
        <v>1427</v>
      </c>
      <c r="I93" s="3">
        <v>10</v>
      </c>
      <c r="J93" s="4">
        <v>2</v>
      </c>
      <c r="K93" s="6">
        <f t="shared" si="11"/>
        <v>197</v>
      </c>
      <c r="L93" s="6">
        <v>1</v>
      </c>
      <c r="M93" s="3">
        <f t="shared" si="12"/>
        <v>1486</v>
      </c>
      <c r="O93" s="6">
        <v>16</v>
      </c>
      <c r="P93" s="6">
        <v>1</v>
      </c>
    </row>
    <row r="94" spans="1:16" x14ac:dyDescent="0.35">
      <c r="A94">
        <v>2029</v>
      </c>
      <c r="B94">
        <v>8</v>
      </c>
      <c r="C94" s="3">
        <v>10</v>
      </c>
      <c r="D94" s="4">
        <v>2</v>
      </c>
      <c r="E94" s="3">
        <f t="shared" si="9"/>
        <v>163</v>
      </c>
      <c r="F94" s="3">
        <v>4</v>
      </c>
      <c r="G94" s="3">
        <f t="shared" si="10"/>
        <v>1427</v>
      </c>
      <c r="I94" s="3">
        <v>10</v>
      </c>
      <c r="J94" s="4">
        <v>2</v>
      </c>
      <c r="K94" s="6">
        <f t="shared" si="11"/>
        <v>197</v>
      </c>
      <c r="L94" s="6">
        <v>1</v>
      </c>
      <c r="M94" s="3">
        <f t="shared" si="12"/>
        <v>1486</v>
      </c>
      <c r="O94" s="6">
        <v>16</v>
      </c>
      <c r="P94" s="6">
        <v>1</v>
      </c>
    </row>
    <row r="95" spans="1:16" x14ac:dyDescent="0.35">
      <c r="A95">
        <v>2029</v>
      </c>
      <c r="B95">
        <v>9</v>
      </c>
      <c r="C95" s="3">
        <v>10</v>
      </c>
      <c r="D95" s="4">
        <v>2</v>
      </c>
      <c r="E95" s="3">
        <f t="shared" si="9"/>
        <v>163</v>
      </c>
      <c r="F95" s="3">
        <v>4</v>
      </c>
      <c r="G95" s="3">
        <f t="shared" si="10"/>
        <v>1427</v>
      </c>
      <c r="I95" s="3">
        <v>10</v>
      </c>
      <c r="J95" s="4">
        <v>2</v>
      </c>
      <c r="K95" s="6">
        <f t="shared" si="11"/>
        <v>197</v>
      </c>
      <c r="L95" s="6">
        <v>1</v>
      </c>
      <c r="M95" s="3">
        <f t="shared" si="12"/>
        <v>1486</v>
      </c>
      <c r="O95" s="6">
        <v>16</v>
      </c>
      <c r="P95" s="6">
        <v>1</v>
      </c>
    </row>
    <row r="96" spans="1:16" x14ac:dyDescent="0.35">
      <c r="A96">
        <v>2029</v>
      </c>
      <c r="B96">
        <v>10</v>
      </c>
      <c r="C96" s="3">
        <v>10</v>
      </c>
      <c r="D96" s="4">
        <v>2</v>
      </c>
      <c r="E96" s="3">
        <f t="shared" si="9"/>
        <v>163</v>
      </c>
      <c r="F96" s="3">
        <v>4</v>
      </c>
      <c r="G96" s="3">
        <f t="shared" si="10"/>
        <v>1427</v>
      </c>
      <c r="I96" s="3">
        <v>10</v>
      </c>
      <c r="J96" s="4">
        <v>2</v>
      </c>
      <c r="K96" s="6">
        <f t="shared" si="11"/>
        <v>197</v>
      </c>
      <c r="L96" s="6">
        <v>1</v>
      </c>
      <c r="M96" s="3">
        <f t="shared" si="12"/>
        <v>1486</v>
      </c>
      <c r="O96" s="6">
        <v>16</v>
      </c>
      <c r="P96" s="6">
        <v>1</v>
      </c>
    </row>
    <row r="97" spans="1:16" x14ac:dyDescent="0.35">
      <c r="A97">
        <v>2029</v>
      </c>
      <c r="B97">
        <v>11</v>
      </c>
      <c r="C97" s="3">
        <v>10</v>
      </c>
      <c r="D97" s="4">
        <v>2</v>
      </c>
      <c r="E97" s="3">
        <f t="shared" si="9"/>
        <v>163</v>
      </c>
      <c r="F97" s="3">
        <v>4</v>
      </c>
      <c r="G97" s="3">
        <f t="shared" si="10"/>
        <v>1427</v>
      </c>
      <c r="I97" s="3">
        <v>10</v>
      </c>
      <c r="J97" s="4">
        <v>2</v>
      </c>
      <c r="K97" s="6">
        <f t="shared" si="11"/>
        <v>197</v>
      </c>
      <c r="L97" s="6">
        <v>1</v>
      </c>
      <c r="M97" s="3">
        <f t="shared" si="12"/>
        <v>1486</v>
      </c>
      <c r="O97" s="6">
        <v>16</v>
      </c>
      <c r="P97" s="6">
        <v>1</v>
      </c>
    </row>
    <row r="98" spans="1:16" x14ac:dyDescent="0.35">
      <c r="A98">
        <v>2029</v>
      </c>
      <c r="B98">
        <v>12</v>
      </c>
      <c r="C98" s="3">
        <v>10</v>
      </c>
      <c r="D98" s="4">
        <v>2</v>
      </c>
      <c r="E98" s="3">
        <f t="shared" si="9"/>
        <v>163</v>
      </c>
      <c r="F98" s="3">
        <v>4</v>
      </c>
      <c r="G98" s="3">
        <f t="shared" si="10"/>
        <v>1427</v>
      </c>
      <c r="I98" s="3">
        <v>10</v>
      </c>
      <c r="J98" s="4">
        <v>2</v>
      </c>
      <c r="K98" s="6">
        <f t="shared" si="11"/>
        <v>197</v>
      </c>
      <c r="L98" s="6">
        <v>1</v>
      </c>
      <c r="M98" s="3">
        <f t="shared" si="12"/>
        <v>1486</v>
      </c>
      <c r="O98" s="6">
        <v>16</v>
      </c>
      <c r="P98" s="6">
        <v>1</v>
      </c>
    </row>
    <row r="99" spans="1:16" x14ac:dyDescent="0.35">
      <c r="A99">
        <v>2030</v>
      </c>
      <c r="B99">
        <v>1</v>
      </c>
      <c r="C99" s="3">
        <v>10</v>
      </c>
      <c r="D99" s="4">
        <v>2</v>
      </c>
      <c r="E99" s="3">
        <f t="shared" si="9"/>
        <v>163</v>
      </c>
      <c r="F99" s="3">
        <v>4</v>
      </c>
      <c r="G99" s="3">
        <f t="shared" si="10"/>
        <v>1427</v>
      </c>
      <c r="I99" s="3">
        <v>10</v>
      </c>
      <c r="J99" s="4">
        <v>2</v>
      </c>
      <c r="K99" s="6">
        <f t="shared" si="11"/>
        <v>197</v>
      </c>
      <c r="L99" s="6">
        <v>1</v>
      </c>
      <c r="M99" s="3">
        <f t="shared" si="12"/>
        <v>1486</v>
      </c>
      <c r="O99" s="6">
        <v>16</v>
      </c>
      <c r="P99" s="6">
        <v>1</v>
      </c>
    </row>
    <row r="100" spans="1:16" x14ac:dyDescent="0.35">
      <c r="A100">
        <v>2030</v>
      </c>
      <c r="B100">
        <v>2</v>
      </c>
      <c r="C100" s="3">
        <v>10</v>
      </c>
      <c r="D100" s="4">
        <v>2</v>
      </c>
      <c r="E100" s="3">
        <f t="shared" si="9"/>
        <v>163</v>
      </c>
      <c r="F100" s="3">
        <v>4</v>
      </c>
      <c r="G100" s="3">
        <f t="shared" si="10"/>
        <v>1427</v>
      </c>
      <c r="I100" s="3">
        <v>10</v>
      </c>
      <c r="J100" s="4">
        <v>2</v>
      </c>
      <c r="K100" s="6">
        <f t="shared" si="11"/>
        <v>197</v>
      </c>
      <c r="L100" s="6">
        <v>1</v>
      </c>
      <c r="M100" s="3">
        <f t="shared" si="12"/>
        <v>1486</v>
      </c>
      <c r="O100" s="6">
        <v>16</v>
      </c>
      <c r="P100" s="6">
        <v>1</v>
      </c>
    </row>
    <row r="101" spans="1:16" x14ac:dyDescent="0.35">
      <c r="A101">
        <v>2030</v>
      </c>
      <c r="B101">
        <v>3</v>
      </c>
      <c r="C101" s="3">
        <v>10</v>
      </c>
      <c r="D101" s="4">
        <v>2</v>
      </c>
      <c r="E101" s="3">
        <f t="shared" si="9"/>
        <v>163</v>
      </c>
      <c r="F101" s="3">
        <v>4</v>
      </c>
      <c r="G101" s="3">
        <f t="shared" si="10"/>
        <v>1427</v>
      </c>
      <c r="I101" s="3">
        <v>10</v>
      </c>
      <c r="J101" s="4">
        <v>2</v>
      </c>
      <c r="K101" s="6">
        <f t="shared" si="11"/>
        <v>197</v>
      </c>
      <c r="L101" s="6">
        <v>1</v>
      </c>
      <c r="M101" s="3">
        <f t="shared" si="12"/>
        <v>1486</v>
      </c>
      <c r="O101" s="6">
        <v>16</v>
      </c>
      <c r="P101" s="6">
        <v>1</v>
      </c>
    </row>
    <row r="102" spans="1:16" x14ac:dyDescent="0.35">
      <c r="A102">
        <v>2030</v>
      </c>
      <c r="B102">
        <v>4</v>
      </c>
      <c r="C102" s="3">
        <v>10</v>
      </c>
      <c r="D102" s="4">
        <v>2</v>
      </c>
      <c r="E102" s="3">
        <f t="shared" si="9"/>
        <v>163</v>
      </c>
      <c r="F102" s="3">
        <v>4</v>
      </c>
      <c r="G102" s="3">
        <f t="shared" si="10"/>
        <v>1427</v>
      </c>
      <c r="I102" s="3">
        <v>10</v>
      </c>
      <c r="J102" s="4">
        <v>2</v>
      </c>
      <c r="K102" s="6">
        <f t="shared" si="11"/>
        <v>197</v>
      </c>
      <c r="L102" s="6">
        <v>1</v>
      </c>
      <c r="M102" s="3">
        <f t="shared" si="12"/>
        <v>1486</v>
      </c>
      <c r="O102" s="6">
        <v>16</v>
      </c>
      <c r="P102" s="6">
        <v>1</v>
      </c>
    </row>
    <row r="103" spans="1:16" x14ac:dyDescent="0.35">
      <c r="A103">
        <v>2030</v>
      </c>
      <c r="B103">
        <v>5</v>
      </c>
      <c r="C103" s="3">
        <v>10</v>
      </c>
      <c r="D103" s="4">
        <v>2</v>
      </c>
      <c r="E103" s="3">
        <f t="shared" si="9"/>
        <v>163</v>
      </c>
      <c r="F103" s="3">
        <v>4</v>
      </c>
      <c r="G103" s="3">
        <f t="shared" si="10"/>
        <v>1427</v>
      </c>
      <c r="I103" s="3">
        <v>10</v>
      </c>
      <c r="J103" s="4">
        <v>2</v>
      </c>
      <c r="K103" s="6">
        <f t="shared" si="11"/>
        <v>197</v>
      </c>
      <c r="L103" s="6">
        <v>1</v>
      </c>
      <c r="M103" s="3">
        <f t="shared" si="12"/>
        <v>1486</v>
      </c>
      <c r="O103" s="6">
        <v>16</v>
      </c>
      <c r="P103" s="6">
        <v>1</v>
      </c>
    </row>
    <row r="104" spans="1:16" x14ac:dyDescent="0.35">
      <c r="A104">
        <v>2030</v>
      </c>
      <c r="B104">
        <v>6</v>
      </c>
      <c r="C104" s="3">
        <v>10</v>
      </c>
      <c r="D104" s="4">
        <v>2</v>
      </c>
      <c r="E104" s="3">
        <f t="shared" si="9"/>
        <v>163</v>
      </c>
      <c r="F104" s="3">
        <v>4</v>
      </c>
      <c r="G104" s="3">
        <f t="shared" si="10"/>
        <v>1427</v>
      </c>
      <c r="I104" s="3">
        <v>10</v>
      </c>
      <c r="J104" s="4">
        <v>2</v>
      </c>
      <c r="K104" s="6">
        <f t="shared" si="11"/>
        <v>197</v>
      </c>
      <c r="L104" s="6">
        <v>1</v>
      </c>
      <c r="M104" s="3">
        <f t="shared" si="12"/>
        <v>1486</v>
      </c>
      <c r="O104" s="6">
        <v>16</v>
      </c>
      <c r="P104" s="6">
        <v>1</v>
      </c>
    </row>
    <row r="105" spans="1:16" x14ac:dyDescent="0.35">
      <c r="A105">
        <v>2030</v>
      </c>
      <c r="B105">
        <v>7</v>
      </c>
      <c r="C105" s="3">
        <v>10</v>
      </c>
      <c r="D105" s="4">
        <v>2</v>
      </c>
      <c r="E105" s="3">
        <f t="shared" si="9"/>
        <v>163</v>
      </c>
      <c r="F105" s="3">
        <v>4</v>
      </c>
      <c r="G105" s="3">
        <f t="shared" si="10"/>
        <v>1427</v>
      </c>
      <c r="I105" s="3">
        <v>10</v>
      </c>
      <c r="J105" s="4">
        <v>2</v>
      </c>
      <c r="K105" s="6">
        <f t="shared" si="11"/>
        <v>197</v>
      </c>
      <c r="L105" s="6">
        <v>1</v>
      </c>
      <c r="M105" s="3">
        <f t="shared" si="12"/>
        <v>1486</v>
      </c>
      <c r="O105" s="6">
        <v>16</v>
      </c>
      <c r="P105" s="6">
        <v>1</v>
      </c>
    </row>
    <row r="106" spans="1:16" x14ac:dyDescent="0.35">
      <c r="A106">
        <v>2030</v>
      </c>
      <c r="B106">
        <v>8</v>
      </c>
      <c r="C106" s="3">
        <v>10</v>
      </c>
      <c r="D106" s="4">
        <v>2</v>
      </c>
      <c r="E106" s="3">
        <f t="shared" si="9"/>
        <v>163</v>
      </c>
      <c r="F106" s="3">
        <v>4</v>
      </c>
      <c r="G106" s="3">
        <f t="shared" si="10"/>
        <v>1427</v>
      </c>
      <c r="I106" s="3">
        <v>10</v>
      </c>
      <c r="J106" s="4">
        <v>2</v>
      </c>
      <c r="K106" s="6">
        <f t="shared" si="11"/>
        <v>197</v>
      </c>
      <c r="L106" s="6">
        <v>1</v>
      </c>
      <c r="M106" s="3">
        <f t="shared" si="12"/>
        <v>1486</v>
      </c>
      <c r="O106" s="6">
        <v>16</v>
      </c>
      <c r="P106" s="6">
        <v>1</v>
      </c>
    </row>
    <row r="107" spans="1:16" x14ac:dyDescent="0.35">
      <c r="A107">
        <v>2030</v>
      </c>
      <c r="B107">
        <v>9</v>
      </c>
      <c r="C107" s="3">
        <v>10</v>
      </c>
      <c r="D107" s="4">
        <v>2</v>
      </c>
      <c r="E107" s="3">
        <f t="shared" si="9"/>
        <v>163</v>
      </c>
      <c r="F107" s="3">
        <v>4</v>
      </c>
      <c r="G107" s="3">
        <f t="shared" si="10"/>
        <v>1427</v>
      </c>
      <c r="I107" s="3">
        <v>10</v>
      </c>
      <c r="J107" s="4">
        <v>2</v>
      </c>
      <c r="K107" s="6">
        <f t="shared" si="11"/>
        <v>197</v>
      </c>
      <c r="L107" s="6">
        <v>1</v>
      </c>
      <c r="M107" s="3">
        <f t="shared" si="12"/>
        <v>1486</v>
      </c>
      <c r="O107" s="6">
        <v>16</v>
      </c>
      <c r="P107" s="6">
        <v>1</v>
      </c>
    </row>
    <row r="108" spans="1:16" x14ac:dyDescent="0.35">
      <c r="A108">
        <v>2030</v>
      </c>
      <c r="B108">
        <v>10</v>
      </c>
      <c r="C108" s="3">
        <v>10</v>
      </c>
      <c r="D108" s="4">
        <v>2</v>
      </c>
      <c r="E108" s="3">
        <f t="shared" si="9"/>
        <v>163</v>
      </c>
      <c r="F108" s="3">
        <v>4</v>
      </c>
      <c r="G108" s="3">
        <f t="shared" si="10"/>
        <v>1427</v>
      </c>
      <c r="I108" s="3">
        <v>10</v>
      </c>
      <c r="J108" s="4">
        <v>2</v>
      </c>
      <c r="K108" s="6">
        <f t="shared" si="11"/>
        <v>197</v>
      </c>
      <c r="L108" s="6">
        <v>1</v>
      </c>
      <c r="M108" s="3">
        <f t="shared" si="12"/>
        <v>1486</v>
      </c>
      <c r="O108" s="6">
        <v>16</v>
      </c>
      <c r="P108" s="6">
        <v>1</v>
      </c>
    </row>
    <row r="109" spans="1:16" x14ac:dyDescent="0.35">
      <c r="A109">
        <v>2030</v>
      </c>
      <c r="B109">
        <v>11</v>
      </c>
      <c r="C109" s="3">
        <v>10</v>
      </c>
      <c r="D109" s="4">
        <v>2</v>
      </c>
      <c r="E109" s="3">
        <f t="shared" si="9"/>
        <v>163</v>
      </c>
      <c r="F109" s="3">
        <v>4</v>
      </c>
      <c r="G109" s="3">
        <f t="shared" si="10"/>
        <v>1427</v>
      </c>
      <c r="I109" s="3">
        <v>10</v>
      </c>
      <c r="J109" s="4">
        <v>2</v>
      </c>
      <c r="K109" s="6">
        <f t="shared" si="11"/>
        <v>197</v>
      </c>
      <c r="L109" s="6">
        <v>1</v>
      </c>
      <c r="M109" s="3">
        <f t="shared" si="12"/>
        <v>1486</v>
      </c>
      <c r="O109" s="6">
        <v>16</v>
      </c>
      <c r="P109" s="6">
        <v>1</v>
      </c>
    </row>
    <row r="110" spans="1:16" x14ac:dyDescent="0.35">
      <c r="A110">
        <v>2030</v>
      </c>
      <c r="B110">
        <v>12</v>
      </c>
      <c r="C110" s="3">
        <v>10</v>
      </c>
      <c r="D110" s="4">
        <v>2</v>
      </c>
      <c r="E110" s="3">
        <f t="shared" si="9"/>
        <v>163</v>
      </c>
      <c r="F110" s="3">
        <v>4</v>
      </c>
      <c r="G110" s="3">
        <f t="shared" si="10"/>
        <v>1427</v>
      </c>
      <c r="I110" s="3">
        <v>10</v>
      </c>
      <c r="J110" s="4">
        <v>2</v>
      </c>
      <c r="K110" s="6">
        <f t="shared" si="11"/>
        <v>197</v>
      </c>
      <c r="L110" s="6">
        <v>1</v>
      </c>
      <c r="M110" s="3">
        <f t="shared" si="12"/>
        <v>1486</v>
      </c>
      <c r="O110" s="6">
        <v>16</v>
      </c>
      <c r="P110" s="6">
        <v>1</v>
      </c>
    </row>
    <row r="111" spans="1:16" x14ac:dyDescent="0.35">
      <c r="A111">
        <v>2031</v>
      </c>
      <c r="B111">
        <v>1</v>
      </c>
      <c r="C111" s="3">
        <v>10</v>
      </c>
      <c r="D111" s="4">
        <v>2</v>
      </c>
      <c r="E111" s="3">
        <f t="shared" si="9"/>
        <v>163</v>
      </c>
      <c r="F111" s="3">
        <v>4</v>
      </c>
      <c r="G111" s="3">
        <f t="shared" si="10"/>
        <v>1427</v>
      </c>
      <c r="I111" s="3">
        <v>10</v>
      </c>
      <c r="J111" s="4">
        <v>2</v>
      </c>
      <c r="K111" s="6">
        <f t="shared" si="11"/>
        <v>197</v>
      </c>
      <c r="L111" s="6">
        <v>1</v>
      </c>
      <c r="M111" s="3">
        <f t="shared" si="12"/>
        <v>1486</v>
      </c>
      <c r="O111" s="6">
        <v>16</v>
      </c>
      <c r="P111" s="6">
        <v>1</v>
      </c>
    </row>
    <row r="112" spans="1:16" x14ac:dyDescent="0.35">
      <c r="A112">
        <v>2031</v>
      </c>
      <c r="B112">
        <v>2</v>
      </c>
      <c r="C112" s="3">
        <v>10</v>
      </c>
      <c r="D112" s="4">
        <v>2</v>
      </c>
      <c r="E112" s="3">
        <f t="shared" si="9"/>
        <v>163</v>
      </c>
      <c r="F112" s="3">
        <v>4</v>
      </c>
      <c r="G112" s="3">
        <f t="shared" si="10"/>
        <v>1427</v>
      </c>
      <c r="I112" s="3">
        <v>10</v>
      </c>
      <c r="J112" s="4">
        <v>2</v>
      </c>
      <c r="K112" s="6">
        <f t="shared" si="11"/>
        <v>197</v>
      </c>
      <c r="L112" s="6">
        <v>1</v>
      </c>
      <c r="M112" s="3">
        <f t="shared" si="12"/>
        <v>1486</v>
      </c>
      <c r="O112" s="6">
        <v>16</v>
      </c>
      <c r="P112" s="6">
        <v>1</v>
      </c>
    </row>
    <row r="113" spans="1:16" x14ac:dyDescent="0.35">
      <c r="A113">
        <v>2031</v>
      </c>
      <c r="B113">
        <v>3</v>
      </c>
      <c r="C113" s="3">
        <v>10</v>
      </c>
      <c r="D113" s="4">
        <v>2</v>
      </c>
      <c r="E113" s="3">
        <f t="shared" si="9"/>
        <v>163</v>
      </c>
      <c r="F113" s="3">
        <v>4</v>
      </c>
      <c r="G113" s="3">
        <f t="shared" si="10"/>
        <v>1427</v>
      </c>
      <c r="I113" s="3">
        <v>10</v>
      </c>
      <c r="J113" s="4">
        <v>2</v>
      </c>
      <c r="K113" s="6">
        <f t="shared" si="11"/>
        <v>197</v>
      </c>
      <c r="L113" s="6">
        <v>1</v>
      </c>
      <c r="M113" s="3">
        <f t="shared" si="12"/>
        <v>1486</v>
      </c>
      <c r="O113" s="6">
        <v>16</v>
      </c>
      <c r="P113" s="6">
        <v>1</v>
      </c>
    </row>
    <row r="114" spans="1:16" x14ac:dyDescent="0.35">
      <c r="A114">
        <v>2031</v>
      </c>
      <c r="B114">
        <v>4</v>
      </c>
      <c r="C114" s="3">
        <v>10</v>
      </c>
      <c r="D114" s="4">
        <v>2</v>
      </c>
      <c r="E114" s="3">
        <f t="shared" si="9"/>
        <v>163</v>
      </c>
      <c r="F114" s="3">
        <v>4</v>
      </c>
      <c r="G114" s="3">
        <f t="shared" si="10"/>
        <v>1427</v>
      </c>
      <c r="I114" s="3">
        <v>10</v>
      </c>
      <c r="J114" s="4">
        <v>2</v>
      </c>
      <c r="K114" s="6">
        <f t="shared" si="11"/>
        <v>197</v>
      </c>
      <c r="L114" s="6">
        <v>1</v>
      </c>
      <c r="M114" s="3">
        <f t="shared" si="12"/>
        <v>1486</v>
      </c>
      <c r="O114" s="6">
        <v>16</v>
      </c>
      <c r="P114" s="6">
        <v>1</v>
      </c>
    </row>
    <row r="115" spans="1:16" x14ac:dyDescent="0.35">
      <c r="A115">
        <v>2031</v>
      </c>
      <c r="B115">
        <v>5</v>
      </c>
      <c r="C115" s="3">
        <v>10</v>
      </c>
      <c r="D115" s="4">
        <v>2</v>
      </c>
      <c r="E115" s="3">
        <f t="shared" si="9"/>
        <v>163</v>
      </c>
      <c r="F115" s="3">
        <v>4</v>
      </c>
      <c r="G115" s="3">
        <f t="shared" si="10"/>
        <v>1427</v>
      </c>
      <c r="I115" s="3">
        <v>10</v>
      </c>
      <c r="J115" s="4">
        <v>2</v>
      </c>
      <c r="K115" s="6">
        <f t="shared" si="11"/>
        <v>197</v>
      </c>
      <c r="L115" s="6">
        <v>1</v>
      </c>
      <c r="M115" s="3">
        <f t="shared" si="12"/>
        <v>1486</v>
      </c>
      <c r="O115" s="6">
        <v>16</v>
      </c>
      <c r="P115" s="6">
        <v>1</v>
      </c>
    </row>
    <row r="116" spans="1:16" x14ac:dyDescent="0.35">
      <c r="A116">
        <v>2031</v>
      </c>
      <c r="B116">
        <v>6</v>
      </c>
      <c r="C116" s="3">
        <v>10</v>
      </c>
      <c r="D116" s="4">
        <v>2</v>
      </c>
      <c r="E116" s="3">
        <f t="shared" si="9"/>
        <v>163</v>
      </c>
      <c r="F116" s="3">
        <v>4</v>
      </c>
      <c r="G116" s="3">
        <f t="shared" si="10"/>
        <v>1427</v>
      </c>
      <c r="I116" s="3">
        <v>10</v>
      </c>
      <c r="J116" s="4">
        <v>2</v>
      </c>
      <c r="K116" s="6">
        <f t="shared" si="11"/>
        <v>197</v>
      </c>
      <c r="L116" s="6">
        <v>1</v>
      </c>
      <c r="M116" s="3">
        <f t="shared" si="12"/>
        <v>1486</v>
      </c>
      <c r="O116" s="6">
        <v>16</v>
      </c>
      <c r="P116" s="6">
        <v>1</v>
      </c>
    </row>
    <row r="117" spans="1:16" x14ac:dyDescent="0.35">
      <c r="A117">
        <v>2031</v>
      </c>
      <c r="B117">
        <v>7</v>
      </c>
      <c r="C117" s="3">
        <v>10</v>
      </c>
      <c r="D117" s="4">
        <v>2</v>
      </c>
      <c r="E117" s="3">
        <f t="shared" si="9"/>
        <v>163</v>
      </c>
      <c r="F117" s="3">
        <v>4</v>
      </c>
      <c r="G117" s="3">
        <f t="shared" si="10"/>
        <v>1427</v>
      </c>
      <c r="I117" s="3">
        <v>10</v>
      </c>
      <c r="J117" s="4">
        <v>2</v>
      </c>
      <c r="K117" s="6">
        <f t="shared" si="11"/>
        <v>197</v>
      </c>
      <c r="L117" s="6">
        <v>1</v>
      </c>
      <c r="M117" s="3">
        <f t="shared" si="12"/>
        <v>1486</v>
      </c>
      <c r="O117" s="6">
        <v>16</v>
      </c>
      <c r="P117" s="6">
        <v>1</v>
      </c>
    </row>
    <row r="118" spans="1:16" x14ac:dyDescent="0.35">
      <c r="A118">
        <v>2031</v>
      </c>
      <c r="B118">
        <v>8</v>
      </c>
      <c r="C118" s="3">
        <v>10</v>
      </c>
      <c r="D118" s="4">
        <v>2</v>
      </c>
      <c r="E118" s="3">
        <f t="shared" si="9"/>
        <v>163</v>
      </c>
      <c r="F118" s="3">
        <v>4</v>
      </c>
      <c r="G118" s="3">
        <f t="shared" si="10"/>
        <v>1427</v>
      </c>
      <c r="I118" s="3">
        <v>10</v>
      </c>
      <c r="J118" s="4">
        <v>2</v>
      </c>
      <c r="K118" s="6">
        <f t="shared" si="11"/>
        <v>197</v>
      </c>
      <c r="L118" s="6">
        <v>1</v>
      </c>
      <c r="M118" s="3">
        <f t="shared" si="12"/>
        <v>1486</v>
      </c>
      <c r="O118" s="6">
        <v>16</v>
      </c>
      <c r="P118" s="6">
        <v>1</v>
      </c>
    </row>
    <row r="119" spans="1:16" x14ac:dyDescent="0.35">
      <c r="A119">
        <v>2031</v>
      </c>
      <c r="B119">
        <v>9</v>
      </c>
      <c r="C119" s="3">
        <v>10</v>
      </c>
      <c r="D119" s="4">
        <v>2</v>
      </c>
      <c r="E119" s="3">
        <f t="shared" si="9"/>
        <v>163</v>
      </c>
      <c r="F119" s="3">
        <v>4</v>
      </c>
      <c r="G119" s="3">
        <f t="shared" si="10"/>
        <v>1427</v>
      </c>
      <c r="I119" s="3">
        <v>10</v>
      </c>
      <c r="J119" s="4">
        <v>2</v>
      </c>
      <c r="K119" s="6">
        <f t="shared" si="11"/>
        <v>197</v>
      </c>
      <c r="L119" s="6">
        <v>1</v>
      </c>
      <c r="M119" s="3">
        <f t="shared" si="12"/>
        <v>1486</v>
      </c>
      <c r="O119" s="6">
        <v>16</v>
      </c>
      <c r="P119" s="6">
        <v>1</v>
      </c>
    </row>
    <row r="120" spans="1:16" x14ac:dyDescent="0.35">
      <c r="A120">
        <v>2031</v>
      </c>
      <c r="B120">
        <v>10</v>
      </c>
      <c r="C120" s="3">
        <v>10</v>
      </c>
      <c r="D120" s="4">
        <v>2</v>
      </c>
      <c r="E120" s="3">
        <f t="shared" si="9"/>
        <v>163</v>
      </c>
      <c r="F120" s="3">
        <v>4</v>
      </c>
      <c r="G120" s="3">
        <f t="shared" si="10"/>
        <v>1427</v>
      </c>
      <c r="I120" s="3">
        <v>10</v>
      </c>
      <c r="J120" s="4">
        <v>2</v>
      </c>
      <c r="K120" s="6">
        <f t="shared" si="11"/>
        <v>197</v>
      </c>
      <c r="L120" s="6">
        <v>1</v>
      </c>
      <c r="M120" s="3">
        <f t="shared" si="12"/>
        <v>1486</v>
      </c>
      <c r="O120" s="6">
        <v>16</v>
      </c>
      <c r="P120" s="6">
        <v>1</v>
      </c>
    </row>
    <row r="121" spans="1:16" x14ac:dyDescent="0.35">
      <c r="A121">
        <v>2031</v>
      </c>
      <c r="B121">
        <v>11</v>
      </c>
      <c r="C121" s="3">
        <v>10</v>
      </c>
      <c r="D121" s="4">
        <v>2</v>
      </c>
      <c r="E121" s="3">
        <f t="shared" si="9"/>
        <v>163</v>
      </c>
      <c r="F121" s="3">
        <v>4</v>
      </c>
      <c r="G121" s="3">
        <f t="shared" si="10"/>
        <v>1427</v>
      </c>
      <c r="I121" s="3">
        <v>10</v>
      </c>
      <c r="J121" s="4">
        <v>2</v>
      </c>
      <c r="K121" s="6">
        <f t="shared" si="11"/>
        <v>197</v>
      </c>
      <c r="L121" s="6">
        <v>1</v>
      </c>
      <c r="M121" s="3">
        <f t="shared" si="12"/>
        <v>1486</v>
      </c>
      <c r="O121" s="6">
        <v>16</v>
      </c>
      <c r="P121" s="6">
        <v>1</v>
      </c>
    </row>
    <row r="122" spans="1:16" x14ac:dyDescent="0.35">
      <c r="A122">
        <v>2031</v>
      </c>
      <c r="B122">
        <v>12</v>
      </c>
      <c r="C122" s="3">
        <v>10</v>
      </c>
      <c r="D122" s="4">
        <v>2</v>
      </c>
      <c r="E122" s="3">
        <f t="shared" si="9"/>
        <v>163</v>
      </c>
      <c r="F122" s="3">
        <v>4</v>
      </c>
      <c r="G122" s="3">
        <f t="shared" si="10"/>
        <v>1427</v>
      </c>
      <c r="I122" s="3">
        <v>10</v>
      </c>
      <c r="J122" s="4">
        <v>2</v>
      </c>
      <c r="K122" s="6">
        <f t="shared" si="11"/>
        <v>197</v>
      </c>
      <c r="L122" s="6">
        <v>1</v>
      </c>
      <c r="M122" s="3">
        <f t="shared" si="12"/>
        <v>1486</v>
      </c>
      <c r="O122" s="6">
        <v>16</v>
      </c>
      <c r="P122" s="6">
        <v>1</v>
      </c>
    </row>
    <row r="123" spans="1:16" x14ac:dyDescent="0.35">
      <c r="A123">
        <v>2032</v>
      </c>
      <c r="B123">
        <v>1</v>
      </c>
      <c r="C123" s="3">
        <v>10</v>
      </c>
      <c r="D123" s="4">
        <v>2</v>
      </c>
      <c r="E123" s="3">
        <f t="shared" si="9"/>
        <v>163</v>
      </c>
      <c r="F123" s="3">
        <v>4</v>
      </c>
      <c r="G123" s="3">
        <f t="shared" si="10"/>
        <v>1427</v>
      </c>
      <c r="I123" s="3">
        <v>10</v>
      </c>
      <c r="J123" s="4">
        <v>2</v>
      </c>
      <c r="K123" s="6">
        <f t="shared" si="11"/>
        <v>197</v>
      </c>
      <c r="L123" s="6">
        <v>1</v>
      </c>
      <c r="M123" s="3">
        <f t="shared" si="12"/>
        <v>1486</v>
      </c>
      <c r="O123" s="6">
        <v>16</v>
      </c>
      <c r="P123" s="6">
        <v>1</v>
      </c>
    </row>
    <row r="124" spans="1:16" x14ac:dyDescent="0.35">
      <c r="A124">
        <v>2032</v>
      </c>
      <c r="B124">
        <v>2</v>
      </c>
      <c r="C124" s="3">
        <v>10</v>
      </c>
      <c r="D124" s="4">
        <v>2</v>
      </c>
      <c r="E124" s="3">
        <f t="shared" si="9"/>
        <v>163</v>
      </c>
      <c r="F124" s="3">
        <v>4</v>
      </c>
      <c r="G124" s="3">
        <f t="shared" si="10"/>
        <v>1427</v>
      </c>
      <c r="I124" s="3">
        <v>10</v>
      </c>
      <c r="J124" s="4">
        <v>2</v>
      </c>
      <c r="K124" s="6">
        <f t="shared" si="11"/>
        <v>197</v>
      </c>
      <c r="L124" s="6">
        <v>1</v>
      </c>
      <c r="M124" s="3">
        <f t="shared" si="12"/>
        <v>1486</v>
      </c>
      <c r="O124" s="6">
        <v>16</v>
      </c>
      <c r="P124" s="6">
        <v>1</v>
      </c>
    </row>
    <row r="125" spans="1:16" x14ac:dyDescent="0.35">
      <c r="A125">
        <v>2032</v>
      </c>
      <c r="B125">
        <v>3</v>
      </c>
      <c r="C125" s="3">
        <v>10</v>
      </c>
      <c r="D125" s="4">
        <v>2</v>
      </c>
      <c r="E125" s="3">
        <f t="shared" si="9"/>
        <v>163</v>
      </c>
      <c r="F125" s="3">
        <v>4</v>
      </c>
      <c r="G125" s="3">
        <f t="shared" si="10"/>
        <v>1427</v>
      </c>
      <c r="I125" s="3">
        <v>10</v>
      </c>
      <c r="J125" s="4">
        <v>2</v>
      </c>
      <c r="K125" s="6">
        <f t="shared" si="11"/>
        <v>197</v>
      </c>
      <c r="L125" s="6">
        <v>1</v>
      </c>
      <c r="M125" s="3">
        <f t="shared" si="12"/>
        <v>1486</v>
      </c>
      <c r="O125" s="6">
        <v>16</v>
      </c>
      <c r="P125" s="6">
        <v>1</v>
      </c>
    </row>
    <row r="126" spans="1:16" x14ac:dyDescent="0.35">
      <c r="A126">
        <v>2032</v>
      </c>
      <c r="B126">
        <v>4</v>
      </c>
      <c r="C126" s="3">
        <v>10</v>
      </c>
      <c r="D126" s="4">
        <v>2</v>
      </c>
      <c r="E126" s="3">
        <f t="shared" si="9"/>
        <v>163</v>
      </c>
      <c r="F126" s="3">
        <v>4</v>
      </c>
      <c r="G126" s="3">
        <f t="shared" si="10"/>
        <v>1427</v>
      </c>
      <c r="I126" s="3">
        <v>10</v>
      </c>
      <c r="J126" s="4">
        <v>2</v>
      </c>
      <c r="K126" s="6">
        <f t="shared" si="11"/>
        <v>197</v>
      </c>
      <c r="L126" s="6">
        <v>1</v>
      </c>
      <c r="M126" s="3">
        <f t="shared" si="12"/>
        <v>1486</v>
      </c>
      <c r="O126" s="6">
        <v>16</v>
      </c>
      <c r="P126" s="6">
        <v>1</v>
      </c>
    </row>
    <row r="127" spans="1:16" x14ac:dyDescent="0.35">
      <c r="A127">
        <v>2032</v>
      </c>
      <c r="B127">
        <v>5</v>
      </c>
      <c r="C127" s="3">
        <v>10</v>
      </c>
      <c r="D127" s="4">
        <v>2</v>
      </c>
      <c r="E127" s="3">
        <f t="shared" si="9"/>
        <v>163</v>
      </c>
      <c r="F127" s="3">
        <v>4</v>
      </c>
      <c r="G127" s="3">
        <f t="shared" si="10"/>
        <v>1427</v>
      </c>
      <c r="I127" s="3">
        <v>10</v>
      </c>
      <c r="J127" s="4">
        <v>2</v>
      </c>
      <c r="K127" s="6">
        <f t="shared" si="11"/>
        <v>197</v>
      </c>
      <c r="L127" s="6">
        <v>1</v>
      </c>
      <c r="M127" s="3">
        <f t="shared" si="12"/>
        <v>1486</v>
      </c>
      <c r="O127" s="6">
        <v>16</v>
      </c>
      <c r="P127" s="6">
        <v>1</v>
      </c>
    </row>
    <row r="128" spans="1:16" x14ac:dyDescent="0.35">
      <c r="A128">
        <v>2032</v>
      </c>
      <c r="B128">
        <v>6</v>
      </c>
      <c r="C128" s="3">
        <v>10</v>
      </c>
      <c r="D128" s="4">
        <v>2</v>
      </c>
      <c r="E128" s="3">
        <f t="shared" si="9"/>
        <v>163</v>
      </c>
      <c r="F128" s="3">
        <v>4</v>
      </c>
      <c r="G128" s="3">
        <f t="shared" si="10"/>
        <v>1427</v>
      </c>
      <c r="I128" s="3">
        <v>10</v>
      </c>
      <c r="J128" s="4">
        <v>2</v>
      </c>
      <c r="K128" s="6">
        <f t="shared" si="11"/>
        <v>197</v>
      </c>
      <c r="L128" s="6">
        <v>1</v>
      </c>
      <c r="M128" s="3">
        <f t="shared" si="12"/>
        <v>1486</v>
      </c>
      <c r="O128" s="6">
        <v>16</v>
      </c>
      <c r="P128" s="6">
        <v>1</v>
      </c>
    </row>
    <row r="129" spans="1:16" x14ac:dyDescent="0.35">
      <c r="A129">
        <v>2032</v>
      </c>
      <c r="B129">
        <v>7</v>
      </c>
      <c r="C129" s="3">
        <v>10</v>
      </c>
      <c r="D129" s="4">
        <v>2</v>
      </c>
      <c r="E129" s="3">
        <f t="shared" si="9"/>
        <v>163</v>
      </c>
      <c r="F129" s="3">
        <v>4</v>
      </c>
      <c r="G129" s="3">
        <f t="shared" si="10"/>
        <v>1427</v>
      </c>
      <c r="I129" s="3">
        <v>10</v>
      </c>
      <c r="J129" s="4">
        <v>2</v>
      </c>
      <c r="K129" s="6">
        <f t="shared" si="11"/>
        <v>197</v>
      </c>
      <c r="L129" s="6">
        <v>1</v>
      </c>
      <c r="M129" s="3">
        <f t="shared" si="12"/>
        <v>1486</v>
      </c>
      <c r="O129" s="6">
        <v>16</v>
      </c>
      <c r="P129" s="6">
        <v>1</v>
      </c>
    </row>
    <row r="130" spans="1:16" x14ac:dyDescent="0.35">
      <c r="A130">
        <v>2032</v>
      </c>
      <c r="B130">
        <v>8</v>
      </c>
      <c r="C130" s="3">
        <v>10</v>
      </c>
      <c r="D130" s="4">
        <v>2</v>
      </c>
      <c r="E130" s="3">
        <f t="shared" si="9"/>
        <v>163</v>
      </c>
      <c r="F130" s="3">
        <v>4</v>
      </c>
      <c r="G130" s="3">
        <f t="shared" si="10"/>
        <v>1427</v>
      </c>
      <c r="I130" s="3">
        <v>10</v>
      </c>
      <c r="J130" s="4">
        <v>2</v>
      </c>
      <c r="K130" s="6">
        <f t="shared" si="11"/>
        <v>197</v>
      </c>
      <c r="L130" s="6">
        <v>1</v>
      </c>
      <c r="M130" s="3">
        <f t="shared" si="12"/>
        <v>1486</v>
      </c>
      <c r="O130" s="6">
        <v>16</v>
      </c>
      <c r="P130" s="6">
        <v>1</v>
      </c>
    </row>
    <row r="131" spans="1:16" x14ac:dyDescent="0.35">
      <c r="A131">
        <v>2032</v>
      </c>
      <c r="B131">
        <v>9</v>
      </c>
      <c r="C131" s="3">
        <v>10</v>
      </c>
      <c r="D131" s="4">
        <v>2</v>
      </c>
      <c r="E131" s="3">
        <f t="shared" si="9"/>
        <v>163</v>
      </c>
      <c r="F131" s="3">
        <v>4</v>
      </c>
      <c r="G131" s="3">
        <f t="shared" si="10"/>
        <v>1427</v>
      </c>
      <c r="I131" s="3">
        <v>10</v>
      </c>
      <c r="J131" s="4">
        <v>2</v>
      </c>
      <c r="K131" s="6">
        <f t="shared" si="11"/>
        <v>197</v>
      </c>
      <c r="L131" s="6">
        <v>1</v>
      </c>
      <c r="M131" s="3">
        <f t="shared" si="12"/>
        <v>1486</v>
      </c>
      <c r="O131" s="6">
        <v>16</v>
      </c>
      <c r="P131" s="6">
        <v>1</v>
      </c>
    </row>
    <row r="132" spans="1:16" x14ac:dyDescent="0.35">
      <c r="A132">
        <v>2032</v>
      </c>
      <c r="B132">
        <v>10</v>
      </c>
      <c r="C132" s="3">
        <v>10</v>
      </c>
      <c r="D132" s="4">
        <v>2</v>
      </c>
      <c r="E132" s="3">
        <f t="shared" si="9"/>
        <v>163</v>
      </c>
      <c r="F132" s="3">
        <v>4</v>
      </c>
      <c r="G132" s="3">
        <f t="shared" si="10"/>
        <v>1427</v>
      </c>
      <c r="I132" s="3">
        <v>10</v>
      </c>
      <c r="J132" s="4">
        <v>2</v>
      </c>
      <c r="K132" s="6">
        <f t="shared" si="11"/>
        <v>197</v>
      </c>
      <c r="L132" s="6">
        <v>1</v>
      </c>
      <c r="M132" s="3">
        <f t="shared" si="12"/>
        <v>1486</v>
      </c>
      <c r="O132" s="6">
        <v>16</v>
      </c>
      <c r="P132" s="6">
        <v>1</v>
      </c>
    </row>
    <row r="133" spans="1:16" x14ac:dyDescent="0.35">
      <c r="A133">
        <v>2032</v>
      </c>
      <c r="B133">
        <v>11</v>
      </c>
      <c r="C133" s="3">
        <v>10</v>
      </c>
      <c r="D133" s="4">
        <v>2</v>
      </c>
      <c r="E133" s="3">
        <f t="shared" si="9"/>
        <v>163</v>
      </c>
      <c r="F133" s="3">
        <v>4</v>
      </c>
      <c r="G133" s="3">
        <f t="shared" si="10"/>
        <v>1427</v>
      </c>
      <c r="I133" s="3">
        <v>10</v>
      </c>
      <c r="J133" s="4">
        <v>2</v>
      </c>
      <c r="K133" s="6">
        <f t="shared" si="11"/>
        <v>197</v>
      </c>
      <c r="L133" s="6">
        <v>1</v>
      </c>
      <c r="M133" s="3">
        <f t="shared" si="12"/>
        <v>1486</v>
      </c>
      <c r="O133" s="6">
        <v>16</v>
      </c>
      <c r="P133" s="6">
        <v>1</v>
      </c>
    </row>
    <row r="134" spans="1:16" x14ac:dyDescent="0.35">
      <c r="A134">
        <v>2032</v>
      </c>
      <c r="B134">
        <v>12</v>
      </c>
      <c r="C134" s="3">
        <v>10</v>
      </c>
      <c r="D134" s="4">
        <v>2</v>
      </c>
      <c r="E134" s="3">
        <f t="shared" si="9"/>
        <v>163</v>
      </c>
      <c r="F134" s="3">
        <v>4</v>
      </c>
      <c r="G134" s="3">
        <f t="shared" si="10"/>
        <v>1427</v>
      </c>
      <c r="I134" s="3">
        <v>10</v>
      </c>
      <c r="J134" s="4">
        <v>2</v>
      </c>
      <c r="K134" s="6">
        <f t="shared" si="11"/>
        <v>197</v>
      </c>
      <c r="L134" s="6">
        <v>1</v>
      </c>
      <c r="M134" s="3">
        <f t="shared" si="12"/>
        <v>1486</v>
      </c>
      <c r="O134" s="6">
        <v>16</v>
      </c>
      <c r="P134" s="6">
        <v>1</v>
      </c>
    </row>
    <row r="135" spans="1:16" x14ac:dyDescent="0.35">
      <c r="A135">
        <v>2033</v>
      </c>
      <c r="B135">
        <v>1</v>
      </c>
      <c r="C135" s="3">
        <v>10</v>
      </c>
      <c r="D135" s="4">
        <v>2</v>
      </c>
      <c r="E135" s="3">
        <f t="shared" si="9"/>
        <v>163</v>
      </c>
      <c r="F135" s="3">
        <v>4</v>
      </c>
      <c r="G135" s="3">
        <f t="shared" si="10"/>
        <v>1427</v>
      </c>
      <c r="I135" s="3">
        <v>10</v>
      </c>
      <c r="J135" s="4">
        <v>2</v>
      </c>
      <c r="K135" s="6">
        <f t="shared" si="11"/>
        <v>197</v>
      </c>
      <c r="L135" s="6">
        <v>1</v>
      </c>
      <c r="M135" s="3">
        <f t="shared" si="12"/>
        <v>1486</v>
      </c>
      <c r="O135" s="6">
        <v>16</v>
      </c>
      <c r="P135" s="6">
        <v>1</v>
      </c>
    </row>
    <row r="136" spans="1:16" x14ac:dyDescent="0.35">
      <c r="A136">
        <v>2033</v>
      </c>
      <c r="B136">
        <v>2</v>
      </c>
      <c r="C136" s="3">
        <v>10</v>
      </c>
      <c r="D136" s="4">
        <v>2</v>
      </c>
      <c r="E136" s="3">
        <f t="shared" si="9"/>
        <v>163</v>
      </c>
      <c r="F136" s="3">
        <v>4</v>
      </c>
      <c r="G136" s="3">
        <f t="shared" si="10"/>
        <v>1427</v>
      </c>
      <c r="I136" s="3">
        <v>10</v>
      </c>
      <c r="J136" s="4">
        <v>2</v>
      </c>
      <c r="K136" s="6">
        <f t="shared" si="11"/>
        <v>197</v>
      </c>
      <c r="L136" s="6">
        <v>1</v>
      </c>
      <c r="M136" s="3">
        <f t="shared" si="12"/>
        <v>1486</v>
      </c>
      <c r="O136" s="6">
        <v>16</v>
      </c>
      <c r="P136" s="6">
        <v>1</v>
      </c>
    </row>
    <row r="137" spans="1:16" x14ac:dyDescent="0.35">
      <c r="A137">
        <v>2033</v>
      </c>
      <c r="B137">
        <v>3</v>
      </c>
      <c r="C137" s="3">
        <v>10</v>
      </c>
      <c r="D137" s="4">
        <v>2</v>
      </c>
      <c r="E137" s="3">
        <f t="shared" si="9"/>
        <v>163</v>
      </c>
      <c r="F137" s="3">
        <v>4</v>
      </c>
      <c r="G137" s="3">
        <f t="shared" si="10"/>
        <v>1427</v>
      </c>
      <c r="I137" s="3">
        <v>10</v>
      </c>
      <c r="J137" s="4">
        <v>2</v>
      </c>
      <c r="K137" s="6">
        <f t="shared" si="11"/>
        <v>197</v>
      </c>
      <c r="L137" s="6">
        <v>1</v>
      </c>
      <c r="M137" s="3">
        <f t="shared" si="12"/>
        <v>1486</v>
      </c>
      <c r="O137" s="6">
        <v>16</v>
      </c>
      <c r="P137" s="6">
        <v>1</v>
      </c>
    </row>
    <row r="138" spans="1:16" x14ac:dyDescent="0.35">
      <c r="A138">
        <v>2033</v>
      </c>
      <c r="B138">
        <v>4</v>
      </c>
      <c r="C138" s="3">
        <v>10</v>
      </c>
      <c r="D138" s="4">
        <v>2</v>
      </c>
      <c r="E138" s="3">
        <f t="shared" si="9"/>
        <v>163</v>
      </c>
      <c r="F138" s="3">
        <v>4</v>
      </c>
      <c r="G138" s="3">
        <f t="shared" si="10"/>
        <v>1427</v>
      </c>
      <c r="I138" s="3">
        <v>10</v>
      </c>
      <c r="J138" s="4">
        <v>2</v>
      </c>
      <c r="K138" s="6">
        <f t="shared" si="11"/>
        <v>197</v>
      </c>
      <c r="L138" s="6">
        <v>1</v>
      </c>
      <c r="M138" s="3">
        <f t="shared" si="12"/>
        <v>1486</v>
      </c>
      <c r="O138" s="6">
        <v>16</v>
      </c>
      <c r="P138" s="6">
        <v>1</v>
      </c>
    </row>
    <row r="139" spans="1:16" x14ac:dyDescent="0.35">
      <c r="A139">
        <v>2033</v>
      </c>
      <c r="B139">
        <v>5</v>
      </c>
      <c r="C139" s="3">
        <v>10</v>
      </c>
      <c r="D139" s="4">
        <v>2</v>
      </c>
      <c r="E139" s="3">
        <f t="shared" si="9"/>
        <v>163</v>
      </c>
      <c r="F139" s="3">
        <v>4</v>
      </c>
      <c r="G139" s="3">
        <f t="shared" si="10"/>
        <v>1427</v>
      </c>
      <c r="I139" s="3">
        <v>10</v>
      </c>
      <c r="J139" s="4">
        <v>2</v>
      </c>
      <c r="K139" s="6">
        <f t="shared" si="11"/>
        <v>197</v>
      </c>
      <c r="L139" s="6">
        <v>1</v>
      </c>
      <c r="M139" s="3">
        <f t="shared" si="12"/>
        <v>1486</v>
      </c>
      <c r="O139" s="6">
        <v>16</v>
      </c>
      <c r="P139" s="6">
        <v>1</v>
      </c>
    </row>
    <row r="140" spans="1:16" x14ac:dyDescent="0.35">
      <c r="A140">
        <v>2033</v>
      </c>
      <c r="B140">
        <v>6</v>
      </c>
      <c r="C140" s="3">
        <v>10</v>
      </c>
      <c r="D140" s="4">
        <v>2</v>
      </c>
      <c r="E140" s="3">
        <f t="shared" si="9"/>
        <v>163</v>
      </c>
      <c r="F140" s="3">
        <v>4</v>
      </c>
      <c r="G140" s="3">
        <f t="shared" si="10"/>
        <v>1427</v>
      </c>
      <c r="I140" s="3">
        <v>10</v>
      </c>
      <c r="J140" s="4">
        <v>2</v>
      </c>
      <c r="K140" s="6">
        <f t="shared" si="11"/>
        <v>197</v>
      </c>
      <c r="L140" s="6">
        <v>1</v>
      </c>
      <c r="M140" s="3">
        <f t="shared" si="12"/>
        <v>1486</v>
      </c>
      <c r="O140" s="6">
        <v>16</v>
      </c>
      <c r="P140" s="6">
        <v>1</v>
      </c>
    </row>
    <row r="141" spans="1:16" x14ac:dyDescent="0.35">
      <c r="A141">
        <v>2033</v>
      </c>
      <c r="B141">
        <v>7</v>
      </c>
      <c r="C141" s="3">
        <v>10</v>
      </c>
      <c r="D141" s="4">
        <v>2</v>
      </c>
      <c r="E141" s="3">
        <f t="shared" si="9"/>
        <v>163</v>
      </c>
      <c r="F141" s="3">
        <v>4</v>
      </c>
      <c r="G141" s="3">
        <f t="shared" si="10"/>
        <v>1427</v>
      </c>
      <c r="I141" s="3">
        <v>10</v>
      </c>
      <c r="J141" s="4">
        <v>2</v>
      </c>
      <c r="K141" s="6">
        <f t="shared" si="11"/>
        <v>197</v>
      </c>
      <c r="L141" s="6">
        <v>1</v>
      </c>
      <c r="M141" s="3">
        <f t="shared" si="12"/>
        <v>1486</v>
      </c>
      <c r="O141" s="6">
        <v>16</v>
      </c>
      <c r="P141" s="6">
        <v>1</v>
      </c>
    </row>
    <row r="142" spans="1:16" x14ac:dyDescent="0.35">
      <c r="A142">
        <v>2033</v>
      </c>
      <c r="B142">
        <v>8</v>
      </c>
      <c r="C142" s="3">
        <v>10</v>
      </c>
      <c r="D142" s="4">
        <v>2</v>
      </c>
      <c r="E142" s="3">
        <f t="shared" si="9"/>
        <v>163</v>
      </c>
      <c r="F142" s="3">
        <v>4</v>
      </c>
      <c r="G142" s="3">
        <f t="shared" si="10"/>
        <v>1427</v>
      </c>
      <c r="I142" s="3">
        <v>10</v>
      </c>
      <c r="J142" s="4">
        <v>2</v>
      </c>
      <c r="K142" s="6">
        <f t="shared" si="11"/>
        <v>197</v>
      </c>
      <c r="L142" s="6">
        <v>1</v>
      </c>
      <c r="M142" s="3">
        <f t="shared" si="12"/>
        <v>1486</v>
      </c>
      <c r="O142" s="6">
        <v>16</v>
      </c>
      <c r="P142" s="6">
        <v>1</v>
      </c>
    </row>
    <row r="143" spans="1:16" x14ac:dyDescent="0.35">
      <c r="A143">
        <v>2033</v>
      </c>
      <c r="B143">
        <v>9</v>
      </c>
      <c r="C143" s="3">
        <v>10</v>
      </c>
      <c r="D143" s="4">
        <v>2</v>
      </c>
      <c r="E143" s="3">
        <f t="shared" si="9"/>
        <v>163</v>
      </c>
      <c r="F143" s="3">
        <v>4</v>
      </c>
      <c r="G143" s="3">
        <f t="shared" si="10"/>
        <v>1427</v>
      </c>
      <c r="I143" s="3">
        <v>10</v>
      </c>
      <c r="J143" s="4">
        <v>2</v>
      </c>
      <c r="K143" s="6">
        <f t="shared" si="11"/>
        <v>197</v>
      </c>
      <c r="L143" s="6">
        <v>1</v>
      </c>
      <c r="M143" s="3">
        <f t="shared" si="12"/>
        <v>1486</v>
      </c>
      <c r="O143" s="6">
        <v>16</v>
      </c>
      <c r="P143" s="6">
        <v>1</v>
      </c>
    </row>
    <row r="144" spans="1:16" x14ac:dyDescent="0.35">
      <c r="A144">
        <v>2033</v>
      </c>
      <c r="B144">
        <v>10</v>
      </c>
      <c r="C144" s="3">
        <v>10</v>
      </c>
      <c r="D144" s="4">
        <v>2</v>
      </c>
      <c r="E144" s="3">
        <f t="shared" si="9"/>
        <v>163</v>
      </c>
      <c r="F144" s="3">
        <v>4</v>
      </c>
      <c r="G144" s="3">
        <f t="shared" si="10"/>
        <v>1427</v>
      </c>
      <c r="I144" s="3">
        <v>10</v>
      </c>
      <c r="J144" s="4">
        <v>2</v>
      </c>
      <c r="K144" s="6">
        <f t="shared" si="11"/>
        <v>197</v>
      </c>
      <c r="L144" s="6">
        <v>1</v>
      </c>
      <c r="M144" s="3">
        <f t="shared" si="12"/>
        <v>1486</v>
      </c>
      <c r="O144" s="6">
        <v>16</v>
      </c>
      <c r="P144" s="6">
        <v>1</v>
      </c>
    </row>
    <row r="145" spans="1:16" x14ac:dyDescent="0.35">
      <c r="A145">
        <v>2033</v>
      </c>
      <c r="B145">
        <v>11</v>
      </c>
      <c r="C145" s="3">
        <v>10</v>
      </c>
      <c r="D145" s="4">
        <v>2</v>
      </c>
      <c r="E145" s="3">
        <f t="shared" si="9"/>
        <v>163</v>
      </c>
      <c r="F145" s="3">
        <v>4</v>
      </c>
      <c r="G145" s="3">
        <f t="shared" si="10"/>
        <v>1427</v>
      </c>
      <c r="I145" s="3">
        <v>10</v>
      </c>
      <c r="J145" s="4">
        <v>2</v>
      </c>
      <c r="K145" s="6">
        <f t="shared" si="11"/>
        <v>197</v>
      </c>
      <c r="L145" s="6">
        <v>1</v>
      </c>
      <c r="M145" s="3">
        <f t="shared" si="12"/>
        <v>1486</v>
      </c>
      <c r="O145" s="6">
        <v>16</v>
      </c>
      <c r="P145" s="6">
        <v>1</v>
      </c>
    </row>
    <row r="146" spans="1:16" x14ac:dyDescent="0.35">
      <c r="A146">
        <v>2033</v>
      </c>
      <c r="B146">
        <v>12</v>
      </c>
      <c r="C146" s="3">
        <v>10</v>
      </c>
      <c r="D146" s="4">
        <v>2</v>
      </c>
      <c r="E146" s="3">
        <f t="shared" si="9"/>
        <v>163</v>
      </c>
      <c r="F146" s="3">
        <v>4</v>
      </c>
      <c r="G146" s="3">
        <f t="shared" si="10"/>
        <v>1427</v>
      </c>
      <c r="I146" s="3">
        <v>10</v>
      </c>
      <c r="J146" s="4">
        <v>2</v>
      </c>
      <c r="K146" s="6">
        <f t="shared" si="11"/>
        <v>197</v>
      </c>
      <c r="L146" s="6">
        <v>1</v>
      </c>
      <c r="M146" s="3">
        <f t="shared" si="12"/>
        <v>1486</v>
      </c>
      <c r="O146" s="6">
        <v>16</v>
      </c>
      <c r="P146" s="6">
        <v>1</v>
      </c>
    </row>
    <row r="147" spans="1:16" x14ac:dyDescent="0.35">
      <c r="A147">
        <v>2034</v>
      </c>
      <c r="B147">
        <v>1</v>
      </c>
      <c r="C147" s="3">
        <v>10</v>
      </c>
      <c r="D147" s="4">
        <v>2</v>
      </c>
      <c r="E147" s="3">
        <f t="shared" ref="E147:E210" si="13">E135</f>
        <v>163</v>
      </c>
      <c r="F147" s="3">
        <v>4</v>
      </c>
      <c r="G147" s="3">
        <f t="shared" ref="G147:G210" si="14">G135</f>
        <v>1427</v>
      </c>
      <c r="I147" s="3">
        <v>10</v>
      </c>
      <c r="J147" s="4">
        <v>2</v>
      </c>
      <c r="K147" s="6">
        <f t="shared" ref="K147:K210" si="15">K136</f>
        <v>197</v>
      </c>
      <c r="L147" s="6">
        <v>1</v>
      </c>
      <c r="M147" s="3">
        <f t="shared" ref="M147:M210" si="16">M136</f>
        <v>1486</v>
      </c>
      <c r="O147" s="6">
        <v>16</v>
      </c>
      <c r="P147" s="6">
        <v>1</v>
      </c>
    </row>
    <row r="148" spans="1:16" x14ac:dyDescent="0.35">
      <c r="A148">
        <v>2034</v>
      </c>
      <c r="B148">
        <v>2</v>
      </c>
      <c r="C148" s="3">
        <v>10</v>
      </c>
      <c r="D148" s="4">
        <v>2</v>
      </c>
      <c r="E148" s="3">
        <f t="shared" si="13"/>
        <v>163</v>
      </c>
      <c r="F148" s="3">
        <v>4</v>
      </c>
      <c r="G148" s="3">
        <f t="shared" si="14"/>
        <v>1427</v>
      </c>
      <c r="I148" s="3">
        <v>10</v>
      </c>
      <c r="J148" s="4">
        <v>2</v>
      </c>
      <c r="K148" s="6">
        <f t="shared" si="15"/>
        <v>197</v>
      </c>
      <c r="L148" s="6">
        <v>1</v>
      </c>
      <c r="M148" s="3">
        <f t="shared" si="16"/>
        <v>1486</v>
      </c>
      <c r="O148" s="6">
        <v>16</v>
      </c>
      <c r="P148" s="6">
        <v>1</v>
      </c>
    </row>
    <row r="149" spans="1:16" x14ac:dyDescent="0.35">
      <c r="A149">
        <v>2034</v>
      </c>
      <c r="B149">
        <v>3</v>
      </c>
      <c r="C149" s="3">
        <v>10</v>
      </c>
      <c r="D149" s="4">
        <v>2</v>
      </c>
      <c r="E149" s="3">
        <f t="shared" si="13"/>
        <v>163</v>
      </c>
      <c r="F149" s="3">
        <v>4</v>
      </c>
      <c r="G149" s="3">
        <f t="shared" si="14"/>
        <v>1427</v>
      </c>
      <c r="I149" s="3">
        <v>10</v>
      </c>
      <c r="J149" s="4">
        <v>2</v>
      </c>
      <c r="K149" s="6">
        <f t="shared" si="15"/>
        <v>197</v>
      </c>
      <c r="L149" s="6">
        <v>1</v>
      </c>
      <c r="M149" s="3">
        <f t="shared" si="16"/>
        <v>1486</v>
      </c>
      <c r="O149" s="6">
        <v>16</v>
      </c>
      <c r="P149" s="6">
        <v>1</v>
      </c>
    </row>
    <row r="150" spans="1:16" x14ac:dyDescent="0.35">
      <c r="A150">
        <v>2034</v>
      </c>
      <c r="B150">
        <v>4</v>
      </c>
      <c r="C150" s="3">
        <v>10</v>
      </c>
      <c r="D150" s="4">
        <v>2</v>
      </c>
      <c r="E150" s="3">
        <f t="shared" si="13"/>
        <v>163</v>
      </c>
      <c r="F150" s="3">
        <v>4</v>
      </c>
      <c r="G150" s="3">
        <f t="shared" si="14"/>
        <v>1427</v>
      </c>
      <c r="I150" s="3">
        <v>10</v>
      </c>
      <c r="J150" s="4">
        <v>2</v>
      </c>
      <c r="K150" s="6">
        <f t="shared" si="15"/>
        <v>197</v>
      </c>
      <c r="L150" s="6">
        <v>1</v>
      </c>
      <c r="M150" s="3">
        <f t="shared" si="16"/>
        <v>1486</v>
      </c>
      <c r="O150" s="6">
        <v>16</v>
      </c>
      <c r="P150" s="6">
        <v>1</v>
      </c>
    </row>
    <row r="151" spans="1:16" x14ac:dyDescent="0.35">
      <c r="A151">
        <v>2034</v>
      </c>
      <c r="B151">
        <v>5</v>
      </c>
      <c r="C151" s="3">
        <v>10</v>
      </c>
      <c r="D151" s="4">
        <v>2</v>
      </c>
      <c r="E151" s="3">
        <f t="shared" si="13"/>
        <v>163</v>
      </c>
      <c r="F151" s="3">
        <v>4</v>
      </c>
      <c r="G151" s="3">
        <f t="shared" si="14"/>
        <v>1427</v>
      </c>
      <c r="I151" s="3">
        <v>10</v>
      </c>
      <c r="J151" s="4">
        <v>2</v>
      </c>
      <c r="K151" s="6">
        <f t="shared" si="15"/>
        <v>197</v>
      </c>
      <c r="L151" s="6">
        <v>1</v>
      </c>
      <c r="M151" s="3">
        <f t="shared" si="16"/>
        <v>1486</v>
      </c>
      <c r="O151" s="6">
        <v>16</v>
      </c>
      <c r="P151" s="6">
        <v>1</v>
      </c>
    </row>
    <row r="152" spans="1:16" x14ac:dyDescent="0.35">
      <c r="A152">
        <v>2034</v>
      </c>
      <c r="B152">
        <v>6</v>
      </c>
      <c r="C152" s="3">
        <v>10</v>
      </c>
      <c r="D152" s="4">
        <v>2</v>
      </c>
      <c r="E152" s="3">
        <f t="shared" si="13"/>
        <v>163</v>
      </c>
      <c r="F152" s="3">
        <v>4</v>
      </c>
      <c r="G152" s="3">
        <f t="shared" si="14"/>
        <v>1427</v>
      </c>
      <c r="I152" s="3">
        <v>10</v>
      </c>
      <c r="J152" s="4">
        <v>2</v>
      </c>
      <c r="K152" s="6">
        <f t="shared" si="15"/>
        <v>197</v>
      </c>
      <c r="L152" s="6">
        <v>1</v>
      </c>
      <c r="M152" s="3">
        <f t="shared" si="16"/>
        <v>1486</v>
      </c>
      <c r="O152" s="6">
        <v>16</v>
      </c>
      <c r="P152" s="6">
        <v>1</v>
      </c>
    </row>
    <row r="153" spans="1:16" x14ac:dyDescent="0.35">
      <c r="A153">
        <v>2034</v>
      </c>
      <c r="B153">
        <v>7</v>
      </c>
      <c r="C153" s="3">
        <v>10</v>
      </c>
      <c r="D153" s="4">
        <v>2</v>
      </c>
      <c r="E153" s="3">
        <f t="shared" si="13"/>
        <v>163</v>
      </c>
      <c r="F153" s="3">
        <v>4</v>
      </c>
      <c r="G153" s="3">
        <f t="shared" si="14"/>
        <v>1427</v>
      </c>
      <c r="I153" s="3">
        <v>10</v>
      </c>
      <c r="J153" s="4">
        <v>2</v>
      </c>
      <c r="K153" s="6">
        <f t="shared" si="15"/>
        <v>197</v>
      </c>
      <c r="L153" s="6">
        <v>1</v>
      </c>
      <c r="M153" s="3">
        <f t="shared" si="16"/>
        <v>1486</v>
      </c>
      <c r="O153" s="6">
        <v>16</v>
      </c>
      <c r="P153" s="6">
        <v>1</v>
      </c>
    </row>
    <row r="154" spans="1:16" x14ac:dyDescent="0.35">
      <c r="A154">
        <v>2034</v>
      </c>
      <c r="B154">
        <v>8</v>
      </c>
      <c r="C154" s="3">
        <v>10</v>
      </c>
      <c r="D154" s="4">
        <v>2</v>
      </c>
      <c r="E154" s="3">
        <f t="shared" si="13"/>
        <v>163</v>
      </c>
      <c r="F154" s="3">
        <v>4</v>
      </c>
      <c r="G154" s="3">
        <f t="shared" si="14"/>
        <v>1427</v>
      </c>
      <c r="I154" s="3">
        <v>10</v>
      </c>
      <c r="J154" s="4">
        <v>2</v>
      </c>
      <c r="K154" s="6">
        <f t="shared" si="15"/>
        <v>197</v>
      </c>
      <c r="L154" s="6">
        <v>1</v>
      </c>
      <c r="M154" s="3">
        <f t="shared" si="16"/>
        <v>1486</v>
      </c>
      <c r="O154" s="6">
        <v>16</v>
      </c>
      <c r="P154" s="6">
        <v>1</v>
      </c>
    </row>
    <row r="155" spans="1:16" x14ac:dyDescent="0.35">
      <c r="A155">
        <v>2034</v>
      </c>
      <c r="B155">
        <v>9</v>
      </c>
      <c r="C155" s="3">
        <v>10</v>
      </c>
      <c r="D155" s="4">
        <v>2</v>
      </c>
      <c r="E155" s="3">
        <f t="shared" si="13"/>
        <v>163</v>
      </c>
      <c r="F155" s="3">
        <v>4</v>
      </c>
      <c r="G155" s="3">
        <f t="shared" si="14"/>
        <v>1427</v>
      </c>
      <c r="I155" s="3">
        <v>10</v>
      </c>
      <c r="J155" s="4">
        <v>2</v>
      </c>
      <c r="K155" s="6">
        <f t="shared" si="15"/>
        <v>197</v>
      </c>
      <c r="L155" s="6">
        <v>1</v>
      </c>
      <c r="M155" s="3">
        <f t="shared" si="16"/>
        <v>1486</v>
      </c>
      <c r="O155" s="6">
        <v>16</v>
      </c>
      <c r="P155" s="6">
        <v>1</v>
      </c>
    </row>
    <row r="156" spans="1:16" x14ac:dyDescent="0.35">
      <c r="A156">
        <v>2034</v>
      </c>
      <c r="B156">
        <v>10</v>
      </c>
      <c r="C156" s="3">
        <v>10</v>
      </c>
      <c r="D156" s="4">
        <v>2</v>
      </c>
      <c r="E156" s="3">
        <f t="shared" si="13"/>
        <v>163</v>
      </c>
      <c r="F156" s="3">
        <v>4</v>
      </c>
      <c r="G156" s="3">
        <f t="shared" si="14"/>
        <v>1427</v>
      </c>
      <c r="I156" s="3">
        <v>10</v>
      </c>
      <c r="J156" s="4">
        <v>2</v>
      </c>
      <c r="K156" s="6">
        <f t="shared" si="15"/>
        <v>197</v>
      </c>
      <c r="L156" s="6">
        <v>1</v>
      </c>
      <c r="M156" s="3">
        <f t="shared" si="16"/>
        <v>1486</v>
      </c>
      <c r="O156" s="6">
        <v>16</v>
      </c>
      <c r="P156" s="6">
        <v>1</v>
      </c>
    </row>
    <row r="157" spans="1:16" x14ac:dyDescent="0.35">
      <c r="A157">
        <v>2034</v>
      </c>
      <c r="B157">
        <v>11</v>
      </c>
      <c r="C157" s="3">
        <v>10</v>
      </c>
      <c r="D157" s="4">
        <v>2</v>
      </c>
      <c r="E157" s="3">
        <f t="shared" si="13"/>
        <v>163</v>
      </c>
      <c r="F157" s="3">
        <v>4</v>
      </c>
      <c r="G157" s="3">
        <f t="shared" si="14"/>
        <v>1427</v>
      </c>
      <c r="I157" s="3">
        <v>10</v>
      </c>
      <c r="J157" s="4">
        <v>2</v>
      </c>
      <c r="K157" s="6">
        <f t="shared" si="15"/>
        <v>197</v>
      </c>
      <c r="L157" s="6">
        <v>1</v>
      </c>
      <c r="M157" s="3">
        <f t="shared" si="16"/>
        <v>1486</v>
      </c>
      <c r="O157" s="6">
        <v>16</v>
      </c>
      <c r="P157" s="6">
        <v>1</v>
      </c>
    </row>
    <row r="158" spans="1:16" x14ac:dyDescent="0.35">
      <c r="A158">
        <v>2034</v>
      </c>
      <c r="B158">
        <v>12</v>
      </c>
      <c r="C158" s="3">
        <v>10</v>
      </c>
      <c r="D158" s="4">
        <v>2</v>
      </c>
      <c r="E158" s="3">
        <f t="shared" si="13"/>
        <v>163</v>
      </c>
      <c r="F158" s="3">
        <v>4</v>
      </c>
      <c r="G158" s="3">
        <f t="shared" si="14"/>
        <v>1427</v>
      </c>
      <c r="I158" s="3">
        <v>10</v>
      </c>
      <c r="J158" s="4">
        <v>2</v>
      </c>
      <c r="K158" s="6">
        <f t="shared" si="15"/>
        <v>197</v>
      </c>
      <c r="L158" s="6">
        <v>1</v>
      </c>
      <c r="M158" s="3">
        <f t="shared" si="16"/>
        <v>1486</v>
      </c>
      <c r="O158" s="6">
        <v>16</v>
      </c>
      <c r="P158" s="6">
        <v>1</v>
      </c>
    </row>
    <row r="159" spans="1:16" x14ac:dyDescent="0.35">
      <c r="A159">
        <v>2035</v>
      </c>
      <c r="B159">
        <v>1</v>
      </c>
      <c r="C159" s="3">
        <v>10</v>
      </c>
      <c r="D159" s="4">
        <v>2</v>
      </c>
      <c r="E159" s="3">
        <f t="shared" si="13"/>
        <v>163</v>
      </c>
      <c r="F159" s="3">
        <v>4</v>
      </c>
      <c r="G159" s="3">
        <f t="shared" si="14"/>
        <v>1427</v>
      </c>
      <c r="I159" s="3">
        <v>10</v>
      </c>
      <c r="J159" s="4">
        <v>2</v>
      </c>
      <c r="K159" s="6">
        <f t="shared" si="15"/>
        <v>197</v>
      </c>
      <c r="L159" s="6">
        <v>1</v>
      </c>
      <c r="M159" s="3">
        <f t="shared" si="16"/>
        <v>1486</v>
      </c>
      <c r="O159" s="6">
        <v>16</v>
      </c>
      <c r="P159" s="6">
        <v>1</v>
      </c>
    </row>
    <row r="160" spans="1:16" x14ac:dyDescent="0.35">
      <c r="A160">
        <v>2035</v>
      </c>
      <c r="B160">
        <v>2</v>
      </c>
      <c r="C160" s="3">
        <v>10</v>
      </c>
      <c r="D160" s="4">
        <v>2</v>
      </c>
      <c r="E160" s="3">
        <f t="shared" si="13"/>
        <v>163</v>
      </c>
      <c r="F160" s="3">
        <v>4</v>
      </c>
      <c r="G160" s="3">
        <f t="shared" si="14"/>
        <v>1427</v>
      </c>
      <c r="I160" s="3">
        <v>10</v>
      </c>
      <c r="J160" s="4">
        <v>2</v>
      </c>
      <c r="K160" s="6">
        <f t="shared" si="15"/>
        <v>197</v>
      </c>
      <c r="L160" s="6">
        <v>1</v>
      </c>
      <c r="M160" s="3">
        <f t="shared" si="16"/>
        <v>1486</v>
      </c>
      <c r="O160" s="6">
        <v>16</v>
      </c>
      <c r="P160" s="6">
        <v>1</v>
      </c>
    </row>
    <row r="161" spans="1:16" x14ac:dyDescent="0.35">
      <c r="A161">
        <v>2035</v>
      </c>
      <c r="B161">
        <v>3</v>
      </c>
      <c r="C161" s="3">
        <v>10</v>
      </c>
      <c r="D161" s="4">
        <v>2</v>
      </c>
      <c r="E161" s="3">
        <f t="shared" si="13"/>
        <v>163</v>
      </c>
      <c r="F161" s="3">
        <v>4</v>
      </c>
      <c r="G161" s="3">
        <f t="shared" si="14"/>
        <v>1427</v>
      </c>
      <c r="I161" s="3">
        <v>10</v>
      </c>
      <c r="J161" s="4">
        <v>2</v>
      </c>
      <c r="K161" s="6">
        <f t="shared" si="15"/>
        <v>197</v>
      </c>
      <c r="L161" s="6">
        <v>1</v>
      </c>
      <c r="M161" s="3">
        <f t="shared" si="16"/>
        <v>1486</v>
      </c>
      <c r="O161" s="6">
        <v>16</v>
      </c>
      <c r="P161" s="6">
        <v>1</v>
      </c>
    </row>
    <row r="162" spans="1:16" x14ac:dyDescent="0.35">
      <c r="A162">
        <v>2035</v>
      </c>
      <c r="B162">
        <v>4</v>
      </c>
      <c r="C162" s="3">
        <v>10</v>
      </c>
      <c r="D162" s="4">
        <v>2</v>
      </c>
      <c r="E162" s="3">
        <f t="shared" si="13"/>
        <v>163</v>
      </c>
      <c r="F162" s="3">
        <v>4</v>
      </c>
      <c r="G162" s="3">
        <f t="shared" si="14"/>
        <v>1427</v>
      </c>
      <c r="I162" s="3">
        <v>10</v>
      </c>
      <c r="J162" s="4">
        <v>2</v>
      </c>
      <c r="K162" s="6">
        <f t="shared" si="15"/>
        <v>197</v>
      </c>
      <c r="L162" s="6">
        <v>1</v>
      </c>
      <c r="M162" s="3">
        <f t="shared" si="16"/>
        <v>1486</v>
      </c>
      <c r="O162" s="6">
        <v>16</v>
      </c>
      <c r="P162" s="6">
        <v>1</v>
      </c>
    </row>
    <row r="163" spans="1:16" x14ac:dyDescent="0.35">
      <c r="A163">
        <v>2035</v>
      </c>
      <c r="B163">
        <v>5</v>
      </c>
      <c r="C163" s="3">
        <v>10</v>
      </c>
      <c r="D163" s="4">
        <v>2</v>
      </c>
      <c r="E163" s="3">
        <f t="shared" si="13"/>
        <v>163</v>
      </c>
      <c r="F163" s="3">
        <v>4</v>
      </c>
      <c r="G163" s="3">
        <f t="shared" si="14"/>
        <v>1427</v>
      </c>
      <c r="I163" s="3">
        <v>10</v>
      </c>
      <c r="J163" s="4">
        <v>2</v>
      </c>
      <c r="K163" s="6">
        <f t="shared" si="15"/>
        <v>197</v>
      </c>
      <c r="L163" s="6">
        <v>1</v>
      </c>
      <c r="M163" s="3">
        <f t="shared" si="16"/>
        <v>1486</v>
      </c>
      <c r="O163" s="6">
        <v>16</v>
      </c>
      <c r="P163" s="6">
        <v>1</v>
      </c>
    </row>
    <row r="164" spans="1:16" x14ac:dyDescent="0.35">
      <c r="A164">
        <v>2035</v>
      </c>
      <c r="B164">
        <v>6</v>
      </c>
      <c r="C164" s="3">
        <v>10</v>
      </c>
      <c r="D164" s="4">
        <v>2</v>
      </c>
      <c r="E164" s="3">
        <f t="shared" si="13"/>
        <v>163</v>
      </c>
      <c r="F164" s="3">
        <v>4</v>
      </c>
      <c r="G164" s="3">
        <f t="shared" si="14"/>
        <v>1427</v>
      </c>
      <c r="I164" s="3">
        <v>10</v>
      </c>
      <c r="J164" s="4">
        <v>2</v>
      </c>
      <c r="K164" s="6">
        <f t="shared" si="15"/>
        <v>197</v>
      </c>
      <c r="L164" s="6">
        <v>1</v>
      </c>
      <c r="M164" s="3">
        <f t="shared" si="16"/>
        <v>1486</v>
      </c>
      <c r="O164" s="6">
        <v>16</v>
      </c>
      <c r="P164" s="6">
        <v>1</v>
      </c>
    </row>
    <row r="165" spans="1:16" x14ac:dyDescent="0.35">
      <c r="A165">
        <v>2035</v>
      </c>
      <c r="B165">
        <v>7</v>
      </c>
      <c r="C165" s="3">
        <v>10</v>
      </c>
      <c r="D165" s="4">
        <v>2</v>
      </c>
      <c r="E165" s="3">
        <f t="shared" si="13"/>
        <v>163</v>
      </c>
      <c r="F165" s="3">
        <v>4</v>
      </c>
      <c r="G165" s="3">
        <f t="shared" si="14"/>
        <v>1427</v>
      </c>
      <c r="I165" s="3">
        <v>10</v>
      </c>
      <c r="J165" s="4">
        <v>2</v>
      </c>
      <c r="K165" s="6">
        <f t="shared" si="15"/>
        <v>197</v>
      </c>
      <c r="L165" s="6">
        <v>1</v>
      </c>
      <c r="M165" s="3">
        <f t="shared" si="16"/>
        <v>1486</v>
      </c>
      <c r="O165" s="6">
        <v>16</v>
      </c>
      <c r="P165" s="6">
        <v>1</v>
      </c>
    </row>
    <row r="166" spans="1:16" x14ac:dyDescent="0.35">
      <c r="A166">
        <v>2035</v>
      </c>
      <c r="B166">
        <v>8</v>
      </c>
      <c r="C166" s="3">
        <v>10</v>
      </c>
      <c r="D166" s="4">
        <v>2</v>
      </c>
      <c r="E166" s="3">
        <f t="shared" si="13"/>
        <v>163</v>
      </c>
      <c r="F166" s="3">
        <v>4</v>
      </c>
      <c r="G166" s="3">
        <f t="shared" si="14"/>
        <v>1427</v>
      </c>
      <c r="I166" s="3">
        <v>10</v>
      </c>
      <c r="J166" s="4">
        <v>2</v>
      </c>
      <c r="K166" s="6">
        <f t="shared" si="15"/>
        <v>197</v>
      </c>
      <c r="L166" s="6">
        <v>1</v>
      </c>
      <c r="M166" s="3">
        <f t="shared" si="16"/>
        <v>1486</v>
      </c>
      <c r="O166" s="6">
        <v>16</v>
      </c>
      <c r="P166" s="6">
        <v>1</v>
      </c>
    </row>
    <row r="167" spans="1:16" x14ac:dyDescent="0.35">
      <c r="A167">
        <v>2035</v>
      </c>
      <c r="B167">
        <v>9</v>
      </c>
      <c r="C167" s="3">
        <v>10</v>
      </c>
      <c r="D167" s="4">
        <v>2</v>
      </c>
      <c r="E167" s="3">
        <f t="shared" si="13"/>
        <v>163</v>
      </c>
      <c r="F167" s="3">
        <v>4</v>
      </c>
      <c r="G167" s="3">
        <f t="shared" si="14"/>
        <v>1427</v>
      </c>
      <c r="I167" s="3">
        <v>10</v>
      </c>
      <c r="J167" s="4">
        <v>2</v>
      </c>
      <c r="K167" s="6">
        <f t="shared" si="15"/>
        <v>197</v>
      </c>
      <c r="L167" s="6">
        <v>1</v>
      </c>
      <c r="M167" s="3">
        <f t="shared" si="16"/>
        <v>1486</v>
      </c>
      <c r="O167" s="6">
        <v>16</v>
      </c>
      <c r="P167" s="6">
        <v>1</v>
      </c>
    </row>
    <row r="168" spans="1:16" x14ac:dyDescent="0.35">
      <c r="A168">
        <v>2035</v>
      </c>
      <c r="B168">
        <v>10</v>
      </c>
      <c r="C168" s="3">
        <v>10</v>
      </c>
      <c r="D168" s="4">
        <v>2</v>
      </c>
      <c r="E168" s="3">
        <f t="shared" si="13"/>
        <v>163</v>
      </c>
      <c r="F168" s="3">
        <v>4</v>
      </c>
      <c r="G168" s="3">
        <f t="shared" si="14"/>
        <v>1427</v>
      </c>
      <c r="I168" s="3">
        <v>10</v>
      </c>
      <c r="J168" s="4">
        <v>2</v>
      </c>
      <c r="K168" s="6">
        <f t="shared" si="15"/>
        <v>197</v>
      </c>
      <c r="L168" s="6">
        <v>1</v>
      </c>
      <c r="M168" s="3">
        <f t="shared" si="16"/>
        <v>1486</v>
      </c>
      <c r="O168" s="6">
        <v>16</v>
      </c>
      <c r="P168" s="6">
        <v>1</v>
      </c>
    </row>
    <row r="169" spans="1:16" x14ac:dyDescent="0.35">
      <c r="A169">
        <v>2035</v>
      </c>
      <c r="B169">
        <v>11</v>
      </c>
      <c r="C169" s="3">
        <v>10</v>
      </c>
      <c r="D169" s="4">
        <v>2</v>
      </c>
      <c r="E169" s="3">
        <f t="shared" si="13"/>
        <v>163</v>
      </c>
      <c r="F169" s="3">
        <v>4</v>
      </c>
      <c r="G169" s="3">
        <f t="shared" si="14"/>
        <v>1427</v>
      </c>
      <c r="I169" s="3">
        <v>10</v>
      </c>
      <c r="J169" s="4">
        <v>2</v>
      </c>
      <c r="K169" s="6">
        <f t="shared" si="15"/>
        <v>197</v>
      </c>
      <c r="L169" s="6">
        <v>1</v>
      </c>
      <c r="M169" s="3">
        <f t="shared" si="16"/>
        <v>1486</v>
      </c>
      <c r="O169" s="6">
        <v>16</v>
      </c>
      <c r="P169" s="6">
        <v>1</v>
      </c>
    </row>
    <row r="170" spans="1:16" x14ac:dyDescent="0.35">
      <c r="A170">
        <v>2035</v>
      </c>
      <c r="B170">
        <v>12</v>
      </c>
      <c r="C170" s="3">
        <v>10</v>
      </c>
      <c r="D170" s="4">
        <v>2</v>
      </c>
      <c r="E170" s="3">
        <f t="shared" si="13"/>
        <v>163</v>
      </c>
      <c r="F170" s="3">
        <v>4</v>
      </c>
      <c r="G170" s="3">
        <f t="shared" si="14"/>
        <v>1427</v>
      </c>
      <c r="I170" s="3">
        <v>10</v>
      </c>
      <c r="J170" s="4">
        <v>2</v>
      </c>
      <c r="K170" s="6">
        <f t="shared" si="15"/>
        <v>197</v>
      </c>
      <c r="L170" s="6">
        <v>1</v>
      </c>
      <c r="M170" s="3">
        <f t="shared" si="16"/>
        <v>1486</v>
      </c>
      <c r="O170" s="6">
        <v>16</v>
      </c>
      <c r="P170" s="6">
        <v>1</v>
      </c>
    </row>
    <row r="171" spans="1:16" x14ac:dyDescent="0.35">
      <c r="A171">
        <v>2036</v>
      </c>
      <c r="B171">
        <v>1</v>
      </c>
      <c r="C171" s="3">
        <v>10</v>
      </c>
      <c r="D171" s="4">
        <v>2</v>
      </c>
      <c r="E171" s="3">
        <f t="shared" si="13"/>
        <v>163</v>
      </c>
      <c r="F171" s="3">
        <v>4</v>
      </c>
      <c r="G171" s="3">
        <f t="shared" si="14"/>
        <v>1427</v>
      </c>
      <c r="I171" s="3">
        <v>10</v>
      </c>
      <c r="J171" s="4">
        <v>2</v>
      </c>
      <c r="K171" s="6">
        <f t="shared" si="15"/>
        <v>197</v>
      </c>
      <c r="L171" s="6">
        <v>1</v>
      </c>
      <c r="M171" s="3">
        <f t="shared" si="16"/>
        <v>1486</v>
      </c>
      <c r="O171" s="6">
        <v>16</v>
      </c>
      <c r="P171" s="6">
        <v>1</v>
      </c>
    </row>
    <row r="172" spans="1:16" x14ac:dyDescent="0.35">
      <c r="A172">
        <v>2036</v>
      </c>
      <c r="B172">
        <v>2</v>
      </c>
      <c r="C172" s="3">
        <v>10</v>
      </c>
      <c r="D172" s="4">
        <v>2</v>
      </c>
      <c r="E172" s="3">
        <f t="shared" si="13"/>
        <v>163</v>
      </c>
      <c r="F172" s="3">
        <v>4</v>
      </c>
      <c r="G172" s="3">
        <f t="shared" si="14"/>
        <v>1427</v>
      </c>
      <c r="I172" s="3">
        <v>10</v>
      </c>
      <c r="J172" s="4">
        <v>2</v>
      </c>
      <c r="K172" s="6">
        <f t="shared" si="15"/>
        <v>197</v>
      </c>
      <c r="L172" s="6">
        <v>1</v>
      </c>
      <c r="M172" s="3">
        <f t="shared" si="16"/>
        <v>1486</v>
      </c>
      <c r="O172" s="6">
        <v>16</v>
      </c>
      <c r="P172" s="6">
        <v>1</v>
      </c>
    </row>
    <row r="173" spans="1:16" x14ac:dyDescent="0.35">
      <c r="A173">
        <v>2036</v>
      </c>
      <c r="B173">
        <v>3</v>
      </c>
      <c r="C173" s="3">
        <v>10</v>
      </c>
      <c r="D173" s="4">
        <v>2</v>
      </c>
      <c r="E173" s="3">
        <f t="shared" si="13"/>
        <v>163</v>
      </c>
      <c r="F173" s="3">
        <v>4</v>
      </c>
      <c r="G173" s="3">
        <f t="shared" si="14"/>
        <v>1427</v>
      </c>
      <c r="I173" s="3">
        <v>10</v>
      </c>
      <c r="J173" s="4">
        <v>2</v>
      </c>
      <c r="K173" s="6">
        <f t="shared" si="15"/>
        <v>197</v>
      </c>
      <c r="L173" s="6">
        <v>1</v>
      </c>
      <c r="M173" s="3">
        <f t="shared" si="16"/>
        <v>1486</v>
      </c>
      <c r="O173" s="6">
        <v>16</v>
      </c>
      <c r="P173" s="6">
        <v>1</v>
      </c>
    </row>
    <row r="174" spans="1:16" x14ac:dyDescent="0.35">
      <c r="A174">
        <v>2036</v>
      </c>
      <c r="B174">
        <v>4</v>
      </c>
      <c r="C174" s="3">
        <v>10</v>
      </c>
      <c r="D174" s="4">
        <v>2</v>
      </c>
      <c r="E174" s="3">
        <f t="shared" si="13"/>
        <v>163</v>
      </c>
      <c r="F174" s="3">
        <v>4</v>
      </c>
      <c r="G174" s="3">
        <f t="shared" si="14"/>
        <v>1427</v>
      </c>
      <c r="I174" s="3">
        <v>10</v>
      </c>
      <c r="J174" s="4">
        <v>2</v>
      </c>
      <c r="K174" s="6">
        <f t="shared" si="15"/>
        <v>197</v>
      </c>
      <c r="L174" s="6">
        <v>1</v>
      </c>
      <c r="M174" s="3">
        <f t="shared" si="16"/>
        <v>1486</v>
      </c>
      <c r="O174" s="6">
        <v>16</v>
      </c>
      <c r="P174" s="6">
        <v>1</v>
      </c>
    </row>
    <row r="175" spans="1:16" x14ac:dyDescent="0.35">
      <c r="A175">
        <v>2036</v>
      </c>
      <c r="B175">
        <v>5</v>
      </c>
      <c r="C175" s="3">
        <v>10</v>
      </c>
      <c r="D175" s="4">
        <v>2</v>
      </c>
      <c r="E175" s="3">
        <f t="shared" si="13"/>
        <v>163</v>
      </c>
      <c r="F175" s="3">
        <v>4</v>
      </c>
      <c r="G175" s="3">
        <f t="shared" si="14"/>
        <v>1427</v>
      </c>
      <c r="I175" s="3">
        <v>10</v>
      </c>
      <c r="J175" s="4">
        <v>2</v>
      </c>
      <c r="K175" s="6">
        <f t="shared" si="15"/>
        <v>197</v>
      </c>
      <c r="L175" s="6">
        <v>1</v>
      </c>
      <c r="M175" s="3">
        <f t="shared" si="16"/>
        <v>1486</v>
      </c>
      <c r="O175" s="6">
        <v>16</v>
      </c>
      <c r="P175" s="6">
        <v>1</v>
      </c>
    </row>
    <row r="176" spans="1:16" x14ac:dyDescent="0.35">
      <c r="A176">
        <v>2036</v>
      </c>
      <c r="B176">
        <v>6</v>
      </c>
      <c r="C176" s="3">
        <v>10</v>
      </c>
      <c r="D176" s="4">
        <v>2</v>
      </c>
      <c r="E176" s="3">
        <f t="shared" si="13"/>
        <v>163</v>
      </c>
      <c r="F176" s="3">
        <v>4</v>
      </c>
      <c r="G176" s="3">
        <f t="shared" si="14"/>
        <v>1427</v>
      </c>
      <c r="I176" s="3">
        <v>10</v>
      </c>
      <c r="J176" s="4">
        <v>2</v>
      </c>
      <c r="K176" s="6">
        <f t="shared" si="15"/>
        <v>197</v>
      </c>
      <c r="L176" s="6">
        <v>1</v>
      </c>
      <c r="M176" s="3">
        <f t="shared" si="16"/>
        <v>1486</v>
      </c>
      <c r="O176" s="6">
        <v>16</v>
      </c>
      <c r="P176" s="6">
        <v>1</v>
      </c>
    </row>
    <row r="177" spans="1:16" x14ac:dyDescent="0.35">
      <c r="A177">
        <v>2036</v>
      </c>
      <c r="B177">
        <v>7</v>
      </c>
      <c r="C177" s="3">
        <v>10</v>
      </c>
      <c r="D177" s="4">
        <v>2</v>
      </c>
      <c r="E177" s="3">
        <f t="shared" si="13"/>
        <v>163</v>
      </c>
      <c r="F177" s="3">
        <v>4</v>
      </c>
      <c r="G177" s="3">
        <f t="shared" si="14"/>
        <v>1427</v>
      </c>
      <c r="I177" s="3">
        <v>10</v>
      </c>
      <c r="J177" s="4">
        <v>2</v>
      </c>
      <c r="K177" s="6">
        <f t="shared" si="15"/>
        <v>197</v>
      </c>
      <c r="L177" s="6">
        <v>1</v>
      </c>
      <c r="M177" s="3">
        <f t="shared" si="16"/>
        <v>1486</v>
      </c>
      <c r="O177" s="6">
        <v>16</v>
      </c>
      <c r="P177" s="6">
        <v>1</v>
      </c>
    </row>
    <row r="178" spans="1:16" x14ac:dyDescent="0.35">
      <c r="A178">
        <v>2036</v>
      </c>
      <c r="B178">
        <v>8</v>
      </c>
      <c r="C178" s="3">
        <v>10</v>
      </c>
      <c r="D178" s="4">
        <v>2</v>
      </c>
      <c r="E178" s="3">
        <f t="shared" si="13"/>
        <v>163</v>
      </c>
      <c r="F178" s="3">
        <v>4</v>
      </c>
      <c r="G178" s="3">
        <f t="shared" si="14"/>
        <v>1427</v>
      </c>
      <c r="I178" s="3">
        <v>10</v>
      </c>
      <c r="J178" s="4">
        <v>2</v>
      </c>
      <c r="K178" s="6">
        <f t="shared" si="15"/>
        <v>197</v>
      </c>
      <c r="L178" s="6">
        <v>1</v>
      </c>
      <c r="M178" s="3">
        <f t="shared" si="16"/>
        <v>1486</v>
      </c>
      <c r="O178" s="6">
        <v>16</v>
      </c>
      <c r="P178" s="6">
        <v>1</v>
      </c>
    </row>
    <row r="179" spans="1:16" x14ac:dyDescent="0.35">
      <c r="A179">
        <v>2036</v>
      </c>
      <c r="B179">
        <v>9</v>
      </c>
      <c r="C179" s="3">
        <v>10</v>
      </c>
      <c r="D179" s="4">
        <v>2</v>
      </c>
      <c r="E179" s="3">
        <f t="shared" si="13"/>
        <v>163</v>
      </c>
      <c r="F179" s="3">
        <v>4</v>
      </c>
      <c r="G179" s="3">
        <f t="shared" si="14"/>
        <v>1427</v>
      </c>
      <c r="I179" s="3">
        <v>10</v>
      </c>
      <c r="J179" s="4">
        <v>2</v>
      </c>
      <c r="K179" s="6">
        <f t="shared" si="15"/>
        <v>197</v>
      </c>
      <c r="L179" s="6">
        <v>1</v>
      </c>
      <c r="M179" s="3">
        <f t="shared" si="16"/>
        <v>1486</v>
      </c>
      <c r="O179" s="6">
        <v>16</v>
      </c>
      <c r="P179" s="6">
        <v>1</v>
      </c>
    </row>
    <row r="180" spans="1:16" x14ac:dyDescent="0.35">
      <c r="A180">
        <v>2036</v>
      </c>
      <c r="B180">
        <v>10</v>
      </c>
      <c r="C180" s="3">
        <v>10</v>
      </c>
      <c r="D180" s="4">
        <v>2</v>
      </c>
      <c r="E180" s="3">
        <f t="shared" si="13"/>
        <v>163</v>
      </c>
      <c r="F180" s="3">
        <v>4</v>
      </c>
      <c r="G180" s="3">
        <f t="shared" si="14"/>
        <v>1427</v>
      </c>
      <c r="I180" s="3">
        <v>10</v>
      </c>
      <c r="J180" s="4">
        <v>2</v>
      </c>
      <c r="K180" s="6">
        <f t="shared" si="15"/>
        <v>197</v>
      </c>
      <c r="L180" s="6">
        <v>1</v>
      </c>
      <c r="M180" s="3">
        <f t="shared" si="16"/>
        <v>1486</v>
      </c>
      <c r="O180" s="6">
        <v>16</v>
      </c>
      <c r="P180" s="6">
        <v>1</v>
      </c>
    </row>
    <row r="181" spans="1:16" x14ac:dyDescent="0.35">
      <c r="A181">
        <v>2036</v>
      </c>
      <c r="B181">
        <v>11</v>
      </c>
      <c r="C181" s="3">
        <v>10</v>
      </c>
      <c r="D181" s="4">
        <v>2</v>
      </c>
      <c r="E181" s="3">
        <f t="shared" si="13"/>
        <v>163</v>
      </c>
      <c r="F181" s="3">
        <v>4</v>
      </c>
      <c r="G181" s="3">
        <f t="shared" si="14"/>
        <v>1427</v>
      </c>
      <c r="I181" s="3">
        <v>10</v>
      </c>
      <c r="J181" s="4">
        <v>2</v>
      </c>
      <c r="K181" s="6">
        <f t="shared" si="15"/>
        <v>197</v>
      </c>
      <c r="L181" s="6">
        <v>1</v>
      </c>
      <c r="M181" s="3">
        <f t="shared" si="16"/>
        <v>1486</v>
      </c>
      <c r="O181" s="6">
        <v>16</v>
      </c>
      <c r="P181" s="6">
        <v>1</v>
      </c>
    </row>
    <row r="182" spans="1:16" x14ac:dyDescent="0.35">
      <c r="A182">
        <v>2036</v>
      </c>
      <c r="B182">
        <v>12</v>
      </c>
      <c r="C182" s="3">
        <v>10</v>
      </c>
      <c r="D182" s="4">
        <v>2</v>
      </c>
      <c r="E182" s="3">
        <f t="shared" si="13"/>
        <v>163</v>
      </c>
      <c r="F182" s="3">
        <v>4</v>
      </c>
      <c r="G182" s="3">
        <f t="shared" si="14"/>
        <v>1427</v>
      </c>
      <c r="I182" s="3">
        <v>10</v>
      </c>
      <c r="J182" s="4">
        <v>2</v>
      </c>
      <c r="K182" s="6">
        <f t="shared" si="15"/>
        <v>197</v>
      </c>
      <c r="L182" s="6">
        <v>1</v>
      </c>
      <c r="M182" s="3">
        <f t="shared" si="16"/>
        <v>1486</v>
      </c>
      <c r="O182" s="6">
        <v>16</v>
      </c>
      <c r="P182" s="6">
        <v>1</v>
      </c>
    </row>
    <row r="183" spans="1:16" x14ac:dyDescent="0.35">
      <c r="A183">
        <v>2037</v>
      </c>
      <c r="B183">
        <v>1</v>
      </c>
      <c r="C183" s="3">
        <v>10</v>
      </c>
      <c r="D183" s="4">
        <v>2</v>
      </c>
      <c r="E183" s="3">
        <f t="shared" si="13"/>
        <v>163</v>
      </c>
      <c r="F183" s="3">
        <v>4</v>
      </c>
      <c r="G183" s="3">
        <f t="shared" si="14"/>
        <v>1427</v>
      </c>
      <c r="I183" s="3">
        <v>10</v>
      </c>
      <c r="J183" s="4">
        <v>2</v>
      </c>
      <c r="K183" s="6">
        <f t="shared" si="15"/>
        <v>197</v>
      </c>
      <c r="L183" s="6">
        <v>1</v>
      </c>
      <c r="M183" s="3">
        <f t="shared" si="16"/>
        <v>1486</v>
      </c>
      <c r="O183" s="6">
        <v>16</v>
      </c>
      <c r="P183" s="6">
        <v>1</v>
      </c>
    </row>
    <row r="184" spans="1:16" x14ac:dyDescent="0.35">
      <c r="A184">
        <v>2037</v>
      </c>
      <c r="B184">
        <v>2</v>
      </c>
      <c r="C184" s="3">
        <v>10</v>
      </c>
      <c r="D184" s="4">
        <v>2</v>
      </c>
      <c r="E184" s="3">
        <f t="shared" si="13"/>
        <v>163</v>
      </c>
      <c r="F184" s="3">
        <v>4</v>
      </c>
      <c r="G184" s="3">
        <f t="shared" si="14"/>
        <v>1427</v>
      </c>
      <c r="I184" s="3">
        <v>10</v>
      </c>
      <c r="J184" s="4">
        <v>2</v>
      </c>
      <c r="K184" s="6">
        <f t="shared" si="15"/>
        <v>197</v>
      </c>
      <c r="L184" s="6">
        <v>1</v>
      </c>
      <c r="M184" s="3">
        <f t="shared" si="16"/>
        <v>1486</v>
      </c>
      <c r="O184" s="6">
        <v>16</v>
      </c>
      <c r="P184" s="6">
        <v>1</v>
      </c>
    </row>
    <row r="185" spans="1:16" x14ac:dyDescent="0.35">
      <c r="A185">
        <v>2037</v>
      </c>
      <c r="B185">
        <v>3</v>
      </c>
      <c r="C185" s="3">
        <v>10</v>
      </c>
      <c r="D185" s="4">
        <v>2</v>
      </c>
      <c r="E185" s="3">
        <f t="shared" si="13"/>
        <v>163</v>
      </c>
      <c r="F185" s="3">
        <v>4</v>
      </c>
      <c r="G185" s="3">
        <f t="shared" si="14"/>
        <v>1427</v>
      </c>
      <c r="I185" s="3">
        <v>10</v>
      </c>
      <c r="J185" s="4">
        <v>2</v>
      </c>
      <c r="K185" s="6">
        <f t="shared" si="15"/>
        <v>197</v>
      </c>
      <c r="L185" s="6">
        <v>1</v>
      </c>
      <c r="M185" s="3">
        <f t="shared" si="16"/>
        <v>1486</v>
      </c>
      <c r="O185" s="6">
        <v>16</v>
      </c>
      <c r="P185" s="6">
        <v>1</v>
      </c>
    </row>
    <row r="186" spans="1:16" x14ac:dyDescent="0.35">
      <c r="A186">
        <v>2037</v>
      </c>
      <c r="B186">
        <v>4</v>
      </c>
      <c r="C186" s="3">
        <v>10</v>
      </c>
      <c r="D186" s="4">
        <v>2</v>
      </c>
      <c r="E186" s="3">
        <f t="shared" si="13"/>
        <v>163</v>
      </c>
      <c r="F186" s="3">
        <v>4</v>
      </c>
      <c r="G186" s="3">
        <f t="shared" si="14"/>
        <v>1427</v>
      </c>
      <c r="I186" s="3">
        <v>10</v>
      </c>
      <c r="J186" s="4">
        <v>2</v>
      </c>
      <c r="K186" s="6">
        <f t="shared" si="15"/>
        <v>197</v>
      </c>
      <c r="L186" s="6">
        <v>1</v>
      </c>
      <c r="M186" s="3">
        <f t="shared" si="16"/>
        <v>1486</v>
      </c>
      <c r="O186" s="6">
        <v>16</v>
      </c>
      <c r="P186" s="6">
        <v>1</v>
      </c>
    </row>
    <row r="187" spans="1:16" x14ac:dyDescent="0.35">
      <c r="A187">
        <v>2037</v>
      </c>
      <c r="B187">
        <v>5</v>
      </c>
      <c r="C187" s="3">
        <v>10</v>
      </c>
      <c r="D187" s="4">
        <v>2</v>
      </c>
      <c r="E187" s="3">
        <f t="shared" si="13"/>
        <v>163</v>
      </c>
      <c r="F187" s="3">
        <v>4</v>
      </c>
      <c r="G187" s="3">
        <f t="shared" si="14"/>
        <v>1427</v>
      </c>
      <c r="I187" s="3">
        <v>10</v>
      </c>
      <c r="J187" s="4">
        <v>2</v>
      </c>
      <c r="K187" s="6">
        <f t="shared" si="15"/>
        <v>197</v>
      </c>
      <c r="L187" s="6">
        <v>1</v>
      </c>
      <c r="M187" s="3">
        <f t="shared" si="16"/>
        <v>1486</v>
      </c>
      <c r="O187" s="6">
        <v>16</v>
      </c>
      <c r="P187" s="6">
        <v>1</v>
      </c>
    </row>
    <row r="188" spans="1:16" x14ac:dyDescent="0.35">
      <c r="A188">
        <v>2037</v>
      </c>
      <c r="B188">
        <v>6</v>
      </c>
      <c r="C188" s="3">
        <v>10</v>
      </c>
      <c r="D188" s="4">
        <v>2</v>
      </c>
      <c r="E188" s="3">
        <f t="shared" si="13"/>
        <v>163</v>
      </c>
      <c r="F188" s="3">
        <v>4</v>
      </c>
      <c r="G188" s="3">
        <f t="shared" si="14"/>
        <v>1427</v>
      </c>
      <c r="I188" s="3">
        <v>10</v>
      </c>
      <c r="J188" s="4">
        <v>2</v>
      </c>
      <c r="K188" s="6">
        <f t="shared" si="15"/>
        <v>197</v>
      </c>
      <c r="L188" s="6">
        <v>1</v>
      </c>
      <c r="M188" s="3">
        <f t="shared" si="16"/>
        <v>1486</v>
      </c>
      <c r="O188" s="6">
        <v>16</v>
      </c>
      <c r="P188" s="6">
        <v>1</v>
      </c>
    </row>
    <row r="189" spans="1:16" x14ac:dyDescent="0.35">
      <c r="A189">
        <v>2037</v>
      </c>
      <c r="B189">
        <v>7</v>
      </c>
      <c r="C189" s="3">
        <v>10</v>
      </c>
      <c r="D189" s="4">
        <v>2</v>
      </c>
      <c r="E189" s="3">
        <f t="shared" si="13"/>
        <v>163</v>
      </c>
      <c r="F189" s="3">
        <v>4</v>
      </c>
      <c r="G189" s="3">
        <f t="shared" si="14"/>
        <v>1427</v>
      </c>
      <c r="I189" s="3">
        <v>10</v>
      </c>
      <c r="J189" s="4">
        <v>2</v>
      </c>
      <c r="K189" s="6">
        <f t="shared" si="15"/>
        <v>197</v>
      </c>
      <c r="L189" s="6">
        <v>1</v>
      </c>
      <c r="M189" s="3">
        <f t="shared" si="16"/>
        <v>1486</v>
      </c>
      <c r="O189" s="6">
        <v>16</v>
      </c>
      <c r="P189" s="6">
        <v>1</v>
      </c>
    </row>
    <row r="190" spans="1:16" x14ac:dyDescent="0.35">
      <c r="A190">
        <v>2037</v>
      </c>
      <c r="B190">
        <v>8</v>
      </c>
      <c r="C190" s="3">
        <v>10</v>
      </c>
      <c r="D190" s="4">
        <v>2</v>
      </c>
      <c r="E190" s="3">
        <f t="shared" si="13"/>
        <v>163</v>
      </c>
      <c r="F190" s="3">
        <v>4</v>
      </c>
      <c r="G190" s="3">
        <f t="shared" si="14"/>
        <v>1427</v>
      </c>
      <c r="I190" s="3">
        <v>10</v>
      </c>
      <c r="J190" s="4">
        <v>2</v>
      </c>
      <c r="K190" s="6">
        <f t="shared" si="15"/>
        <v>197</v>
      </c>
      <c r="L190" s="6">
        <v>1</v>
      </c>
      <c r="M190" s="3">
        <f t="shared" si="16"/>
        <v>1486</v>
      </c>
      <c r="O190" s="6">
        <v>16</v>
      </c>
      <c r="P190" s="6">
        <v>1</v>
      </c>
    </row>
    <row r="191" spans="1:16" x14ac:dyDescent="0.35">
      <c r="A191">
        <v>2037</v>
      </c>
      <c r="B191">
        <v>9</v>
      </c>
      <c r="C191" s="3">
        <v>10</v>
      </c>
      <c r="D191" s="4">
        <v>2</v>
      </c>
      <c r="E191" s="3">
        <f t="shared" si="13"/>
        <v>163</v>
      </c>
      <c r="F191" s="3">
        <v>4</v>
      </c>
      <c r="G191" s="3">
        <f t="shared" si="14"/>
        <v>1427</v>
      </c>
      <c r="I191" s="3">
        <v>10</v>
      </c>
      <c r="J191" s="4">
        <v>2</v>
      </c>
      <c r="K191" s="6">
        <f t="shared" si="15"/>
        <v>197</v>
      </c>
      <c r="L191" s="6">
        <v>1</v>
      </c>
      <c r="M191" s="3">
        <f t="shared" si="16"/>
        <v>1486</v>
      </c>
      <c r="O191" s="6">
        <v>16</v>
      </c>
      <c r="P191" s="6">
        <v>1</v>
      </c>
    </row>
    <row r="192" spans="1:16" x14ac:dyDescent="0.35">
      <c r="A192">
        <v>2037</v>
      </c>
      <c r="B192">
        <v>10</v>
      </c>
      <c r="C192" s="3">
        <v>10</v>
      </c>
      <c r="D192" s="4">
        <v>2</v>
      </c>
      <c r="E192" s="3">
        <f t="shared" si="13"/>
        <v>163</v>
      </c>
      <c r="F192" s="3">
        <v>4</v>
      </c>
      <c r="G192" s="3">
        <f t="shared" si="14"/>
        <v>1427</v>
      </c>
      <c r="I192" s="3">
        <v>10</v>
      </c>
      <c r="J192" s="4">
        <v>2</v>
      </c>
      <c r="K192" s="6">
        <f t="shared" si="15"/>
        <v>197</v>
      </c>
      <c r="L192" s="6">
        <v>1</v>
      </c>
      <c r="M192" s="3">
        <f t="shared" si="16"/>
        <v>1486</v>
      </c>
      <c r="O192" s="6">
        <v>16</v>
      </c>
      <c r="P192" s="6">
        <v>1</v>
      </c>
    </row>
    <row r="193" spans="1:16" x14ac:dyDescent="0.35">
      <c r="A193">
        <v>2037</v>
      </c>
      <c r="B193">
        <v>11</v>
      </c>
      <c r="C193" s="3">
        <v>10</v>
      </c>
      <c r="D193" s="4">
        <v>2</v>
      </c>
      <c r="E193" s="3">
        <f t="shared" si="13"/>
        <v>163</v>
      </c>
      <c r="F193" s="3">
        <v>4</v>
      </c>
      <c r="G193" s="3">
        <f t="shared" si="14"/>
        <v>1427</v>
      </c>
      <c r="I193" s="3">
        <v>10</v>
      </c>
      <c r="J193" s="4">
        <v>2</v>
      </c>
      <c r="K193" s="6">
        <f t="shared" si="15"/>
        <v>197</v>
      </c>
      <c r="L193" s="6">
        <v>1</v>
      </c>
      <c r="M193" s="3">
        <f t="shared" si="16"/>
        <v>1486</v>
      </c>
      <c r="O193" s="6">
        <v>16</v>
      </c>
      <c r="P193" s="6">
        <v>1</v>
      </c>
    </row>
    <row r="194" spans="1:16" x14ac:dyDescent="0.35">
      <c r="A194">
        <v>2037</v>
      </c>
      <c r="B194">
        <v>12</v>
      </c>
      <c r="C194" s="3">
        <v>10</v>
      </c>
      <c r="D194" s="4">
        <v>2</v>
      </c>
      <c r="E194" s="3">
        <f t="shared" si="13"/>
        <v>163</v>
      </c>
      <c r="F194" s="3">
        <v>4</v>
      </c>
      <c r="G194" s="3">
        <f t="shared" si="14"/>
        <v>1427</v>
      </c>
      <c r="I194" s="3">
        <v>10</v>
      </c>
      <c r="J194" s="4">
        <v>2</v>
      </c>
      <c r="K194" s="6">
        <f t="shared" si="15"/>
        <v>197</v>
      </c>
      <c r="L194" s="6">
        <v>1</v>
      </c>
      <c r="M194" s="3">
        <f t="shared" si="16"/>
        <v>1486</v>
      </c>
      <c r="O194" s="6">
        <v>16</v>
      </c>
      <c r="P194" s="6">
        <v>1</v>
      </c>
    </row>
    <row r="195" spans="1:16" x14ac:dyDescent="0.35">
      <c r="A195">
        <v>2038</v>
      </c>
      <c r="B195">
        <v>1</v>
      </c>
      <c r="C195" s="3">
        <v>10</v>
      </c>
      <c r="D195" s="4">
        <v>2</v>
      </c>
      <c r="E195" s="3">
        <f t="shared" si="13"/>
        <v>163</v>
      </c>
      <c r="F195" s="3">
        <v>4</v>
      </c>
      <c r="G195" s="3">
        <f t="shared" si="14"/>
        <v>1427</v>
      </c>
      <c r="I195" s="3">
        <v>10</v>
      </c>
      <c r="J195" s="4">
        <v>2</v>
      </c>
      <c r="K195" s="6">
        <f t="shared" si="15"/>
        <v>197</v>
      </c>
      <c r="L195" s="6">
        <v>1</v>
      </c>
      <c r="M195" s="3">
        <f t="shared" si="16"/>
        <v>1486</v>
      </c>
      <c r="O195" s="6">
        <v>16</v>
      </c>
      <c r="P195" s="6">
        <v>1</v>
      </c>
    </row>
    <row r="196" spans="1:16" x14ac:dyDescent="0.35">
      <c r="A196">
        <v>2038</v>
      </c>
      <c r="B196">
        <v>2</v>
      </c>
      <c r="C196" s="3">
        <v>10</v>
      </c>
      <c r="D196" s="4">
        <v>2</v>
      </c>
      <c r="E196" s="3">
        <f t="shared" si="13"/>
        <v>163</v>
      </c>
      <c r="F196" s="3">
        <v>4</v>
      </c>
      <c r="G196" s="3">
        <f t="shared" si="14"/>
        <v>1427</v>
      </c>
      <c r="I196" s="3">
        <v>10</v>
      </c>
      <c r="J196" s="4">
        <v>2</v>
      </c>
      <c r="K196" s="6">
        <f t="shared" si="15"/>
        <v>197</v>
      </c>
      <c r="L196" s="6">
        <v>1</v>
      </c>
      <c r="M196" s="3">
        <f t="shared" si="16"/>
        <v>1486</v>
      </c>
      <c r="O196" s="6">
        <v>16</v>
      </c>
      <c r="P196" s="6">
        <v>1</v>
      </c>
    </row>
    <row r="197" spans="1:16" x14ac:dyDescent="0.35">
      <c r="A197">
        <v>2038</v>
      </c>
      <c r="B197">
        <v>3</v>
      </c>
      <c r="C197" s="3">
        <v>10</v>
      </c>
      <c r="D197" s="4">
        <v>2</v>
      </c>
      <c r="E197" s="3">
        <f t="shared" si="13"/>
        <v>163</v>
      </c>
      <c r="F197" s="3">
        <v>4</v>
      </c>
      <c r="G197" s="3">
        <f t="shared" si="14"/>
        <v>1427</v>
      </c>
      <c r="I197" s="3">
        <v>10</v>
      </c>
      <c r="J197" s="4">
        <v>2</v>
      </c>
      <c r="K197" s="6">
        <f t="shared" si="15"/>
        <v>197</v>
      </c>
      <c r="L197" s="6">
        <v>1</v>
      </c>
      <c r="M197" s="3">
        <f t="shared" si="16"/>
        <v>1486</v>
      </c>
      <c r="O197" s="6">
        <v>16</v>
      </c>
      <c r="P197" s="6">
        <v>1</v>
      </c>
    </row>
    <row r="198" spans="1:16" x14ac:dyDescent="0.35">
      <c r="A198">
        <v>2038</v>
      </c>
      <c r="B198">
        <v>4</v>
      </c>
      <c r="C198" s="3">
        <v>10</v>
      </c>
      <c r="D198" s="4">
        <v>2</v>
      </c>
      <c r="E198" s="3">
        <f t="shared" si="13"/>
        <v>163</v>
      </c>
      <c r="F198" s="3">
        <v>4</v>
      </c>
      <c r="G198" s="3">
        <f t="shared" si="14"/>
        <v>1427</v>
      </c>
      <c r="I198" s="3">
        <v>10</v>
      </c>
      <c r="J198" s="4">
        <v>2</v>
      </c>
      <c r="K198" s="6">
        <f t="shared" si="15"/>
        <v>197</v>
      </c>
      <c r="L198" s="6">
        <v>1</v>
      </c>
      <c r="M198" s="3">
        <f t="shared" si="16"/>
        <v>1486</v>
      </c>
      <c r="O198" s="6">
        <v>16</v>
      </c>
      <c r="P198" s="6">
        <v>1</v>
      </c>
    </row>
    <row r="199" spans="1:16" x14ac:dyDescent="0.35">
      <c r="A199">
        <v>2038</v>
      </c>
      <c r="B199">
        <v>5</v>
      </c>
      <c r="C199" s="3">
        <v>10</v>
      </c>
      <c r="D199" s="4">
        <v>2</v>
      </c>
      <c r="E199" s="3">
        <f t="shared" si="13"/>
        <v>163</v>
      </c>
      <c r="F199" s="3">
        <v>4</v>
      </c>
      <c r="G199" s="3">
        <f t="shared" si="14"/>
        <v>1427</v>
      </c>
      <c r="I199" s="3">
        <v>10</v>
      </c>
      <c r="J199" s="4">
        <v>2</v>
      </c>
      <c r="K199" s="6">
        <f t="shared" si="15"/>
        <v>197</v>
      </c>
      <c r="L199" s="6">
        <v>1</v>
      </c>
      <c r="M199" s="3">
        <f t="shared" si="16"/>
        <v>1486</v>
      </c>
      <c r="O199" s="6">
        <v>16</v>
      </c>
      <c r="P199" s="6">
        <v>1</v>
      </c>
    </row>
    <row r="200" spans="1:16" x14ac:dyDescent="0.35">
      <c r="A200">
        <v>2038</v>
      </c>
      <c r="B200">
        <v>6</v>
      </c>
      <c r="C200" s="3">
        <v>10</v>
      </c>
      <c r="D200" s="4">
        <v>2</v>
      </c>
      <c r="E200" s="3">
        <f t="shared" si="13"/>
        <v>163</v>
      </c>
      <c r="F200" s="3">
        <v>4</v>
      </c>
      <c r="G200" s="3">
        <f t="shared" si="14"/>
        <v>1427</v>
      </c>
      <c r="I200" s="3">
        <v>10</v>
      </c>
      <c r="J200" s="4">
        <v>2</v>
      </c>
      <c r="K200" s="6">
        <f t="shared" si="15"/>
        <v>197</v>
      </c>
      <c r="L200" s="6">
        <v>1</v>
      </c>
      <c r="M200" s="3">
        <f t="shared" si="16"/>
        <v>1486</v>
      </c>
      <c r="O200" s="6">
        <v>16</v>
      </c>
      <c r="P200" s="6">
        <v>1</v>
      </c>
    </row>
    <row r="201" spans="1:16" x14ac:dyDescent="0.35">
      <c r="A201">
        <v>2038</v>
      </c>
      <c r="B201">
        <v>7</v>
      </c>
      <c r="C201" s="3">
        <v>10</v>
      </c>
      <c r="D201" s="4">
        <v>2</v>
      </c>
      <c r="E201" s="3">
        <f t="shared" si="13"/>
        <v>163</v>
      </c>
      <c r="F201" s="3">
        <v>4</v>
      </c>
      <c r="G201" s="3">
        <f t="shared" si="14"/>
        <v>1427</v>
      </c>
      <c r="I201" s="3">
        <v>10</v>
      </c>
      <c r="J201" s="4">
        <v>2</v>
      </c>
      <c r="K201" s="6">
        <f t="shared" si="15"/>
        <v>197</v>
      </c>
      <c r="L201" s="6">
        <v>1</v>
      </c>
      <c r="M201" s="3">
        <f t="shared" si="16"/>
        <v>1486</v>
      </c>
      <c r="O201" s="6">
        <v>16</v>
      </c>
      <c r="P201" s="6">
        <v>1</v>
      </c>
    </row>
    <row r="202" spans="1:16" x14ac:dyDescent="0.35">
      <c r="A202">
        <v>2038</v>
      </c>
      <c r="B202">
        <v>8</v>
      </c>
      <c r="C202" s="3">
        <v>10</v>
      </c>
      <c r="D202" s="4">
        <v>2</v>
      </c>
      <c r="E202" s="3">
        <f t="shared" si="13"/>
        <v>163</v>
      </c>
      <c r="F202" s="3">
        <v>4</v>
      </c>
      <c r="G202" s="3">
        <f t="shared" si="14"/>
        <v>1427</v>
      </c>
      <c r="I202" s="3">
        <v>10</v>
      </c>
      <c r="J202" s="4">
        <v>2</v>
      </c>
      <c r="K202" s="6">
        <f t="shared" si="15"/>
        <v>197</v>
      </c>
      <c r="L202" s="6">
        <v>1</v>
      </c>
      <c r="M202" s="3">
        <f t="shared" si="16"/>
        <v>1486</v>
      </c>
      <c r="O202" s="6">
        <v>16</v>
      </c>
      <c r="P202" s="6">
        <v>1</v>
      </c>
    </row>
    <row r="203" spans="1:16" x14ac:dyDescent="0.35">
      <c r="A203">
        <v>2038</v>
      </c>
      <c r="B203">
        <v>9</v>
      </c>
      <c r="C203" s="3">
        <v>10</v>
      </c>
      <c r="D203" s="4">
        <v>2</v>
      </c>
      <c r="E203" s="3">
        <f t="shared" si="13"/>
        <v>163</v>
      </c>
      <c r="F203" s="3">
        <v>4</v>
      </c>
      <c r="G203" s="3">
        <f t="shared" si="14"/>
        <v>1427</v>
      </c>
      <c r="I203" s="3">
        <v>10</v>
      </c>
      <c r="J203" s="4">
        <v>2</v>
      </c>
      <c r="K203" s="6">
        <f t="shared" si="15"/>
        <v>197</v>
      </c>
      <c r="L203" s="6">
        <v>1</v>
      </c>
      <c r="M203" s="3">
        <f t="shared" si="16"/>
        <v>1486</v>
      </c>
      <c r="O203" s="6">
        <v>16</v>
      </c>
      <c r="P203" s="6">
        <v>1</v>
      </c>
    </row>
    <row r="204" spans="1:16" x14ac:dyDescent="0.35">
      <c r="A204">
        <v>2038</v>
      </c>
      <c r="B204">
        <v>10</v>
      </c>
      <c r="C204" s="3">
        <v>10</v>
      </c>
      <c r="D204" s="4">
        <v>2</v>
      </c>
      <c r="E204" s="3">
        <f t="shared" si="13"/>
        <v>163</v>
      </c>
      <c r="F204" s="3">
        <v>4</v>
      </c>
      <c r="G204" s="3">
        <f t="shared" si="14"/>
        <v>1427</v>
      </c>
      <c r="I204" s="3">
        <v>10</v>
      </c>
      <c r="J204" s="4">
        <v>2</v>
      </c>
      <c r="K204" s="6">
        <f t="shared" si="15"/>
        <v>197</v>
      </c>
      <c r="L204" s="6">
        <v>1</v>
      </c>
      <c r="M204" s="3">
        <f t="shared" si="16"/>
        <v>1486</v>
      </c>
      <c r="O204" s="6">
        <v>16</v>
      </c>
      <c r="P204" s="6">
        <v>1</v>
      </c>
    </row>
    <row r="205" spans="1:16" x14ac:dyDescent="0.35">
      <c r="A205">
        <v>2038</v>
      </c>
      <c r="B205">
        <v>11</v>
      </c>
      <c r="C205" s="3">
        <v>10</v>
      </c>
      <c r="D205" s="4">
        <v>2</v>
      </c>
      <c r="E205" s="3">
        <f t="shared" si="13"/>
        <v>163</v>
      </c>
      <c r="F205" s="3">
        <v>4</v>
      </c>
      <c r="G205" s="3">
        <f t="shared" si="14"/>
        <v>1427</v>
      </c>
      <c r="I205" s="3">
        <v>10</v>
      </c>
      <c r="J205" s="4">
        <v>2</v>
      </c>
      <c r="K205" s="6">
        <f t="shared" si="15"/>
        <v>197</v>
      </c>
      <c r="L205" s="6">
        <v>1</v>
      </c>
      <c r="M205" s="3">
        <f t="shared" si="16"/>
        <v>1486</v>
      </c>
      <c r="O205" s="6">
        <v>16</v>
      </c>
      <c r="P205" s="6">
        <v>1</v>
      </c>
    </row>
    <row r="206" spans="1:16" x14ac:dyDescent="0.35">
      <c r="A206">
        <v>2038</v>
      </c>
      <c r="B206">
        <v>12</v>
      </c>
      <c r="C206" s="3">
        <v>10</v>
      </c>
      <c r="D206" s="4">
        <v>2</v>
      </c>
      <c r="E206" s="3">
        <f t="shared" si="13"/>
        <v>163</v>
      </c>
      <c r="F206" s="3">
        <v>4</v>
      </c>
      <c r="G206" s="3">
        <f t="shared" si="14"/>
        <v>1427</v>
      </c>
      <c r="I206" s="3">
        <v>10</v>
      </c>
      <c r="J206" s="4">
        <v>2</v>
      </c>
      <c r="K206" s="6">
        <f t="shared" si="15"/>
        <v>197</v>
      </c>
      <c r="L206" s="6">
        <v>1</v>
      </c>
      <c r="M206" s="3">
        <f t="shared" si="16"/>
        <v>1486</v>
      </c>
      <c r="O206" s="6">
        <v>16</v>
      </c>
      <c r="P206" s="6">
        <v>1</v>
      </c>
    </row>
    <row r="207" spans="1:16" x14ac:dyDescent="0.35">
      <c r="A207">
        <v>2039</v>
      </c>
      <c r="B207">
        <v>1</v>
      </c>
      <c r="C207" s="3">
        <v>10</v>
      </c>
      <c r="D207" s="4">
        <v>2</v>
      </c>
      <c r="E207" s="3">
        <f t="shared" si="13"/>
        <v>163</v>
      </c>
      <c r="F207" s="3">
        <v>4</v>
      </c>
      <c r="G207" s="3">
        <f t="shared" si="14"/>
        <v>1427</v>
      </c>
      <c r="I207" s="3">
        <v>10</v>
      </c>
      <c r="J207" s="4">
        <v>2</v>
      </c>
      <c r="K207" s="6">
        <f t="shared" si="15"/>
        <v>197</v>
      </c>
      <c r="L207" s="6">
        <v>1</v>
      </c>
      <c r="M207" s="3">
        <f t="shared" si="16"/>
        <v>1486</v>
      </c>
      <c r="O207" s="6">
        <v>16</v>
      </c>
      <c r="P207" s="6">
        <v>1</v>
      </c>
    </row>
    <row r="208" spans="1:16" x14ac:dyDescent="0.35">
      <c r="A208">
        <v>2039</v>
      </c>
      <c r="B208">
        <v>2</v>
      </c>
      <c r="C208" s="3">
        <v>10</v>
      </c>
      <c r="D208" s="4">
        <v>2</v>
      </c>
      <c r="E208" s="3">
        <f t="shared" si="13"/>
        <v>163</v>
      </c>
      <c r="F208" s="3">
        <v>4</v>
      </c>
      <c r="G208" s="3">
        <f t="shared" si="14"/>
        <v>1427</v>
      </c>
      <c r="I208" s="3">
        <v>10</v>
      </c>
      <c r="J208" s="4">
        <v>2</v>
      </c>
      <c r="K208" s="6">
        <f t="shared" si="15"/>
        <v>197</v>
      </c>
      <c r="L208" s="6">
        <v>1</v>
      </c>
      <c r="M208" s="3">
        <f t="shared" si="16"/>
        <v>1486</v>
      </c>
      <c r="O208" s="6">
        <v>16</v>
      </c>
      <c r="P208" s="6">
        <v>1</v>
      </c>
    </row>
    <row r="209" spans="1:16" x14ac:dyDescent="0.35">
      <c r="A209">
        <v>2039</v>
      </c>
      <c r="B209">
        <v>3</v>
      </c>
      <c r="C209" s="3">
        <v>10</v>
      </c>
      <c r="D209" s="4">
        <v>2</v>
      </c>
      <c r="E209" s="3">
        <f t="shared" si="13"/>
        <v>163</v>
      </c>
      <c r="F209" s="3">
        <v>4</v>
      </c>
      <c r="G209" s="3">
        <f t="shared" si="14"/>
        <v>1427</v>
      </c>
      <c r="I209" s="3">
        <v>10</v>
      </c>
      <c r="J209" s="4">
        <v>2</v>
      </c>
      <c r="K209" s="6">
        <f t="shared" si="15"/>
        <v>197</v>
      </c>
      <c r="L209" s="6">
        <v>1</v>
      </c>
      <c r="M209" s="3">
        <f t="shared" si="16"/>
        <v>1486</v>
      </c>
      <c r="O209" s="6">
        <v>16</v>
      </c>
      <c r="P209" s="6">
        <v>1</v>
      </c>
    </row>
    <row r="210" spans="1:16" x14ac:dyDescent="0.35">
      <c r="A210">
        <v>2039</v>
      </c>
      <c r="B210">
        <v>4</v>
      </c>
      <c r="C210" s="3">
        <v>10</v>
      </c>
      <c r="D210" s="4">
        <v>2</v>
      </c>
      <c r="E210" s="3">
        <f t="shared" si="13"/>
        <v>163</v>
      </c>
      <c r="F210" s="3">
        <v>4</v>
      </c>
      <c r="G210" s="3">
        <f t="shared" si="14"/>
        <v>1427</v>
      </c>
      <c r="I210" s="3">
        <v>10</v>
      </c>
      <c r="J210" s="4">
        <v>2</v>
      </c>
      <c r="K210" s="6">
        <f t="shared" si="15"/>
        <v>197</v>
      </c>
      <c r="L210" s="6">
        <v>1</v>
      </c>
      <c r="M210" s="3">
        <f t="shared" si="16"/>
        <v>1486</v>
      </c>
      <c r="O210" s="6">
        <v>16</v>
      </c>
      <c r="P210" s="6">
        <v>1</v>
      </c>
    </row>
    <row r="211" spans="1:16" x14ac:dyDescent="0.35">
      <c r="A211">
        <v>2039</v>
      </c>
      <c r="B211">
        <v>5</v>
      </c>
      <c r="C211" s="3">
        <v>10</v>
      </c>
      <c r="D211" s="4">
        <v>2</v>
      </c>
      <c r="E211" s="3">
        <f t="shared" ref="E211:E274" si="17">E199</f>
        <v>163</v>
      </c>
      <c r="F211" s="3">
        <v>4</v>
      </c>
      <c r="G211" s="3">
        <f t="shared" ref="G211:G274" si="18">G199</f>
        <v>1427</v>
      </c>
      <c r="I211" s="3">
        <v>10</v>
      </c>
      <c r="J211" s="4">
        <v>2</v>
      </c>
      <c r="K211" s="6">
        <f t="shared" ref="K211:K274" si="19">K200</f>
        <v>197</v>
      </c>
      <c r="L211" s="6">
        <v>1</v>
      </c>
      <c r="M211" s="3">
        <f t="shared" ref="M211:M274" si="20">M200</f>
        <v>1486</v>
      </c>
      <c r="O211" s="6">
        <v>16</v>
      </c>
      <c r="P211" s="6">
        <v>1</v>
      </c>
    </row>
    <row r="212" spans="1:16" x14ac:dyDescent="0.35">
      <c r="A212">
        <v>2039</v>
      </c>
      <c r="B212">
        <v>6</v>
      </c>
      <c r="C212" s="3">
        <v>10</v>
      </c>
      <c r="D212" s="4">
        <v>2</v>
      </c>
      <c r="E212" s="3">
        <f t="shared" si="17"/>
        <v>163</v>
      </c>
      <c r="F212" s="3">
        <v>4</v>
      </c>
      <c r="G212" s="3">
        <f t="shared" si="18"/>
        <v>1427</v>
      </c>
      <c r="I212" s="3">
        <v>10</v>
      </c>
      <c r="J212" s="4">
        <v>2</v>
      </c>
      <c r="K212" s="6">
        <f t="shared" si="19"/>
        <v>197</v>
      </c>
      <c r="L212" s="6">
        <v>1</v>
      </c>
      <c r="M212" s="3">
        <f t="shared" si="20"/>
        <v>1486</v>
      </c>
      <c r="O212" s="6">
        <v>16</v>
      </c>
      <c r="P212" s="6">
        <v>1</v>
      </c>
    </row>
    <row r="213" spans="1:16" x14ac:dyDescent="0.35">
      <c r="A213">
        <v>2039</v>
      </c>
      <c r="B213">
        <v>7</v>
      </c>
      <c r="C213" s="3">
        <v>10</v>
      </c>
      <c r="D213" s="4">
        <v>2</v>
      </c>
      <c r="E213" s="3">
        <f t="shared" si="17"/>
        <v>163</v>
      </c>
      <c r="F213" s="3">
        <v>4</v>
      </c>
      <c r="G213" s="3">
        <f t="shared" si="18"/>
        <v>1427</v>
      </c>
      <c r="I213" s="3">
        <v>10</v>
      </c>
      <c r="J213" s="4">
        <v>2</v>
      </c>
      <c r="K213" s="6">
        <f t="shared" si="19"/>
        <v>197</v>
      </c>
      <c r="L213" s="6">
        <v>1</v>
      </c>
      <c r="M213" s="3">
        <f t="shared" si="20"/>
        <v>1486</v>
      </c>
      <c r="O213" s="6">
        <v>16</v>
      </c>
      <c r="P213" s="6">
        <v>1</v>
      </c>
    </row>
    <row r="214" spans="1:16" x14ac:dyDescent="0.35">
      <c r="A214">
        <v>2039</v>
      </c>
      <c r="B214">
        <v>8</v>
      </c>
      <c r="C214" s="3">
        <v>10</v>
      </c>
      <c r="D214" s="4">
        <v>2</v>
      </c>
      <c r="E214" s="3">
        <f t="shared" si="17"/>
        <v>163</v>
      </c>
      <c r="F214" s="3">
        <v>4</v>
      </c>
      <c r="G214" s="3">
        <f t="shared" si="18"/>
        <v>1427</v>
      </c>
      <c r="I214" s="3">
        <v>10</v>
      </c>
      <c r="J214" s="4">
        <v>2</v>
      </c>
      <c r="K214" s="6">
        <f t="shared" si="19"/>
        <v>197</v>
      </c>
      <c r="L214" s="6">
        <v>1</v>
      </c>
      <c r="M214" s="3">
        <f t="shared" si="20"/>
        <v>1486</v>
      </c>
      <c r="O214" s="6">
        <v>16</v>
      </c>
      <c r="P214" s="6">
        <v>1</v>
      </c>
    </row>
    <row r="215" spans="1:16" x14ac:dyDescent="0.35">
      <c r="A215">
        <v>2039</v>
      </c>
      <c r="B215">
        <v>9</v>
      </c>
      <c r="C215" s="3">
        <v>10</v>
      </c>
      <c r="D215" s="4">
        <v>2</v>
      </c>
      <c r="E215" s="3">
        <f t="shared" si="17"/>
        <v>163</v>
      </c>
      <c r="F215" s="3">
        <v>4</v>
      </c>
      <c r="G215" s="3">
        <f t="shared" si="18"/>
        <v>1427</v>
      </c>
      <c r="I215" s="3">
        <v>10</v>
      </c>
      <c r="J215" s="4">
        <v>2</v>
      </c>
      <c r="K215" s="6">
        <f t="shared" si="19"/>
        <v>197</v>
      </c>
      <c r="L215" s="6">
        <v>1</v>
      </c>
      <c r="M215" s="3">
        <f t="shared" si="20"/>
        <v>1486</v>
      </c>
      <c r="O215" s="6">
        <v>16</v>
      </c>
      <c r="P215" s="6">
        <v>1</v>
      </c>
    </row>
    <row r="216" spans="1:16" x14ac:dyDescent="0.35">
      <c r="A216">
        <v>2039</v>
      </c>
      <c r="B216">
        <v>10</v>
      </c>
      <c r="C216" s="3">
        <v>10</v>
      </c>
      <c r="D216" s="4">
        <v>2</v>
      </c>
      <c r="E216" s="3">
        <f t="shared" si="17"/>
        <v>163</v>
      </c>
      <c r="F216" s="3">
        <v>4</v>
      </c>
      <c r="G216" s="3">
        <f t="shared" si="18"/>
        <v>1427</v>
      </c>
      <c r="I216" s="3">
        <v>10</v>
      </c>
      <c r="J216" s="4">
        <v>2</v>
      </c>
      <c r="K216" s="6">
        <f t="shared" si="19"/>
        <v>197</v>
      </c>
      <c r="L216" s="6">
        <v>1</v>
      </c>
      <c r="M216" s="3">
        <f t="shared" si="20"/>
        <v>1486</v>
      </c>
      <c r="O216" s="6">
        <v>16</v>
      </c>
      <c r="P216" s="6">
        <v>1</v>
      </c>
    </row>
    <row r="217" spans="1:16" x14ac:dyDescent="0.35">
      <c r="A217">
        <v>2039</v>
      </c>
      <c r="B217">
        <v>11</v>
      </c>
      <c r="C217" s="3">
        <v>10</v>
      </c>
      <c r="D217" s="4">
        <v>2</v>
      </c>
      <c r="E217" s="3">
        <f t="shared" si="17"/>
        <v>163</v>
      </c>
      <c r="F217" s="3">
        <v>4</v>
      </c>
      <c r="G217" s="3">
        <f t="shared" si="18"/>
        <v>1427</v>
      </c>
      <c r="I217" s="3">
        <v>10</v>
      </c>
      <c r="J217" s="4">
        <v>2</v>
      </c>
      <c r="K217" s="6">
        <f t="shared" si="19"/>
        <v>197</v>
      </c>
      <c r="L217" s="6">
        <v>1</v>
      </c>
      <c r="M217" s="3">
        <f t="shared" si="20"/>
        <v>1486</v>
      </c>
      <c r="O217" s="6">
        <v>16</v>
      </c>
      <c r="P217" s="6">
        <v>1</v>
      </c>
    </row>
    <row r="218" spans="1:16" x14ac:dyDescent="0.35">
      <c r="A218">
        <v>2039</v>
      </c>
      <c r="B218">
        <v>12</v>
      </c>
      <c r="C218" s="3">
        <v>10</v>
      </c>
      <c r="D218" s="4">
        <v>2</v>
      </c>
      <c r="E218" s="3">
        <f t="shared" si="17"/>
        <v>163</v>
      </c>
      <c r="F218" s="3">
        <v>4</v>
      </c>
      <c r="G218" s="3">
        <f t="shared" si="18"/>
        <v>1427</v>
      </c>
      <c r="I218" s="3">
        <v>10</v>
      </c>
      <c r="J218" s="4">
        <v>2</v>
      </c>
      <c r="K218" s="6">
        <f t="shared" si="19"/>
        <v>197</v>
      </c>
      <c r="L218" s="6">
        <v>1</v>
      </c>
      <c r="M218" s="3">
        <f t="shared" si="20"/>
        <v>1486</v>
      </c>
      <c r="O218" s="6">
        <v>16</v>
      </c>
      <c r="P218" s="6">
        <v>1</v>
      </c>
    </row>
    <row r="219" spans="1:16" x14ac:dyDescent="0.35">
      <c r="A219">
        <v>2040</v>
      </c>
      <c r="B219">
        <v>1</v>
      </c>
      <c r="C219" s="3">
        <v>10</v>
      </c>
      <c r="D219" s="4">
        <v>2</v>
      </c>
      <c r="E219" s="3">
        <f t="shared" si="17"/>
        <v>163</v>
      </c>
      <c r="F219" s="3">
        <v>4</v>
      </c>
      <c r="G219" s="3">
        <f t="shared" si="18"/>
        <v>1427</v>
      </c>
      <c r="I219" s="3">
        <v>10</v>
      </c>
      <c r="J219" s="4">
        <v>2</v>
      </c>
      <c r="K219" s="6">
        <f t="shared" si="19"/>
        <v>197</v>
      </c>
      <c r="L219" s="6">
        <v>1</v>
      </c>
      <c r="M219" s="3">
        <f t="shared" si="20"/>
        <v>1486</v>
      </c>
      <c r="O219" s="6">
        <v>16</v>
      </c>
      <c r="P219" s="6">
        <v>1</v>
      </c>
    </row>
    <row r="220" spans="1:16" x14ac:dyDescent="0.35">
      <c r="A220">
        <v>2040</v>
      </c>
      <c r="B220">
        <v>2</v>
      </c>
      <c r="C220" s="3">
        <v>10</v>
      </c>
      <c r="D220" s="4">
        <v>2</v>
      </c>
      <c r="E220" s="3">
        <f t="shared" si="17"/>
        <v>163</v>
      </c>
      <c r="F220" s="3">
        <v>4</v>
      </c>
      <c r="G220" s="3">
        <f t="shared" si="18"/>
        <v>1427</v>
      </c>
      <c r="I220" s="3">
        <v>10</v>
      </c>
      <c r="J220" s="4">
        <v>2</v>
      </c>
      <c r="K220" s="6">
        <f t="shared" si="19"/>
        <v>197</v>
      </c>
      <c r="L220" s="6">
        <v>1</v>
      </c>
      <c r="M220" s="3">
        <f t="shared" si="20"/>
        <v>1486</v>
      </c>
      <c r="O220" s="6">
        <v>16</v>
      </c>
      <c r="P220" s="6">
        <v>1</v>
      </c>
    </row>
    <row r="221" spans="1:16" x14ac:dyDescent="0.35">
      <c r="A221">
        <v>2040</v>
      </c>
      <c r="B221">
        <v>3</v>
      </c>
      <c r="C221" s="3">
        <v>10</v>
      </c>
      <c r="D221" s="4">
        <v>2</v>
      </c>
      <c r="E221" s="3">
        <f t="shared" si="17"/>
        <v>163</v>
      </c>
      <c r="F221" s="3">
        <v>4</v>
      </c>
      <c r="G221" s="3">
        <f t="shared" si="18"/>
        <v>1427</v>
      </c>
      <c r="I221" s="3">
        <v>10</v>
      </c>
      <c r="J221" s="4">
        <v>2</v>
      </c>
      <c r="K221" s="6">
        <f t="shared" si="19"/>
        <v>197</v>
      </c>
      <c r="L221" s="6">
        <v>1</v>
      </c>
      <c r="M221" s="3">
        <f t="shared" si="20"/>
        <v>1486</v>
      </c>
      <c r="O221" s="6">
        <v>16</v>
      </c>
      <c r="P221" s="6">
        <v>1</v>
      </c>
    </row>
    <row r="222" spans="1:16" x14ac:dyDescent="0.35">
      <c r="A222">
        <v>2040</v>
      </c>
      <c r="B222">
        <v>4</v>
      </c>
      <c r="C222" s="3">
        <v>10</v>
      </c>
      <c r="D222" s="4">
        <v>2</v>
      </c>
      <c r="E222" s="3">
        <f t="shared" si="17"/>
        <v>163</v>
      </c>
      <c r="F222" s="3">
        <v>4</v>
      </c>
      <c r="G222" s="3">
        <f t="shared" si="18"/>
        <v>1427</v>
      </c>
      <c r="I222" s="3">
        <v>10</v>
      </c>
      <c r="J222" s="4">
        <v>2</v>
      </c>
      <c r="K222" s="6">
        <f t="shared" si="19"/>
        <v>197</v>
      </c>
      <c r="L222" s="6">
        <v>1</v>
      </c>
      <c r="M222" s="3">
        <f t="shared" si="20"/>
        <v>1486</v>
      </c>
      <c r="O222" s="6">
        <v>16</v>
      </c>
      <c r="P222" s="6">
        <v>1</v>
      </c>
    </row>
    <row r="223" spans="1:16" x14ac:dyDescent="0.35">
      <c r="A223">
        <v>2040</v>
      </c>
      <c r="B223">
        <v>5</v>
      </c>
      <c r="C223" s="3">
        <v>10</v>
      </c>
      <c r="D223" s="4">
        <v>2</v>
      </c>
      <c r="E223" s="3">
        <f t="shared" si="17"/>
        <v>163</v>
      </c>
      <c r="F223" s="3">
        <v>4</v>
      </c>
      <c r="G223" s="3">
        <f t="shared" si="18"/>
        <v>1427</v>
      </c>
      <c r="I223" s="3">
        <v>10</v>
      </c>
      <c r="J223" s="4">
        <v>2</v>
      </c>
      <c r="K223" s="6">
        <f t="shared" si="19"/>
        <v>197</v>
      </c>
      <c r="L223" s="6">
        <v>1</v>
      </c>
      <c r="M223" s="3">
        <f t="shared" si="20"/>
        <v>1486</v>
      </c>
      <c r="O223" s="6">
        <v>16</v>
      </c>
      <c r="P223" s="6">
        <v>1</v>
      </c>
    </row>
    <row r="224" spans="1:16" x14ac:dyDescent="0.35">
      <c r="A224">
        <v>2040</v>
      </c>
      <c r="B224">
        <v>6</v>
      </c>
      <c r="C224" s="3">
        <v>10</v>
      </c>
      <c r="D224" s="4">
        <v>2</v>
      </c>
      <c r="E224" s="3">
        <f t="shared" si="17"/>
        <v>163</v>
      </c>
      <c r="F224" s="3">
        <v>4</v>
      </c>
      <c r="G224" s="3">
        <f t="shared" si="18"/>
        <v>1427</v>
      </c>
      <c r="I224" s="3">
        <v>10</v>
      </c>
      <c r="J224" s="4">
        <v>2</v>
      </c>
      <c r="K224" s="6">
        <f t="shared" si="19"/>
        <v>197</v>
      </c>
      <c r="L224" s="6">
        <v>1</v>
      </c>
      <c r="M224" s="3">
        <f t="shared" si="20"/>
        <v>1486</v>
      </c>
      <c r="O224" s="6">
        <v>16</v>
      </c>
      <c r="P224" s="6">
        <v>1</v>
      </c>
    </row>
    <row r="225" spans="1:16" x14ac:dyDescent="0.35">
      <c r="A225">
        <v>2040</v>
      </c>
      <c r="B225">
        <v>7</v>
      </c>
      <c r="C225" s="3">
        <v>10</v>
      </c>
      <c r="D225" s="4">
        <v>2</v>
      </c>
      <c r="E225" s="3">
        <f t="shared" si="17"/>
        <v>163</v>
      </c>
      <c r="F225" s="3">
        <v>4</v>
      </c>
      <c r="G225" s="3">
        <f t="shared" si="18"/>
        <v>1427</v>
      </c>
      <c r="I225" s="3">
        <v>10</v>
      </c>
      <c r="J225" s="4">
        <v>2</v>
      </c>
      <c r="K225" s="6">
        <f t="shared" si="19"/>
        <v>197</v>
      </c>
      <c r="L225" s="6">
        <v>1</v>
      </c>
      <c r="M225" s="3">
        <f t="shared" si="20"/>
        <v>1486</v>
      </c>
      <c r="O225" s="6">
        <v>16</v>
      </c>
      <c r="P225" s="6">
        <v>1</v>
      </c>
    </row>
    <row r="226" spans="1:16" x14ac:dyDescent="0.35">
      <c r="A226">
        <v>2040</v>
      </c>
      <c r="B226">
        <v>8</v>
      </c>
      <c r="C226" s="3">
        <v>10</v>
      </c>
      <c r="D226" s="4">
        <v>2</v>
      </c>
      <c r="E226" s="3">
        <f t="shared" si="17"/>
        <v>163</v>
      </c>
      <c r="F226" s="3">
        <v>4</v>
      </c>
      <c r="G226" s="3">
        <f t="shared" si="18"/>
        <v>1427</v>
      </c>
      <c r="I226" s="3">
        <v>10</v>
      </c>
      <c r="J226" s="4">
        <v>2</v>
      </c>
      <c r="K226" s="6">
        <f t="shared" si="19"/>
        <v>197</v>
      </c>
      <c r="L226" s="6">
        <v>1</v>
      </c>
      <c r="M226" s="3">
        <f t="shared" si="20"/>
        <v>1486</v>
      </c>
      <c r="O226" s="6">
        <v>16</v>
      </c>
      <c r="P226" s="6">
        <v>1</v>
      </c>
    </row>
    <row r="227" spans="1:16" x14ac:dyDescent="0.35">
      <c r="A227">
        <v>2040</v>
      </c>
      <c r="B227">
        <v>9</v>
      </c>
      <c r="C227" s="3">
        <v>10</v>
      </c>
      <c r="D227" s="4">
        <v>2</v>
      </c>
      <c r="E227" s="3">
        <f t="shared" si="17"/>
        <v>163</v>
      </c>
      <c r="F227" s="3">
        <v>4</v>
      </c>
      <c r="G227" s="3">
        <f t="shared" si="18"/>
        <v>1427</v>
      </c>
      <c r="I227" s="3">
        <v>10</v>
      </c>
      <c r="J227" s="4">
        <v>2</v>
      </c>
      <c r="K227" s="6">
        <f t="shared" si="19"/>
        <v>197</v>
      </c>
      <c r="L227" s="6">
        <v>1</v>
      </c>
      <c r="M227" s="3">
        <f t="shared" si="20"/>
        <v>1486</v>
      </c>
      <c r="O227" s="6">
        <v>16</v>
      </c>
      <c r="P227" s="6">
        <v>1</v>
      </c>
    </row>
    <row r="228" spans="1:16" x14ac:dyDescent="0.35">
      <c r="A228">
        <v>2040</v>
      </c>
      <c r="B228">
        <v>10</v>
      </c>
      <c r="C228" s="3">
        <v>10</v>
      </c>
      <c r="D228" s="4">
        <v>2</v>
      </c>
      <c r="E228" s="3">
        <f t="shared" si="17"/>
        <v>163</v>
      </c>
      <c r="F228" s="3">
        <v>4</v>
      </c>
      <c r="G228" s="3">
        <f t="shared" si="18"/>
        <v>1427</v>
      </c>
      <c r="I228" s="3">
        <v>10</v>
      </c>
      <c r="J228" s="4">
        <v>2</v>
      </c>
      <c r="K228" s="6">
        <f t="shared" si="19"/>
        <v>197</v>
      </c>
      <c r="L228" s="6">
        <v>1</v>
      </c>
      <c r="M228" s="3">
        <f t="shared" si="20"/>
        <v>1486</v>
      </c>
      <c r="O228" s="6">
        <v>16</v>
      </c>
      <c r="P228" s="6">
        <v>1</v>
      </c>
    </row>
    <row r="229" spans="1:16" x14ac:dyDescent="0.35">
      <c r="A229">
        <v>2040</v>
      </c>
      <c r="B229">
        <v>11</v>
      </c>
      <c r="C229" s="3">
        <v>10</v>
      </c>
      <c r="D229" s="4">
        <v>2</v>
      </c>
      <c r="E229" s="3">
        <f t="shared" si="17"/>
        <v>163</v>
      </c>
      <c r="F229" s="3">
        <v>4</v>
      </c>
      <c r="G229" s="3">
        <f t="shared" si="18"/>
        <v>1427</v>
      </c>
      <c r="I229" s="3">
        <v>10</v>
      </c>
      <c r="J229" s="4">
        <v>2</v>
      </c>
      <c r="K229" s="6">
        <f t="shared" si="19"/>
        <v>197</v>
      </c>
      <c r="L229" s="6">
        <v>1</v>
      </c>
      <c r="M229" s="3">
        <f t="shared" si="20"/>
        <v>1486</v>
      </c>
      <c r="O229" s="6">
        <v>16</v>
      </c>
      <c r="P229" s="6">
        <v>1</v>
      </c>
    </row>
    <row r="230" spans="1:16" x14ac:dyDescent="0.35">
      <c r="A230">
        <v>2040</v>
      </c>
      <c r="B230">
        <v>12</v>
      </c>
      <c r="C230" s="3">
        <v>10</v>
      </c>
      <c r="D230" s="4">
        <v>2</v>
      </c>
      <c r="E230" s="3">
        <f t="shared" si="17"/>
        <v>163</v>
      </c>
      <c r="F230" s="3">
        <v>4</v>
      </c>
      <c r="G230" s="3">
        <f t="shared" si="18"/>
        <v>1427</v>
      </c>
      <c r="I230" s="3">
        <v>10</v>
      </c>
      <c r="J230" s="4">
        <v>2</v>
      </c>
      <c r="K230" s="6">
        <f t="shared" si="19"/>
        <v>197</v>
      </c>
      <c r="L230" s="6">
        <v>1</v>
      </c>
      <c r="M230" s="3">
        <f t="shared" si="20"/>
        <v>1486</v>
      </c>
      <c r="O230" s="6">
        <v>16</v>
      </c>
      <c r="P230" s="6">
        <v>1</v>
      </c>
    </row>
    <row r="231" spans="1:16" x14ac:dyDescent="0.35">
      <c r="A231">
        <v>2041</v>
      </c>
      <c r="B231">
        <v>1</v>
      </c>
      <c r="C231" s="3">
        <v>10</v>
      </c>
      <c r="D231" s="4">
        <v>2</v>
      </c>
      <c r="E231" s="3">
        <f t="shared" si="17"/>
        <v>163</v>
      </c>
      <c r="F231" s="3">
        <v>4</v>
      </c>
      <c r="G231" s="3">
        <f t="shared" si="18"/>
        <v>1427</v>
      </c>
      <c r="I231" s="3">
        <v>10</v>
      </c>
      <c r="J231" s="4">
        <v>2</v>
      </c>
      <c r="K231" s="6">
        <f t="shared" si="19"/>
        <v>197</v>
      </c>
      <c r="L231" s="6">
        <v>1</v>
      </c>
      <c r="M231" s="3">
        <f t="shared" si="20"/>
        <v>1486</v>
      </c>
      <c r="O231" s="6">
        <v>16</v>
      </c>
      <c r="P231" s="6">
        <v>1</v>
      </c>
    </row>
    <row r="232" spans="1:16" x14ac:dyDescent="0.35">
      <c r="A232">
        <v>2041</v>
      </c>
      <c r="B232">
        <v>2</v>
      </c>
      <c r="C232" s="3">
        <v>10</v>
      </c>
      <c r="D232" s="4">
        <v>2</v>
      </c>
      <c r="E232" s="3">
        <f t="shared" si="17"/>
        <v>163</v>
      </c>
      <c r="F232" s="3">
        <v>4</v>
      </c>
      <c r="G232" s="3">
        <f t="shared" si="18"/>
        <v>1427</v>
      </c>
      <c r="I232" s="3">
        <v>10</v>
      </c>
      <c r="J232" s="4">
        <v>2</v>
      </c>
      <c r="K232" s="6">
        <f t="shared" si="19"/>
        <v>197</v>
      </c>
      <c r="L232" s="6">
        <v>1</v>
      </c>
      <c r="M232" s="3">
        <f t="shared" si="20"/>
        <v>1486</v>
      </c>
      <c r="O232" s="6">
        <v>16</v>
      </c>
      <c r="P232" s="6">
        <v>1</v>
      </c>
    </row>
    <row r="233" spans="1:16" x14ac:dyDescent="0.35">
      <c r="A233">
        <v>2041</v>
      </c>
      <c r="B233">
        <v>3</v>
      </c>
      <c r="C233" s="3">
        <v>10</v>
      </c>
      <c r="D233" s="4">
        <v>2</v>
      </c>
      <c r="E233" s="3">
        <f t="shared" si="17"/>
        <v>163</v>
      </c>
      <c r="F233" s="3">
        <v>4</v>
      </c>
      <c r="G233" s="3">
        <f t="shared" si="18"/>
        <v>1427</v>
      </c>
      <c r="I233" s="3">
        <v>10</v>
      </c>
      <c r="J233" s="4">
        <v>2</v>
      </c>
      <c r="K233" s="6">
        <f t="shared" si="19"/>
        <v>197</v>
      </c>
      <c r="L233" s="6">
        <v>1</v>
      </c>
      <c r="M233" s="3">
        <f t="shared" si="20"/>
        <v>1486</v>
      </c>
      <c r="O233" s="6">
        <v>16</v>
      </c>
      <c r="P233" s="6">
        <v>1</v>
      </c>
    </row>
    <row r="234" spans="1:16" x14ac:dyDescent="0.35">
      <c r="A234">
        <v>2041</v>
      </c>
      <c r="B234">
        <v>4</v>
      </c>
      <c r="C234" s="3">
        <v>10</v>
      </c>
      <c r="D234" s="4">
        <v>2</v>
      </c>
      <c r="E234" s="3">
        <f t="shared" si="17"/>
        <v>163</v>
      </c>
      <c r="F234" s="3">
        <v>4</v>
      </c>
      <c r="G234" s="3">
        <f t="shared" si="18"/>
        <v>1427</v>
      </c>
      <c r="I234" s="3">
        <v>10</v>
      </c>
      <c r="J234" s="4">
        <v>2</v>
      </c>
      <c r="K234" s="6">
        <f t="shared" si="19"/>
        <v>197</v>
      </c>
      <c r="L234" s="6">
        <v>1</v>
      </c>
      <c r="M234" s="3">
        <f t="shared" si="20"/>
        <v>1486</v>
      </c>
      <c r="O234" s="6">
        <v>16</v>
      </c>
      <c r="P234" s="6">
        <v>1</v>
      </c>
    </row>
    <row r="235" spans="1:16" x14ac:dyDescent="0.35">
      <c r="A235">
        <v>2041</v>
      </c>
      <c r="B235">
        <v>5</v>
      </c>
      <c r="C235" s="3">
        <v>10</v>
      </c>
      <c r="D235" s="4">
        <v>2</v>
      </c>
      <c r="E235" s="3">
        <f t="shared" si="17"/>
        <v>163</v>
      </c>
      <c r="F235" s="3">
        <v>4</v>
      </c>
      <c r="G235" s="3">
        <f t="shared" si="18"/>
        <v>1427</v>
      </c>
      <c r="I235" s="3">
        <v>10</v>
      </c>
      <c r="J235" s="4">
        <v>2</v>
      </c>
      <c r="K235" s="6">
        <f t="shared" si="19"/>
        <v>197</v>
      </c>
      <c r="L235" s="6">
        <v>1</v>
      </c>
      <c r="M235" s="3">
        <f t="shared" si="20"/>
        <v>1486</v>
      </c>
      <c r="O235" s="6">
        <v>16</v>
      </c>
      <c r="P235" s="6">
        <v>1</v>
      </c>
    </row>
    <row r="236" spans="1:16" x14ac:dyDescent="0.35">
      <c r="A236">
        <v>2041</v>
      </c>
      <c r="B236">
        <v>6</v>
      </c>
      <c r="C236" s="3">
        <v>10</v>
      </c>
      <c r="D236" s="4">
        <v>2</v>
      </c>
      <c r="E236" s="3">
        <f t="shared" si="17"/>
        <v>163</v>
      </c>
      <c r="F236" s="3">
        <v>4</v>
      </c>
      <c r="G236" s="3">
        <f t="shared" si="18"/>
        <v>1427</v>
      </c>
      <c r="I236" s="3">
        <v>10</v>
      </c>
      <c r="J236" s="4">
        <v>2</v>
      </c>
      <c r="K236" s="6">
        <f t="shared" si="19"/>
        <v>197</v>
      </c>
      <c r="L236" s="6">
        <v>1</v>
      </c>
      <c r="M236" s="3">
        <f t="shared" si="20"/>
        <v>1486</v>
      </c>
      <c r="O236" s="6">
        <v>16</v>
      </c>
      <c r="P236" s="6">
        <v>1</v>
      </c>
    </row>
    <row r="237" spans="1:16" x14ac:dyDescent="0.35">
      <c r="A237">
        <v>2041</v>
      </c>
      <c r="B237">
        <v>7</v>
      </c>
      <c r="C237" s="3">
        <v>10</v>
      </c>
      <c r="D237" s="4">
        <v>2</v>
      </c>
      <c r="E237" s="3">
        <f t="shared" si="17"/>
        <v>163</v>
      </c>
      <c r="F237" s="3">
        <v>4</v>
      </c>
      <c r="G237" s="3">
        <f t="shared" si="18"/>
        <v>1427</v>
      </c>
      <c r="I237" s="3">
        <v>10</v>
      </c>
      <c r="J237" s="4">
        <v>2</v>
      </c>
      <c r="K237" s="6">
        <f t="shared" si="19"/>
        <v>197</v>
      </c>
      <c r="L237" s="6">
        <v>1</v>
      </c>
      <c r="M237" s="3">
        <f t="shared" si="20"/>
        <v>1486</v>
      </c>
      <c r="O237" s="6">
        <v>16</v>
      </c>
      <c r="P237" s="6">
        <v>1</v>
      </c>
    </row>
    <row r="238" spans="1:16" x14ac:dyDescent="0.35">
      <c r="A238">
        <v>2041</v>
      </c>
      <c r="B238">
        <v>8</v>
      </c>
      <c r="C238" s="3">
        <v>10</v>
      </c>
      <c r="D238" s="4">
        <v>2</v>
      </c>
      <c r="E238" s="3">
        <f t="shared" si="17"/>
        <v>163</v>
      </c>
      <c r="F238" s="3">
        <v>4</v>
      </c>
      <c r="G238" s="3">
        <f t="shared" si="18"/>
        <v>1427</v>
      </c>
      <c r="I238" s="3">
        <v>10</v>
      </c>
      <c r="J238" s="4">
        <v>2</v>
      </c>
      <c r="K238" s="6">
        <f t="shared" si="19"/>
        <v>197</v>
      </c>
      <c r="L238" s="6">
        <v>1</v>
      </c>
      <c r="M238" s="3">
        <f t="shared" si="20"/>
        <v>1486</v>
      </c>
      <c r="O238" s="6">
        <v>16</v>
      </c>
      <c r="P238" s="6">
        <v>1</v>
      </c>
    </row>
    <row r="239" spans="1:16" x14ac:dyDescent="0.35">
      <c r="A239">
        <v>2041</v>
      </c>
      <c r="B239">
        <v>9</v>
      </c>
      <c r="C239" s="3">
        <v>10</v>
      </c>
      <c r="D239" s="4">
        <v>2</v>
      </c>
      <c r="E239" s="3">
        <f t="shared" si="17"/>
        <v>163</v>
      </c>
      <c r="F239" s="3">
        <v>4</v>
      </c>
      <c r="G239" s="3">
        <f t="shared" si="18"/>
        <v>1427</v>
      </c>
      <c r="I239" s="3">
        <v>10</v>
      </c>
      <c r="J239" s="4">
        <v>2</v>
      </c>
      <c r="K239" s="6">
        <f t="shared" si="19"/>
        <v>197</v>
      </c>
      <c r="L239" s="6">
        <v>1</v>
      </c>
      <c r="M239" s="3">
        <f t="shared" si="20"/>
        <v>1486</v>
      </c>
      <c r="O239" s="6">
        <v>16</v>
      </c>
      <c r="P239" s="6">
        <v>1</v>
      </c>
    </row>
    <row r="240" spans="1:16" x14ac:dyDescent="0.35">
      <c r="A240">
        <v>2041</v>
      </c>
      <c r="B240">
        <v>10</v>
      </c>
      <c r="C240" s="3">
        <v>10</v>
      </c>
      <c r="D240" s="4">
        <v>2</v>
      </c>
      <c r="E240" s="3">
        <f t="shared" si="17"/>
        <v>163</v>
      </c>
      <c r="F240" s="3">
        <v>4</v>
      </c>
      <c r="G240" s="3">
        <f t="shared" si="18"/>
        <v>1427</v>
      </c>
      <c r="I240" s="3">
        <v>10</v>
      </c>
      <c r="J240" s="4">
        <v>2</v>
      </c>
      <c r="K240" s="6">
        <f t="shared" si="19"/>
        <v>197</v>
      </c>
      <c r="L240" s="6">
        <v>1</v>
      </c>
      <c r="M240" s="3">
        <f t="shared" si="20"/>
        <v>1486</v>
      </c>
      <c r="O240" s="6">
        <v>16</v>
      </c>
      <c r="P240" s="6">
        <v>1</v>
      </c>
    </row>
    <row r="241" spans="1:16" x14ac:dyDescent="0.35">
      <c r="A241">
        <v>2041</v>
      </c>
      <c r="B241">
        <v>11</v>
      </c>
      <c r="C241" s="3">
        <v>10</v>
      </c>
      <c r="D241" s="4">
        <v>2</v>
      </c>
      <c r="E241" s="3">
        <f t="shared" si="17"/>
        <v>163</v>
      </c>
      <c r="F241" s="3">
        <v>4</v>
      </c>
      <c r="G241" s="3">
        <f t="shared" si="18"/>
        <v>1427</v>
      </c>
      <c r="I241" s="3">
        <v>10</v>
      </c>
      <c r="J241" s="4">
        <v>2</v>
      </c>
      <c r="K241" s="6">
        <f t="shared" si="19"/>
        <v>197</v>
      </c>
      <c r="L241" s="6">
        <v>1</v>
      </c>
      <c r="M241" s="3">
        <f t="shared" si="20"/>
        <v>1486</v>
      </c>
      <c r="O241" s="6">
        <v>16</v>
      </c>
      <c r="P241" s="6">
        <v>1</v>
      </c>
    </row>
    <row r="242" spans="1:16" x14ac:dyDescent="0.35">
      <c r="A242">
        <v>2041</v>
      </c>
      <c r="B242">
        <v>12</v>
      </c>
      <c r="C242" s="3">
        <v>10</v>
      </c>
      <c r="D242" s="4">
        <v>2</v>
      </c>
      <c r="E242" s="3">
        <f t="shared" si="17"/>
        <v>163</v>
      </c>
      <c r="F242" s="3">
        <v>4</v>
      </c>
      <c r="G242" s="3">
        <f t="shared" si="18"/>
        <v>1427</v>
      </c>
      <c r="I242" s="3">
        <v>10</v>
      </c>
      <c r="J242" s="4">
        <v>2</v>
      </c>
      <c r="K242" s="6">
        <f t="shared" si="19"/>
        <v>197</v>
      </c>
      <c r="L242" s="6">
        <v>1</v>
      </c>
      <c r="M242" s="3">
        <f t="shared" si="20"/>
        <v>1486</v>
      </c>
      <c r="O242" s="6">
        <v>16</v>
      </c>
      <c r="P242" s="6">
        <v>1</v>
      </c>
    </row>
    <row r="243" spans="1:16" x14ac:dyDescent="0.35">
      <c r="A243">
        <v>2042</v>
      </c>
      <c r="B243">
        <v>1</v>
      </c>
      <c r="C243" s="3">
        <v>10</v>
      </c>
      <c r="D243" s="4">
        <v>2</v>
      </c>
      <c r="E243" s="3">
        <f t="shared" si="17"/>
        <v>163</v>
      </c>
      <c r="F243" s="3">
        <v>4</v>
      </c>
      <c r="G243" s="3">
        <f t="shared" si="18"/>
        <v>1427</v>
      </c>
      <c r="I243" s="3">
        <v>10</v>
      </c>
      <c r="J243" s="4">
        <v>2</v>
      </c>
      <c r="K243" s="6">
        <f t="shared" si="19"/>
        <v>197</v>
      </c>
      <c r="L243" s="6">
        <v>1</v>
      </c>
      <c r="M243" s="3">
        <f t="shared" si="20"/>
        <v>1486</v>
      </c>
      <c r="O243" s="6">
        <v>16</v>
      </c>
      <c r="P243" s="6">
        <v>1</v>
      </c>
    </row>
    <row r="244" spans="1:16" x14ac:dyDescent="0.35">
      <c r="A244">
        <v>2042</v>
      </c>
      <c r="B244">
        <v>2</v>
      </c>
      <c r="C244" s="3">
        <v>10</v>
      </c>
      <c r="D244" s="4">
        <v>2</v>
      </c>
      <c r="E244" s="3">
        <f t="shared" si="17"/>
        <v>163</v>
      </c>
      <c r="F244" s="3">
        <v>4</v>
      </c>
      <c r="G244" s="3">
        <f t="shared" si="18"/>
        <v>1427</v>
      </c>
      <c r="I244" s="3">
        <v>10</v>
      </c>
      <c r="J244" s="4">
        <v>2</v>
      </c>
      <c r="K244" s="6">
        <f t="shared" si="19"/>
        <v>197</v>
      </c>
      <c r="L244" s="6">
        <v>1</v>
      </c>
      <c r="M244" s="3">
        <f t="shared" si="20"/>
        <v>1486</v>
      </c>
      <c r="O244" s="6">
        <v>16</v>
      </c>
      <c r="P244" s="6">
        <v>1</v>
      </c>
    </row>
    <row r="245" spans="1:16" x14ac:dyDescent="0.35">
      <c r="A245">
        <v>2042</v>
      </c>
      <c r="B245">
        <v>3</v>
      </c>
      <c r="C245" s="3">
        <v>10</v>
      </c>
      <c r="D245" s="4">
        <v>2</v>
      </c>
      <c r="E245" s="3">
        <f t="shared" si="17"/>
        <v>163</v>
      </c>
      <c r="F245" s="3">
        <v>4</v>
      </c>
      <c r="G245" s="3">
        <f t="shared" si="18"/>
        <v>1427</v>
      </c>
      <c r="I245" s="3">
        <v>10</v>
      </c>
      <c r="J245" s="4">
        <v>2</v>
      </c>
      <c r="K245" s="6">
        <f t="shared" si="19"/>
        <v>197</v>
      </c>
      <c r="L245" s="6">
        <v>1</v>
      </c>
      <c r="M245" s="3">
        <f t="shared" si="20"/>
        <v>1486</v>
      </c>
      <c r="O245" s="6">
        <v>16</v>
      </c>
      <c r="P245" s="6">
        <v>1</v>
      </c>
    </row>
    <row r="246" spans="1:16" x14ac:dyDescent="0.35">
      <c r="A246">
        <v>2042</v>
      </c>
      <c r="B246">
        <v>4</v>
      </c>
      <c r="C246" s="3">
        <v>10</v>
      </c>
      <c r="D246" s="4">
        <v>2</v>
      </c>
      <c r="E246" s="3">
        <f t="shared" si="17"/>
        <v>163</v>
      </c>
      <c r="F246" s="3">
        <v>4</v>
      </c>
      <c r="G246" s="3">
        <f t="shared" si="18"/>
        <v>1427</v>
      </c>
      <c r="I246" s="3">
        <v>10</v>
      </c>
      <c r="J246" s="4">
        <v>2</v>
      </c>
      <c r="K246" s="6">
        <f t="shared" si="19"/>
        <v>197</v>
      </c>
      <c r="L246" s="6">
        <v>1</v>
      </c>
      <c r="M246" s="3">
        <f t="shared" si="20"/>
        <v>1486</v>
      </c>
      <c r="O246" s="6">
        <v>16</v>
      </c>
      <c r="P246" s="6">
        <v>1</v>
      </c>
    </row>
    <row r="247" spans="1:16" x14ac:dyDescent="0.35">
      <c r="A247">
        <v>2042</v>
      </c>
      <c r="B247">
        <v>5</v>
      </c>
      <c r="C247" s="3">
        <v>10</v>
      </c>
      <c r="D247" s="4">
        <v>2</v>
      </c>
      <c r="E247" s="3">
        <f t="shared" si="17"/>
        <v>163</v>
      </c>
      <c r="F247" s="3">
        <v>4</v>
      </c>
      <c r="G247" s="3">
        <f t="shared" si="18"/>
        <v>1427</v>
      </c>
      <c r="I247" s="3">
        <v>10</v>
      </c>
      <c r="J247" s="4">
        <v>2</v>
      </c>
      <c r="K247" s="6">
        <f t="shared" si="19"/>
        <v>197</v>
      </c>
      <c r="L247" s="6">
        <v>1</v>
      </c>
      <c r="M247" s="3">
        <f t="shared" si="20"/>
        <v>1486</v>
      </c>
      <c r="O247" s="6">
        <v>16</v>
      </c>
      <c r="P247" s="6">
        <v>1</v>
      </c>
    </row>
    <row r="248" spans="1:16" x14ac:dyDescent="0.35">
      <c r="A248">
        <v>2042</v>
      </c>
      <c r="B248">
        <v>6</v>
      </c>
      <c r="C248" s="3">
        <v>10</v>
      </c>
      <c r="D248" s="4">
        <v>2</v>
      </c>
      <c r="E248" s="3">
        <f t="shared" si="17"/>
        <v>163</v>
      </c>
      <c r="F248" s="3">
        <v>4</v>
      </c>
      <c r="G248" s="3">
        <f t="shared" si="18"/>
        <v>1427</v>
      </c>
      <c r="I248" s="3">
        <v>10</v>
      </c>
      <c r="J248" s="4">
        <v>2</v>
      </c>
      <c r="K248" s="6">
        <f t="shared" si="19"/>
        <v>197</v>
      </c>
      <c r="L248" s="6">
        <v>1</v>
      </c>
      <c r="M248" s="3">
        <f t="shared" si="20"/>
        <v>1486</v>
      </c>
      <c r="O248" s="6">
        <v>16</v>
      </c>
      <c r="P248" s="6">
        <v>1</v>
      </c>
    </row>
    <row r="249" spans="1:16" x14ac:dyDescent="0.35">
      <c r="A249">
        <v>2042</v>
      </c>
      <c r="B249">
        <v>7</v>
      </c>
      <c r="C249" s="3">
        <v>10</v>
      </c>
      <c r="D249" s="4">
        <v>2</v>
      </c>
      <c r="E249" s="3">
        <f t="shared" si="17"/>
        <v>163</v>
      </c>
      <c r="F249" s="3">
        <v>4</v>
      </c>
      <c r="G249" s="3">
        <f t="shared" si="18"/>
        <v>1427</v>
      </c>
      <c r="I249" s="3">
        <v>10</v>
      </c>
      <c r="J249" s="4">
        <v>2</v>
      </c>
      <c r="K249" s="6">
        <f t="shared" si="19"/>
        <v>197</v>
      </c>
      <c r="L249" s="6">
        <v>1</v>
      </c>
      <c r="M249" s="3">
        <f t="shared" si="20"/>
        <v>1486</v>
      </c>
      <c r="O249" s="6">
        <v>16</v>
      </c>
      <c r="P249" s="6">
        <v>1</v>
      </c>
    </row>
    <row r="250" spans="1:16" x14ac:dyDescent="0.35">
      <c r="A250">
        <v>2042</v>
      </c>
      <c r="B250">
        <v>8</v>
      </c>
      <c r="C250" s="3">
        <v>10</v>
      </c>
      <c r="D250" s="4">
        <v>2</v>
      </c>
      <c r="E250" s="3">
        <f t="shared" si="17"/>
        <v>163</v>
      </c>
      <c r="F250" s="3">
        <v>4</v>
      </c>
      <c r="G250" s="3">
        <f t="shared" si="18"/>
        <v>1427</v>
      </c>
      <c r="I250" s="3">
        <v>10</v>
      </c>
      <c r="J250" s="4">
        <v>2</v>
      </c>
      <c r="K250" s="6">
        <f t="shared" si="19"/>
        <v>197</v>
      </c>
      <c r="L250" s="6">
        <v>1</v>
      </c>
      <c r="M250" s="3">
        <f t="shared" si="20"/>
        <v>1486</v>
      </c>
      <c r="O250" s="6">
        <v>16</v>
      </c>
      <c r="P250" s="6">
        <v>1</v>
      </c>
    </row>
    <row r="251" spans="1:16" x14ac:dyDescent="0.35">
      <c r="A251">
        <v>2042</v>
      </c>
      <c r="B251">
        <v>9</v>
      </c>
      <c r="C251" s="3">
        <v>10</v>
      </c>
      <c r="D251" s="4">
        <v>2</v>
      </c>
      <c r="E251" s="3">
        <f t="shared" si="17"/>
        <v>163</v>
      </c>
      <c r="F251" s="3">
        <v>4</v>
      </c>
      <c r="G251" s="3">
        <f t="shared" si="18"/>
        <v>1427</v>
      </c>
      <c r="I251" s="3">
        <v>10</v>
      </c>
      <c r="J251" s="4">
        <v>2</v>
      </c>
      <c r="K251" s="6">
        <f t="shared" si="19"/>
        <v>197</v>
      </c>
      <c r="L251" s="6">
        <v>1</v>
      </c>
      <c r="M251" s="3">
        <f t="shared" si="20"/>
        <v>1486</v>
      </c>
      <c r="O251" s="6">
        <v>16</v>
      </c>
      <c r="P251" s="6">
        <v>1</v>
      </c>
    </row>
    <row r="252" spans="1:16" x14ac:dyDescent="0.35">
      <c r="A252">
        <v>2042</v>
      </c>
      <c r="B252">
        <v>10</v>
      </c>
      <c r="C252" s="3">
        <v>10</v>
      </c>
      <c r="D252" s="4">
        <v>2</v>
      </c>
      <c r="E252" s="3">
        <f t="shared" si="17"/>
        <v>163</v>
      </c>
      <c r="F252" s="3">
        <v>4</v>
      </c>
      <c r="G252" s="3">
        <f t="shared" si="18"/>
        <v>1427</v>
      </c>
      <c r="I252" s="3">
        <v>10</v>
      </c>
      <c r="J252" s="4">
        <v>2</v>
      </c>
      <c r="K252" s="6">
        <f t="shared" si="19"/>
        <v>197</v>
      </c>
      <c r="L252" s="6">
        <v>1</v>
      </c>
      <c r="M252" s="3">
        <f t="shared" si="20"/>
        <v>1486</v>
      </c>
      <c r="O252" s="6">
        <v>16</v>
      </c>
      <c r="P252" s="6">
        <v>1</v>
      </c>
    </row>
    <row r="253" spans="1:16" x14ac:dyDescent="0.35">
      <c r="A253">
        <v>2042</v>
      </c>
      <c r="B253">
        <v>11</v>
      </c>
      <c r="C253" s="3">
        <v>10</v>
      </c>
      <c r="D253" s="4">
        <v>2</v>
      </c>
      <c r="E253" s="3">
        <f t="shared" si="17"/>
        <v>163</v>
      </c>
      <c r="F253" s="3">
        <v>4</v>
      </c>
      <c r="G253" s="3">
        <f t="shared" si="18"/>
        <v>1427</v>
      </c>
      <c r="I253" s="3">
        <v>10</v>
      </c>
      <c r="J253" s="4">
        <v>2</v>
      </c>
      <c r="K253" s="6">
        <f t="shared" si="19"/>
        <v>197</v>
      </c>
      <c r="L253" s="6">
        <v>1</v>
      </c>
      <c r="M253" s="3">
        <f t="shared" si="20"/>
        <v>1486</v>
      </c>
      <c r="O253" s="6">
        <v>16</v>
      </c>
      <c r="P253" s="6">
        <v>1</v>
      </c>
    </row>
    <row r="254" spans="1:16" x14ac:dyDescent="0.35">
      <c r="A254">
        <v>2042</v>
      </c>
      <c r="B254">
        <v>12</v>
      </c>
      <c r="C254" s="3">
        <v>10</v>
      </c>
      <c r="D254" s="4">
        <v>2</v>
      </c>
      <c r="E254" s="3">
        <f t="shared" si="17"/>
        <v>163</v>
      </c>
      <c r="F254" s="3">
        <v>4</v>
      </c>
      <c r="G254" s="3">
        <f t="shared" si="18"/>
        <v>1427</v>
      </c>
      <c r="I254" s="3">
        <v>10</v>
      </c>
      <c r="J254" s="4">
        <v>2</v>
      </c>
      <c r="K254" s="6">
        <f t="shared" si="19"/>
        <v>197</v>
      </c>
      <c r="L254" s="6">
        <v>1</v>
      </c>
      <c r="M254" s="3">
        <f t="shared" si="20"/>
        <v>1486</v>
      </c>
      <c r="O254" s="6">
        <v>16</v>
      </c>
      <c r="P254" s="6">
        <v>1</v>
      </c>
    </row>
    <row r="255" spans="1:16" x14ac:dyDescent="0.35">
      <c r="A255">
        <v>2043</v>
      </c>
      <c r="B255">
        <v>1</v>
      </c>
      <c r="C255" s="3">
        <v>10</v>
      </c>
      <c r="D255" s="4">
        <v>2</v>
      </c>
      <c r="E255" s="3">
        <f t="shared" si="17"/>
        <v>163</v>
      </c>
      <c r="F255" s="3">
        <v>4</v>
      </c>
      <c r="G255" s="3">
        <f t="shared" si="18"/>
        <v>1427</v>
      </c>
      <c r="I255" s="3">
        <v>10</v>
      </c>
      <c r="J255" s="4">
        <v>2</v>
      </c>
      <c r="K255" s="6">
        <f t="shared" si="19"/>
        <v>197</v>
      </c>
      <c r="L255" s="6">
        <v>1</v>
      </c>
      <c r="M255" s="3">
        <f t="shared" si="20"/>
        <v>1486</v>
      </c>
      <c r="O255" s="6">
        <v>16</v>
      </c>
      <c r="P255" s="6">
        <v>1</v>
      </c>
    </row>
    <row r="256" spans="1:16" x14ac:dyDescent="0.35">
      <c r="A256">
        <v>2043</v>
      </c>
      <c r="B256">
        <v>2</v>
      </c>
      <c r="C256" s="3">
        <v>10</v>
      </c>
      <c r="D256" s="4">
        <v>2</v>
      </c>
      <c r="E256" s="3">
        <f t="shared" si="17"/>
        <v>163</v>
      </c>
      <c r="F256" s="3">
        <v>4</v>
      </c>
      <c r="G256" s="3">
        <f t="shared" si="18"/>
        <v>1427</v>
      </c>
      <c r="I256" s="3">
        <v>10</v>
      </c>
      <c r="J256" s="4">
        <v>2</v>
      </c>
      <c r="K256" s="6">
        <f t="shared" si="19"/>
        <v>197</v>
      </c>
      <c r="L256" s="6">
        <v>1</v>
      </c>
      <c r="M256" s="3">
        <f t="shared" si="20"/>
        <v>1486</v>
      </c>
      <c r="O256" s="6">
        <v>16</v>
      </c>
      <c r="P256" s="6">
        <v>1</v>
      </c>
    </row>
    <row r="257" spans="1:16" x14ac:dyDescent="0.35">
      <c r="A257">
        <v>2043</v>
      </c>
      <c r="B257">
        <v>3</v>
      </c>
      <c r="C257" s="3">
        <v>10</v>
      </c>
      <c r="D257" s="4">
        <v>2</v>
      </c>
      <c r="E257" s="3">
        <f t="shared" si="17"/>
        <v>163</v>
      </c>
      <c r="F257" s="3">
        <v>4</v>
      </c>
      <c r="G257" s="3">
        <f t="shared" si="18"/>
        <v>1427</v>
      </c>
      <c r="I257" s="3">
        <v>10</v>
      </c>
      <c r="J257" s="4">
        <v>2</v>
      </c>
      <c r="K257" s="6">
        <f t="shared" si="19"/>
        <v>197</v>
      </c>
      <c r="L257" s="6">
        <v>1</v>
      </c>
      <c r="M257" s="3">
        <f t="shared" si="20"/>
        <v>1486</v>
      </c>
      <c r="O257" s="6">
        <v>16</v>
      </c>
      <c r="P257" s="6">
        <v>1</v>
      </c>
    </row>
    <row r="258" spans="1:16" x14ac:dyDescent="0.35">
      <c r="A258">
        <v>2043</v>
      </c>
      <c r="B258">
        <v>4</v>
      </c>
      <c r="C258" s="3">
        <v>10</v>
      </c>
      <c r="D258" s="4">
        <v>2</v>
      </c>
      <c r="E258" s="3">
        <f t="shared" si="17"/>
        <v>163</v>
      </c>
      <c r="F258" s="3">
        <v>4</v>
      </c>
      <c r="G258" s="3">
        <f t="shared" si="18"/>
        <v>1427</v>
      </c>
      <c r="I258" s="3">
        <v>10</v>
      </c>
      <c r="J258" s="4">
        <v>2</v>
      </c>
      <c r="K258" s="6">
        <f t="shared" si="19"/>
        <v>197</v>
      </c>
      <c r="L258" s="6">
        <v>1</v>
      </c>
      <c r="M258" s="3">
        <f t="shared" si="20"/>
        <v>1486</v>
      </c>
      <c r="O258" s="6">
        <v>16</v>
      </c>
      <c r="P258" s="6">
        <v>1</v>
      </c>
    </row>
    <row r="259" spans="1:16" x14ac:dyDescent="0.35">
      <c r="A259">
        <v>2043</v>
      </c>
      <c r="B259">
        <v>5</v>
      </c>
      <c r="C259" s="3">
        <v>10</v>
      </c>
      <c r="D259" s="4">
        <v>2</v>
      </c>
      <c r="E259" s="3">
        <f t="shared" si="17"/>
        <v>163</v>
      </c>
      <c r="F259" s="3">
        <v>4</v>
      </c>
      <c r="G259" s="3">
        <f t="shared" si="18"/>
        <v>1427</v>
      </c>
      <c r="I259" s="3">
        <v>10</v>
      </c>
      <c r="J259" s="4">
        <v>2</v>
      </c>
      <c r="K259" s="6">
        <f t="shared" si="19"/>
        <v>197</v>
      </c>
      <c r="L259" s="6">
        <v>1</v>
      </c>
      <c r="M259" s="3">
        <f t="shared" si="20"/>
        <v>1486</v>
      </c>
      <c r="O259" s="6">
        <v>16</v>
      </c>
      <c r="P259" s="6">
        <v>1</v>
      </c>
    </row>
    <row r="260" spans="1:16" x14ac:dyDescent="0.35">
      <c r="A260">
        <v>2043</v>
      </c>
      <c r="B260">
        <v>6</v>
      </c>
      <c r="C260" s="3">
        <v>10</v>
      </c>
      <c r="D260" s="4">
        <v>2</v>
      </c>
      <c r="E260" s="3">
        <f t="shared" si="17"/>
        <v>163</v>
      </c>
      <c r="F260" s="3">
        <v>4</v>
      </c>
      <c r="G260" s="3">
        <f t="shared" si="18"/>
        <v>1427</v>
      </c>
      <c r="I260" s="3">
        <v>10</v>
      </c>
      <c r="J260" s="4">
        <v>2</v>
      </c>
      <c r="K260" s="6">
        <f t="shared" si="19"/>
        <v>197</v>
      </c>
      <c r="L260" s="6">
        <v>1</v>
      </c>
      <c r="M260" s="3">
        <f t="shared" si="20"/>
        <v>1486</v>
      </c>
      <c r="O260" s="6">
        <v>16</v>
      </c>
      <c r="P260" s="6">
        <v>1</v>
      </c>
    </row>
    <row r="261" spans="1:16" x14ac:dyDescent="0.35">
      <c r="A261">
        <v>2043</v>
      </c>
      <c r="B261">
        <v>7</v>
      </c>
      <c r="C261" s="3">
        <v>10</v>
      </c>
      <c r="D261" s="4">
        <v>2</v>
      </c>
      <c r="E261" s="3">
        <f t="shared" si="17"/>
        <v>163</v>
      </c>
      <c r="F261" s="3">
        <v>4</v>
      </c>
      <c r="G261" s="3">
        <f t="shared" si="18"/>
        <v>1427</v>
      </c>
      <c r="I261" s="3">
        <v>10</v>
      </c>
      <c r="J261" s="4">
        <v>2</v>
      </c>
      <c r="K261" s="6">
        <f t="shared" si="19"/>
        <v>197</v>
      </c>
      <c r="L261" s="6">
        <v>1</v>
      </c>
      <c r="M261" s="3">
        <f t="shared" si="20"/>
        <v>1486</v>
      </c>
      <c r="O261" s="6">
        <v>16</v>
      </c>
      <c r="P261" s="6">
        <v>1</v>
      </c>
    </row>
    <row r="262" spans="1:16" x14ac:dyDescent="0.35">
      <c r="A262">
        <v>2043</v>
      </c>
      <c r="B262">
        <v>8</v>
      </c>
      <c r="C262" s="3">
        <v>10</v>
      </c>
      <c r="D262" s="4">
        <v>2</v>
      </c>
      <c r="E262" s="3">
        <f t="shared" si="17"/>
        <v>163</v>
      </c>
      <c r="F262" s="3">
        <v>4</v>
      </c>
      <c r="G262" s="3">
        <f t="shared" si="18"/>
        <v>1427</v>
      </c>
      <c r="I262" s="3">
        <v>10</v>
      </c>
      <c r="J262" s="4">
        <v>2</v>
      </c>
      <c r="K262" s="6">
        <f t="shared" si="19"/>
        <v>197</v>
      </c>
      <c r="L262" s="6">
        <v>1</v>
      </c>
      <c r="M262" s="3">
        <f t="shared" si="20"/>
        <v>1486</v>
      </c>
      <c r="O262" s="6">
        <v>16</v>
      </c>
      <c r="P262" s="6">
        <v>1</v>
      </c>
    </row>
    <row r="263" spans="1:16" x14ac:dyDescent="0.35">
      <c r="A263">
        <v>2043</v>
      </c>
      <c r="B263">
        <v>9</v>
      </c>
      <c r="C263" s="3">
        <v>10</v>
      </c>
      <c r="D263" s="4">
        <v>2</v>
      </c>
      <c r="E263" s="3">
        <f t="shared" si="17"/>
        <v>163</v>
      </c>
      <c r="F263" s="3">
        <v>4</v>
      </c>
      <c r="G263" s="3">
        <f t="shared" si="18"/>
        <v>1427</v>
      </c>
      <c r="I263" s="3">
        <v>10</v>
      </c>
      <c r="J263" s="4">
        <v>2</v>
      </c>
      <c r="K263" s="6">
        <f t="shared" si="19"/>
        <v>197</v>
      </c>
      <c r="L263" s="6">
        <v>1</v>
      </c>
      <c r="M263" s="3">
        <f t="shared" si="20"/>
        <v>1486</v>
      </c>
      <c r="O263" s="6">
        <v>16</v>
      </c>
      <c r="P263" s="6">
        <v>1</v>
      </c>
    </row>
    <row r="264" spans="1:16" x14ac:dyDescent="0.35">
      <c r="A264">
        <v>2043</v>
      </c>
      <c r="B264">
        <v>10</v>
      </c>
      <c r="C264" s="3">
        <v>10</v>
      </c>
      <c r="D264" s="4">
        <v>2</v>
      </c>
      <c r="E264" s="3">
        <f t="shared" si="17"/>
        <v>163</v>
      </c>
      <c r="F264" s="3">
        <v>4</v>
      </c>
      <c r="G264" s="3">
        <f t="shared" si="18"/>
        <v>1427</v>
      </c>
      <c r="I264" s="3">
        <v>10</v>
      </c>
      <c r="J264" s="4">
        <v>2</v>
      </c>
      <c r="K264" s="6">
        <f t="shared" si="19"/>
        <v>197</v>
      </c>
      <c r="L264" s="6">
        <v>1</v>
      </c>
      <c r="M264" s="3">
        <f t="shared" si="20"/>
        <v>1486</v>
      </c>
      <c r="O264" s="6">
        <v>16</v>
      </c>
      <c r="P264" s="6">
        <v>1</v>
      </c>
    </row>
    <row r="265" spans="1:16" x14ac:dyDescent="0.35">
      <c r="A265">
        <v>2043</v>
      </c>
      <c r="B265">
        <v>11</v>
      </c>
      <c r="C265" s="3">
        <v>10</v>
      </c>
      <c r="D265" s="4">
        <v>2</v>
      </c>
      <c r="E265" s="3">
        <f t="shared" si="17"/>
        <v>163</v>
      </c>
      <c r="F265" s="3">
        <v>4</v>
      </c>
      <c r="G265" s="3">
        <f t="shared" si="18"/>
        <v>1427</v>
      </c>
      <c r="I265" s="3">
        <v>10</v>
      </c>
      <c r="J265" s="4">
        <v>2</v>
      </c>
      <c r="K265" s="6">
        <f t="shared" si="19"/>
        <v>197</v>
      </c>
      <c r="L265" s="6">
        <v>1</v>
      </c>
      <c r="M265" s="3">
        <f t="shared" si="20"/>
        <v>1486</v>
      </c>
      <c r="O265" s="6">
        <v>16</v>
      </c>
      <c r="P265" s="6">
        <v>1</v>
      </c>
    </row>
    <row r="266" spans="1:16" x14ac:dyDescent="0.35">
      <c r="A266">
        <v>2043</v>
      </c>
      <c r="B266">
        <v>12</v>
      </c>
      <c r="C266" s="3">
        <v>10</v>
      </c>
      <c r="D266" s="4">
        <v>2</v>
      </c>
      <c r="E266" s="3">
        <f t="shared" si="17"/>
        <v>163</v>
      </c>
      <c r="F266" s="3">
        <v>4</v>
      </c>
      <c r="G266" s="3">
        <f t="shared" si="18"/>
        <v>1427</v>
      </c>
      <c r="I266" s="3">
        <v>10</v>
      </c>
      <c r="J266" s="4">
        <v>2</v>
      </c>
      <c r="K266" s="6">
        <f t="shared" si="19"/>
        <v>197</v>
      </c>
      <c r="L266" s="6">
        <v>1</v>
      </c>
      <c r="M266" s="3">
        <f t="shared" si="20"/>
        <v>1486</v>
      </c>
      <c r="O266" s="6">
        <v>16</v>
      </c>
      <c r="P266" s="6">
        <v>1</v>
      </c>
    </row>
    <row r="267" spans="1:16" x14ac:dyDescent="0.35">
      <c r="A267">
        <v>2044</v>
      </c>
      <c r="B267">
        <v>1</v>
      </c>
      <c r="C267" s="3">
        <v>10</v>
      </c>
      <c r="D267" s="4">
        <v>2</v>
      </c>
      <c r="E267" s="3">
        <f t="shared" si="17"/>
        <v>163</v>
      </c>
      <c r="F267" s="3">
        <v>4</v>
      </c>
      <c r="G267" s="3">
        <f t="shared" si="18"/>
        <v>1427</v>
      </c>
      <c r="I267" s="3">
        <v>10</v>
      </c>
      <c r="J267" s="4">
        <v>2</v>
      </c>
      <c r="K267" s="6">
        <f t="shared" si="19"/>
        <v>197</v>
      </c>
      <c r="L267" s="6">
        <v>1</v>
      </c>
      <c r="M267" s="3">
        <f t="shared" si="20"/>
        <v>1486</v>
      </c>
      <c r="O267" s="6">
        <v>16</v>
      </c>
      <c r="P267" s="6">
        <v>1</v>
      </c>
    </row>
    <row r="268" spans="1:16" x14ac:dyDescent="0.35">
      <c r="A268">
        <v>2044</v>
      </c>
      <c r="B268">
        <v>2</v>
      </c>
      <c r="C268" s="3">
        <v>10</v>
      </c>
      <c r="D268" s="4">
        <v>2</v>
      </c>
      <c r="E268" s="3">
        <f t="shared" si="17"/>
        <v>163</v>
      </c>
      <c r="F268" s="3">
        <v>4</v>
      </c>
      <c r="G268" s="3">
        <f t="shared" si="18"/>
        <v>1427</v>
      </c>
      <c r="I268" s="3">
        <v>10</v>
      </c>
      <c r="J268" s="4">
        <v>2</v>
      </c>
      <c r="K268" s="6">
        <f t="shared" si="19"/>
        <v>197</v>
      </c>
      <c r="L268" s="6">
        <v>1</v>
      </c>
      <c r="M268" s="3">
        <f t="shared" si="20"/>
        <v>1486</v>
      </c>
      <c r="O268" s="6">
        <v>16</v>
      </c>
      <c r="P268" s="6">
        <v>1</v>
      </c>
    </row>
    <row r="269" spans="1:16" x14ac:dyDescent="0.35">
      <c r="A269">
        <v>2044</v>
      </c>
      <c r="B269">
        <v>3</v>
      </c>
      <c r="C269" s="3">
        <v>10</v>
      </c>
      <c r="D269" s="4">
        <v>2</v>
      </c>
      <c r="E269" s="3">
        <f t="shared" si="17"/>
        <v>163</v>
      </c>
      <c r="F269" s="3">
        <v>4</v>
      </c>
      <c r="G269" s="3">
        <f t="shared" si="18"/>
        <v>1427</v>
      </c>
      <c r="I269" s="3">
        <v>10</v>
      </c>
      <c r="J269" s="4">
        <v>2</v>
      </c>
      <c r="K269" s="6">
        <f t="shared" si="19"/>
        <v>197</v>
      </c>
      <c r="L269" s="6">
        <v>1</v>
      </c>
      <c r="M269" s="3">
        <f t="shared" si="20"/>
        <v>1486</v>
      </c>
      <c r="O269" s="6">
        <v>16</v>
      </c>
      <c r="P269" s="6">
        <v>1</v>
      </c>
    </row>
    <row r="270" spans="1:16" x14ac:dyDescent="0.35">
      <c r="A270">
        <v>2044</v>
      </c>
      <c r="B270">
        <v>4</v>
      </c>
      <c r="C270" s="3">
        <v>10</v>
      </c>
      <c r="D270" s="4">
        <v>2</v>
      </c>
      <c r="E270" s="3">
        <f t="shared" si="17"/>
        <v>163</v>
      </c>
      <c r="F270" s="3">
        <v>4</v>
      </c>
      <c r="G270" s="3">
        <f t="shared" si="18"/>
        <v>1427</v>
      </c>
      <c r="I270" s="3">
        <v>10</v>
      </c>
      <c r="J270" s="4">
        <v>2</v>
      </c>
      <c r="K270" s="6">
        <f t="shared" si="19"/>
        <v>197</v>
      </c>
      <c r="L270" s="6">
        <v>1</v>
      </c>
      <c r="M270" s="3">
        <f t="shared" si="20"/>
        <v>1486</v>
      </c>
      <c r="O270" s="6">
        <v>16</v>
      </c>
      <c r="P270" s="6">
        <v>1</v>
      </c>
    </row>
    <row r="271" spans="1:16" x14ac:dyDescent="0.35">
      <c r="A271">
        <v>2044</v>
      </c>
      <c r="B271">
        <v>5</v>
      </c>
      <c r="C271" s="3">
        <v>10</v>
      </c>
      <c r="D271" s="4">
        <v>2</v>
      </c>
      <c r="E271" s="3">
        <f t="shared" si="17"/>
        <v>163</v>
      </c>
      <c r="F271" s="3">
        <v>4</v>
      </c>
      <c r="G271" s="3">
        <f t="shared" si="18"/>
        <v>1427</v>
      </c>
      <c r="I271" s="3">
        <v>10</v>
      </c>
      <c r="J271" s="4">
        <v>2</v>
      </c>
      <c r="K271" s="6">
        <f t="shared" si="19"/>
        <v>197</v>
      </c>
      <c r="L271" s="6">
        <v>1</v>
      </c>
      <c r="M271" s="3">
        <f t="shared" si="20"/>
        <v>1486</v>
      </c>
      <c r="O271" s="6">
        <v>16</v>
      </c>
      <c r="P271" s="6">
        <v>1</v>
      </c>
    </row>
    <row r="272" spans="1:16" x14ac:dyDescent="0.35">
      <c r="A272">
        <v>2044</v>
      </c>
      <c r="B272">
        <v>6</v>
      </c>
      <c r="C272" s="3">
        <v>10</v>
      </c>
      <c r="D272" s="4">
        <v>2</v>
      </c>
      <c r="E272" s="3">
        <f t="shared" si="17"/>
        <v>163</v>
      </c>
      <c r="F272" s="3">
        <v>4</v>
      </c>
      <c r="G272" s="3">
        <f t="shared" si="18"/>
        <v>1427</v>
      </c>
      <c r="I272" s="3">
        <v>10</v>
      </c>
      <c r="J272" s="4">
        <v>2</v>
      </c>
      <c r="K272" s="6">
        <f t="shared" si="19"/>
        <v>197</v>
      </c>
      <c r="L272" s="6">
        <v>1</v>
      </c>
      <c r="M272" s="3">
        <f t="shared" si="20"/>
        <v>1486</v>
      </c>
      <c r="O272" s="6">
        <v>16</v>
      </c>
      <c r="P272" s="6">
        <v>1</v>
      </c>
    </row>
    <row r="273" spans="1:16" x14ac:dyDescent="0.35">
      <c r="A273">
        <v>2044</v>
      </c>
      <c r="B273">
        <v>7</v>
      </c>
      <c r="C273" s="3">
        <v>10</v>
      </c>
      <c r="D273" s="4">
        <v>2</v>
      </c>
      <c r="E273" s="3">
        <f t="shared" si="17"/>
        <v>163</v>
      </c>
      <c r="F273" s="3">
        <v>4</v>
      </c>
      <c r="G273" s="3">
        <f t="shared" si="18"/>
        <v>1427</v>
      </c>
      <c r="I273" s="3">
        <v>10</v>
      </c>
      <c r="J273" s="4">
        <v>2</v>
      </c>
      <c r="K273" s="6">
        <f t="shared" si="19"/>
        <v>197</v>
      </c>
      <c r="L273" s="6">
        <v>1</v>
      </c>
      <c r="M273" s="3">
        <f t="shared" si="20"/>
        <v>1486</v>
      </c>
      <c r="O273" s="6">
        <v>16</v>
      </c>
      <c r="P273" s="6">
        <v>1</v>
      </c>
    </row>
    <row r="274" spans="1:16" x14ac:dyDescent="0.35">
      <c r="A274">
        <v>2044</v>
      </c>
      <c r="B274">
        <v>8</v>
      </c>
      <c r="C274" s="3">
        <v>10</v>
      </c>
      <c r="D274" s="4">
        <v>2</v>
      </c>
      <c r="E274" s="3">
        <f t="shared" si="17"/>
        <v>163</v>
      </c>
      <c r="F274" s="3">
        <v>4</v>
      </c>
      <c r="G274" s="3">
        <f t="shared" si="18"/>
        <v>1427</v>
      </c>
      <c r="I274" s="3">
        <v>10</v>
      </c>
      <c r="J274" s="4">
        <v>2</v>
      </c>
      <c r="K274" s="6">
        <f t="shared" si="19"/>
        <v>197</v>
      </c>
      <c r="L274" s="6">
        <v>1</v>
      </c>
      <c r="M274" s="3">
        <f t="shared" si="20"/>
        <v>1486</v>
      </c>
      <c r="O274" s="6">
        <v>16</v>
      </c>
      <c r="P274" s="6">
        <v>1</v>
      </c>
    </row>
    <row r="275" spans="1:16" x14ac:dyDescent="0.35">
      <c r="A275">
        <v>2044</v>
      </c>
      <c r="B275">
        <v>9</v>
      </c>
      <c r="C275" s="3">
        <v>10</v>
      </c>
      <c r="D275" s="4">
        <v>2</v>
      </c>
      <c r="E275" s="3">
        <f t="shared" ref="E275:E338" si="21">E263</f>
        <v>163</v>
      </c>
      <c r="F275" s="3">
        <v>4</v>
      </c>
      <c r="G275" s="3">
        <f t="shared" ref="G275:G338" si="22">G263</f>
        <v>1427</v>
      </c>
      <c r="I275" s="3">
        <v>10</v>
      </c>
      <c r="J275" s="4">
        <v>2</v>
      </c>
      <c r="K275" s="6">
        <f t="shared" ref="K275:K338" si="23">K264</f>
        <v>197</v>
      </c>
      <c r="L275" s="6">
        <v>1</v>
      </c>
      <c r="M275" s="3">
        <f t="shared" ref="M275:M338" si="24">M264</f>
        <v>1486</v>
      </c>
      <c r="O275" s="6">
        <v>16</v>
      </c>
      <c r="P275" s="6">
        <v>1</v>
      </c>
    </row>
    <row r="276" spans="1:16" x14ac:dyDescent="0.35">
      <c r="A276">
        <v>2044</v>
      </c>
      <c r="B276">
        <v>10</v>
      </c>
      <c r="C276" s="3">
        <v>10</v>
      </c>
      <c r="D276" s="4">
        <v>2</v>
      </c>
      <c r="E276" s="3">
        <f t="shared" si="21"/>
        <v>163</v>
      </c>
      <c r="F276" s="3">
        <v>4</v>
      </c>
      <c r="G276" s="3">
        <f t="shared" si="22"/>
        <v>1427</v>
      </c>
      <c r="I276" s="3">
        <v>10</v>
      </c>
      <c r="J276" s="4">
        <v>2</v>
      </c>
      <c r="K276" s="6">
        <f t="shared" si="23"/>
        <v>197</v>
      </c>
      <c r="L276" s="6">
        <v>1</v>
      </c>
      <c r="M276" s="3">
        <f t="shared" si="24"/>
        <v>1486</v>
      </c>
      <c r="O276" s="6">
        <v>16</v>
      </c>
      <c r="P276" s="6">
        <v>1</v>
      </c>
    </row>
    <row r="277" spans="1:16" x14ac:dyDescent="0.35">
      <c r="A277">
        <v>2044</v>
      </c>
      <c r="B277">
        <v>11</v>
      </c>
      <c r="C277" s="3">
        <v>10</v>
      </c>
      <c r="D277" s="4">
        <v>2</v>
      </c>
      <c r="E277" s="3">
        <f t="shared" si="21"/>
        <v>163</v>
      </c>
      <c r="F277" s="3">
        <v>4</v>
      </c>
      <c r="G277" s="3">
        <f t="shared" si="22"/>
        <v>1427</v>
      </c>
      <c r="I277" s="3">
        <v>10</v>
      </c>
      <c r="J277" s="4">
        <v>2</v>
      </c>
      <c r="K277" s="6">
        <f t="shared" si="23"/>
        <v>197</v>
      </c>
      <c r="L277" s="6">
        <v>1</v>
      </c>
      <c r="M277" s="3">
        <f t="shared" si="24"/>
        <v>1486</v>
      </c>
      <c r="O277" s="6">
        <v>16</v>
      </c>
      <c r="P277" s="6">
        <v>1</v>
      </c>
    </row>
    <row r="278" spans="1:16" x14ac:dyDescent="0.35">
      <c r="A278">
        <v>2044</v>
      </c>
      <c r="B278">
        <v>12</v>
      </c>
      <c r="C278" s="3">
        <v>10</v>
      </c>
      <c r="D278" s="4">
        <v>2</v>
      </c>
      <c r="E278" s="3">
        <f t="shared" si="21"/>
        <v>163</v>
      </c>
      <c r="F278" s="3">
        <v>4</v>
      </c>
      <c r="G278" s="3">
        <f t="shared" si="22"/>
        <v>1427</v>
      </c>
      <c r="I278" s="3">
        <v>10</v>
      </c>
      <c r="J278" s="4">
        <v>2</v>
      </c>
      <c r="K278" s="6">
        <f t="shared" si="23"/>
        <v>197</v>
      </c>
      <c r="L278" s="6">
        <v>1</v>
      </c>
      <c r="M278" s="3">
        <f t="shared" si="24"/>
        <v>1486</v>
      </c>
      <c r="O278" s="6">
        <v>16</v>
      </c>
      <c r="P278" s="6">
        <v>1</v>
      </c>
    </row>
    <row r="279" spans="1:16" x14ac:dyDescent="0.35">
      <c r="A279">
        <v>2045</v>
      </c>
      <c r="B279">
        <v>1</v>
      </c>
      <c r="C279" s="3">
        <v>10</v>
      </c>
      <c r="D279" s="4">
        <v>2</v>
      </c>
      <c r="E279" s="3">
        <f t="shared" si="21"/>
        <v>163</v>
      </c>
      <c r="F279" s="3">
        <v>4</v>
      </c>
      <c r="G279" s="3">
        <f t="shared" si="22"/>
        <v>1427</v>
      </c>
      <c r="I279" s="3">
        <v>10</v>
      </c>
      <c r="J279" s="4">
        <v>2</v>
      </c>
      <c r="K279" s="6">
        <f t="shared" si="23"/>
        <v>197</v>
      </c>
      <c r="L279" s="6">
        <v>1</v>
      </c>
      <c r="M279" s="3">
        <f t="shared" si="24"/>
        <v>1486</v>
      </c>
      <c r="O279" s="6">
        <v>16</v>
      </c>
      <c r="P279" s="6">
        <v>1</v>
      </c>
    </row>
    <row r="280" spans="1:16" x14ac:dyDescent="0.35">
      <c r="A280">
        <v>2045</v>
      </c>
      <c r="B280">
        <v>2</v>
      </c>
      <c r="C280" s="3">
        <v>10</v>
      </c>
      <c r="D280" s="4">
        <v>2</v>
      </c>
      <c r="E280" s="3">
        <f t="shared" si="21"/>
        <v>163</v>
      </c>
      <c r="F280" s="3">
        <v>4</v>
      </c>
      <c r="G280" s="3">
        <f t="shared" si="22"/>
        <v>1427</v>
      </c>
      <c r="I280" s="3">
        <v>10</v>
      </c>
      <c r="J280" s="4">
        <v>2</v>
      </c>
      <c r="K280" s="6">
        <f t="shared" si="23"/>
        <v>197</v>
      </c>
      <c r="L280" s="6">
        <v>1</v>
      </c>
      <c r="M280" s="3">
        <f t="shared" si="24"/>
        <v>1486</v>
      </c>
      <c r="O280" s="6">
        <v>16</v>
      </c>
      <c r="P280" s="6">
        <v>1</v>
      </c>
    </row>
    <row r="281" spans="1:16" x14ac:dyDescent="0.35">
      <c r="A281">
        <v>2045</v>
      </c>
      <c r="B281">
        <v>3</v>
      </c>
      <c r="C281" s="3">
        <v>10</v>
      </c>
      <c r="D281" s="4">
        <v>2</v>
      </c>
      <c r="E281" s="3">
        <f t="shared" si="21"/>
        <v>163</v>
      </c>
      <c r="F281" s="3">
        <v>4</v>
      </c>
      <c r="G281" s="3">
        <f t="shared" si="22"/>
        <v>1427</v>
      </c>
      <c r="I281" s="3">
        <v>10</v>
      </c>
      <c r="J281" s="4">
        <v>2</v>
      </c>
      <c r="K281" s="6">
        <f t="shared" si="23"/>
        <v>197</v>
      </c>
      <c r="L281" s="6">
        <v>1</v>
      </c>
      <c r="M281" s="3">
        <f t="shared" si="24"/>
        <v>1486</v>
      </c>
      <c r="O281" s="6">
        <v>16</v>
      </c>
      <c r="P281" s="6">
        <v>1</v>
      </c>
    </row>
    <row r="282" spans="1:16" x14ac:dyDescent="0.35">
      <c r="A282">
        <v>2045</v>
      </c>
      <c r="B282">
        <v>4</v>
      </c>
      <c r="C282" s="3">
        <v>10</v>
      </c>
      <c r="D282" s="4">
        <v>2</v>
      </c>
      <c r="E282" s="3">
        <f t="shared" si="21"/>
        <v>163</v>
      </c>
      <c r="F282" s="3">
        <v>4</v>
      </c>
      <c r="G282" s="3">
        <f t="shared" si="22"/>
        <v>1427</v>
      </c>
      <c r="I282" s="3">
        <v>10</v>
      </c>
      <c r="J282" s="4">
        <v>2</v>
      </c>
      <c r="K282" s="6">
        <f t="shared" si="23"/>
        <v>197</v>
      </c>
      <c r="L282" s="6">
        <v>1</v>
      </c>
      <c r="M282" s="3">
        <f t="shared" si="24"/>
        <v>1486</v>
      </c>
      <c r="O282" s="6">
        <v>16</v>
      </c>
      <c r="P282" s="6">
        <v>1</v>
      </c>
    </row>
    <row r="283" spans="1:16" x14ac:dyDescent="0.35">
      <c r="A283">
        <v>2045</v>
      </c>
      <c r="B283">
        <v>5</v>
      </c>
      <c r="C283" s="3">
        <v>10</v>
      </c>
      <c r="D283" s="4">
        <v>2</v>
      </c>
      <c r="E283" s="3">
        <f t="shared" si="21"/>
        <v>163</v>
      </c>
      <c r="F283" s="3">
        <v>4</v>
      </c>
      <c r="G283" s="3">
        <f t="shared" si="22"/>
        <v>1427</v>
      </c>
      <c r="I283" s="3">
        <v>10</v>
      </c>
      <c r="J283" s="4">
        <v>2</v>
      </c>
      <c r="K283" s="6">
        <f t="shared" si="23"/>
        <v>197</v>
      </c>
      <c r="L283" s="6">
        <v>1</v>
      </c>
      <c r="M283" s="3">
        <f t="shared" si="24"/>
        <v>1486</v>
      </c>
      <c r="O283" s="6">
        <v>16</v>
      </c>
      <c r="P283" s="6">
        <v>1</v>
      </c>
    </row>
    <row r="284" spans="1:16" x14ac:dyDescent="0.35">
      <c r="A284">
        <v>2045</v>
      </c>
      <c r="B284">
        <v>6</v>
      </c>
      <c r="C284" s="3">
        <v>10</v>
      </c>
      <c r="D284" s="4">
        <v>2</v>
      </c>
      <c r="E284" s="3">
        <f t="shared" si="21"/>
        <v>163</v>
      </c>
      <c r="F284" s="3">
        <v>4</v>
      </c>
      <c r="G284" s="3">
        <f t="shared" si="22"/>
        <v>1427</v>
      </c>
      <c r="I284" s="3">
        <v>10</v>
      </c>
      <c r="J284" s="4">
        <v>2</v>
      </c>
      <c r="K284" s="6">
        <f t="shared" si="23"/>
        <v>197</v>
      </c>
      <c r="L284" s="6">
        <v>1</v>
      </c>
      <c r="M284" s="3">
        <f t="shared" si="24"/>
        <v>1486</v>
      </c>
      <c r="O284" s="6">
        <v>16</v>
      </c>
      <c r="P284" s="6">
        <v>1</v>
      </c>
    </row>
    <row r="285" spans="1:16" x14ac:dyDescent="0.35">
      <c r="A285">
        <v>2045</v>
      </c>
      <c r="B285">
        <v>7</v>
      </c>
      <c r="C285" s="3">
        <v>10</v>
      </c>
      <c r="D285" s="4">
        <v>2</v>
      </c>
      <c r="E285" s="3">
        <f t="shared" si="21"/>
        <v>163</v>
      </c>
      <c r="F285" s="3">
        <v>4</v>
      </c>
      <c r="G285" s="3">
        <f t="shared" si="22"/>
        <v>1427</v>
      </c>
      <c r="I285" s="3">
        <v>10</v>
      </c>
      <c r="J285" s="4">
        <v>2</v>
      </c>
      <c r="K285" s="6">
        <f t="shared" si="23"/>
        <v>197</v>
      </c>
      <c r="L285" s="6">
        <v>1</v>
      </c>
      <c r="M285" s="3">
        <f t="shared" si="24"/>
        <v>1486</v>
      </c>
      <c r="O285" s="6">
        <v>16</v>
      </c>
      <c r="P285" s="6">
        <v>1</v>
      </c>
    </row>
    <row r="286" spans="1:16" x14ac:dyDescent="0.35">
      <c r="A286">
        <v>2045</v>
      </c>
      <c r="B286">
        <v>8</v>
      </c>
      <c r="C286" s="3">
        <v>10</v>
      </c>
      <c r="D286" s="4">
        <v>2</v>
      </c>
      <c r="E286" s="3">
        <f t="shared" si="21"/>
        <v>163</v>
      </c>
      <c r="F286" s="3">
        <v>4</v>
      </c>
      <c r="G286" s="3">
        <f t="shared" si="22"/>
        <v>1427</v>
      </c>
      <c r="I286" s="3">
        <v>10</v>
      </c>
      <c r="J286" s="4">
        <v>2</v>
      </c>
      <c r="K286" s="6">
        <f t="shared" si="23"/>
        <v>197</v>
      </c>
      <c r="L286" s="6">
        <v>1</v>
      </c>
      <c r="M286" s="3">
        <f t="shared" si="24"/>
        <v>1486</v>
      </c>
      <c r="O286" s="6">
        <v>16</v>
      </c>
      <c r="P286" s="6">
        <v>1</v>
      </c>
    </row>
    <row r="287" spans="1:16" x14ac:dyDescent="0.35">
      <c r="A287">
        <v>2045</v>
      </c>
      <c r="B287">
        <v>9</v>
      </c>
      <c r="C287" s="3">
        <v>10</v>
      </c>
      <c r="D287" s="4">
        <v>2</v>
      </c>
      <c r="E287" s="3">
        <f t="shared" si="21"/>
        <v>163</v>
      </c>
      <c r="F287" s="3">
        <v>4</v>
      </c>
      <c r="G287" s="3">
        <f t="shared" si="22"/>
        <v>1427</v>
      </c>
      <c r="I287" s="3">
        <v>10</v>
      </c>
      <c r="J287" s="4">
        <v>2</v>
      </c>
      <c r="K287" s="6">
        <f t="shared" si="23"/>
        <v>197</v>
      </c>
      <c r="L287" s="6">
        <v>1</v>
      </c>
      <c r="M287" s="3">
        <f t="shared" si="24"/>
        <v>1486</v>
      </c>
      <c r="O287" s="6">
        <v>16</v>
      </c>
      <c r="P287" s="6">
        <v>1</v>
      </c>
    </row>
    <row r="288" spans="1:16" x14ac:dyDescent="0.35">
      <c r="A288">
        <v>2045</v>
      </c>
      <c r="B288">
        <v>10</v>
      </c>
      <c r="C288" s="3">
        <v>10</v>
      </c>
      <c r="D288" s="4">
        <v>2</v>
      </c>
      <c r="E288" s="3">
        <f t="shared" si="21"/>
        <v>163</v>
      </c>
      <c r="F288" s="3">
        <v>4</v>
      </c>
      <c r="G288" s="3">
        <f t="shared" si="22"/>
        <v>1427</v>
      </c>
      <c r="I288" s="3">
        <v>10</v>
      </c>
      <c r="J288" s="4">
        <v>2</v>
      </c>
      <c r="K288" s="6">
        <f t="shared" si="23"/>
        <v>197</v>
      </c>
      <c r="L288" s="6">
        <v>1</v>
      </c>
      <c r="M288" s="3">
        <f t="shared" si="24"/>
        <v>1486</v>
      </c>
      <c r="O288" s="6">
        <v>16</v>
      </c>
      <c r="P288" s="6">
        <v>1</v>
      </c>
    </row>
    <row r="289" spans="1:16" x14ac:dyDescent="0.35">
      <c r="A289">
        <v>2045</v>
      </c>
      <c r="B289">
        <v>11</v>
      </c>
      <c r="C289" s="3">
        <v>10</v>
      </c>
      <c r="D289" s="4">
        <v>2</v>
      </c>
      <c r="E289" s="3">
        <f t="shared" si="21"/>
        <v>163</v>
      </c>
      <c r="F289" s="3">
        <v>4</v>
      </c>
      <c r="G289" s="3">
        <f t="shared" si="22"/>
        <v>1427</v>
      </c>
      <c r="I289" s="3">
        <v>10</v>
      </c>
      <c r="J289" s="4">
        <v>2</v>
      </c>
      <c r="K289" s="6">
        <f t="shared" si="23"/>
        <v>197</v>
      </c>
      <c r="L289" s="6">
        <v>1</v>
      </c>
      <c r="M289" s="3">
        <f t="shared" si="24"/>
        <v>1486</v>
      </c>
      <c r="O289" s="6">
        <v>16</v>
      </c>
      <c r="P289" s="6">
        <v>1</v>
      </c>
    </row>
    <row r="290" spans="1:16" x14ac:dyDescent="0.35">
      <c r="A290">
        <v>2045</v>
      </c>
      <c r="B290">
        <v>12</v>
      </c>
      <c r="C290" s="3">
        <v>10</v>
      </c>
      <c r="D290" s="4">
        <v>2</v>
      </c>
      <c r="E290" s="3">
        <f t="shared" si="21"/>
        <v>163</v>
      </c>
      <c r="F290" s="3">
        <v>4</v>
      </c>
      <c r="G290" s="3">
        <f t="shared" si="22"/>
        <v>1427</v>
      </c>
      <c r="I290" s="3">
        <v>10</v>
      </c>
      <c r="J290" s="4">
        <v>2</v>
      </c>
      <c r="K290" s="6">
        <f t="shared" si="23"/>
        <v>197</v>
      </c>
      <c r="L290" s="6">
        <v>1</v>
      </c>
      <c r="M290" s="3">
        <f t="shared" si="24"/>
        <v>1486</v>
      </c>
      <c r="O290" s="6">
        <v>16</v>
      </c>
      <c r="P290" s="6">
        <v>1</v>
      </c>
    </row>
    <row r="291" spans="1:16" x14ac:dyDescent="0.35">
      <c r="A291">
        <v>2046</v>
      </c>
      <c r="B291">
        <v>1</v>
      </c>
      <c r="C291" s="3">
        <v>10</v>
      </c>
      <c r="D291" s="4">
        <v>2</v>
      </c>
      <c r="E291" s="3">
        <f t="shared" si="21"/>
        <v>163</v>
      </c>
      <c r="F291" s="3">
        <v>4</v>
      </c>
      <c r="G291" s="3">
        <f t="shared" si="22"/>
        <v>1427</v>
      </c>
      <c r="I291" s="3">
        <v>10</v>
      </c>
      <c r="J291" s="4">
        <v>2</v>
      </c>
      <c r="K291" s="6">
        <f t="shared" si="23"/>
        <v>197</v>
      </c>
      <c r="L291" s="6">
        <v>1</v>
      </c>
      <c r="M291" s="3">
        <f t="shared" si="24"/>
        <v>1486</v>
      </c>
      <c r="O291" s="6">
        <v>16</v>
      </c>
      <c r="P291" s="6">
        <v>1</v>
      </c>
    </row>
    <row r="292" spans="1:16" x14ac:dyDescent="0.35">
      <c r="A292">
        <v>2046</v>
      </c>
      <c r="B292">
        <v>2</v>
      </c>
      <c r="C292" s="3">
        <v>10</v>
      </c>
      <c r="D292" s="4">
        <v>2</v>
      </c>
      <c r="E292" s="3">
        <f t="shared" si="21"/>
        <v>163</v>
      </c>
      <c r="F292" s="3">
        <v>4</v>
      </c>
      <c r="G292" s="3">
        <f t="shared" si="22"/>
        <v>1427</v>
      </c>
      <c r="I292" s="3">
        <v>10</v>
      </c>
      <c r="J292" s="4">
        <v>2</v>
      </c>
      <c r="K292" s="6">
        <f t="shared" si="23"/>
        <v>197</v>
      </c>
      <c r="L292" s="6">
        <v>1</v>
      </c>
      <c r="M292" s="3">
        <f t="shared" si="24"/>
        <v>1486</v>
      </c>
      <c r="O292" s="6">
        <v>16</v>
      </c>
      <c r="P292" s="6">
        <v>1</v>
      </c>
    </row>
    <row r="293" spans="1:16" x14ac:dyDescent="0.35">
      <c r="A293">
        <v>2046</v>
      </c>
      <c r="B293">
        <v>3</v>
      </c>
      <c r="C293" s="3">
        <v>10</v>
      </c>
      <c r="D293" s="4">
        <v>2</v>
      </c>
      <c r="E293" s="3">
        <f t="shared" si="21"/>
        <v>163</v>
      </c>
      <c r="F293" s="3">
        <v>4</v>
      </c>
      <c r="G293" s="3">
        <f t="shared" si="22"/>
        <v>1427</v>
      </c>
      <c r="I293" s="3">
        <v>10</v>
      </c>
      <c r="J293" s="4">
        <v>2</v>
      </c>
      <c r="K293" s="6">
        <f t="shared" si="23"/>
        <v>197</v>
      </c>
      <c r="L293" s="6">
        <v>1</v>
      </c>
      <c r="M293" s="3">
        <f t="shared" si="24"/>
        <v>1486</v>
      </c>
      <c r="O293" s="6">
        <v>16</v>
      </c>
      <c r="P293" s="6">
        <v>1</v>
      </c>
    </row>
    <row r="294" spans="1:16" x14ac:dyDescent="0.35">
      <c r="A294">
        <v>2046</v>
      </c>
      <c r="B294">
        <v>4</v>
      </c>
      <c r="C294" s="3">
        <v>10</v>
      </c>
      <c r="D294" s="4">
        <v>2</v>
      </c>
      <c r="E294" s="3">
        <f t="shared" si="21"/>
        <v>163</v>
      </c>
      <c r="F294" s="3">
        <v>4</v>
      </c>
      <c r="G294" s="3">
        <f t="shared" si="22"/>
        <v>1427</v>
      </c>
      <c r="I294" s="3">
        <v>10</v>
      </c>
      <c r="J294" s="4">
        <v>2</v>
      </c>
      <c r="K294" s="6">
        <f t="shared" si="23"/>
        <v>197</v>
      </c>
      <c r="L294" s="6">
        <v>1</v>
      </c>
      <c r="M294" s="3">
        <f t="shared" si="24"/>
        <v>1486</v>
      </c>
      <c r="O294" s="6">
        <v>16</v>
      </c>
      <c r="P294" s="6">
        <v>1</v>
      </c>
    </row>
    <row r="295" spans="1:16" x14ac:dyDescent="0.35">
      <c r="A295">
        <v>2046</v>
      </c>
      <c r="B295">
        <v>5</v>
      </c>
      <c r="C295" s="3">
        <v>10</v>
      </c>
      <c r="D295" s="4">
        <v>2</v>
      </c>
      <c r="E295" s="3">
        <f t="shared" si="21"/>
        <v>163</v>
      </c>
      <c r="F295" s="3">
        <v>4</v>
      </c>
      <c r="G295" s="3">
        <f t="shared" si="22"/>
        <v>1427</v>
      </c>
      <c r="I295" s="3">
        <v>10</v>
      </c>
      <c r="J295" s="4">
        <v>2</v>
      </c>
      <c r="K295" s="6">
        <f t="shared" si="23"/>
        <v>197</v>
      </c>
      <c r="L295" s="6">
        <v>1</v>
      </c>
      <c r="M295" s="3">
        <f t="shared" si="24"/>
        <v>1486</v>
      </c>
      <c r="O295" s="6">
        <v>16</v>
      </c>
      <c r="P295" s="6">
        <v>1</v>
      </c>
    </row>
    <row r="296" spans="1:16" x14ac:dyDescent="0.35">
      <c r="A296">
        <v>2046</v>
      </c>
      <c r="B296">
        <v>6</v>
      </c>
      <c r="C296" s="3">
        <v>10</v>
      </c>
      <c r="D296" s="4">
        <v>2</v>
      </c>
      <c r="E296" s="3">
        <f t="shared" si="21"/>
        <v>163</v>
      </c>
      <c r="F296" s="3">
        <v>4</v>
      </c>
      <c r="G296" s="3">
        <f t="shared" si="22"/>
        <v>1427</v>
      </c>
      <c r="I296" s="3">
        <v>10</v>
      </c>
      <c r="J296" s="4">
        <v>2</v>
      </c>
      <c r="K296" s="6">
        <f t="shared" si="23"/>
        <v>197</v>
      </c>
      <c r="L296" s="6">
        <v>1</v>
      </c>
      <c r="M296" s="3">
        <f t="shared" si="24"/>
        <v>1486</v>
      </c>
      <c r="O296" s="6">
        <v>16</v>
      </c>
      <c r="P296" s="6">
        <v>1</v>
      </c>
    </row>
    <row r="297" spans="1:16" x14ac:dyDescent="0.35">
      <c r="A297">
        <v>2046</v>
      </c>
      <c r="B297">
        <v>7</v>
      </c>
      <c r="C297" s="3">
        <v>10</v>
      </c>
      <c r="D297" s="4">
        <v>2</v>
      </c>
      <c r="E297" s="3">
        <f t="shared" si="21"/>
        <v>163</v>
      </c>
      <c r="F297" s="3">
        <v>4</v>
      </c>
      <c r="G297" s="3">
        <f t="shared" si="22"/>
        <v>1427</v>
      </c>
      <c r="I297" s="3">
        <v>10</v>
      </c>
      <c r="J297" s="4">
        <v>2</v>
      </c>
      <c r="K297" s="6">
        <f t="shared" si="23"/>
        <v>197</v>
      </c>
      <c r="L297" s="6">
        <v>1</v>
      </c>
      <c r="M297" s="3">
        <f t="shared" si="24"/>
        <v>1486</v>
      </c>
      <c r="O297" s="6">
        <v>16</v>
      </c>
      <c r="P297" s="6">
        <v>1</v>
      </c>
    </row>
    <row r="298" spans="1:16" x14ac:dyDescent="0.35">
      <c r="A298">
        <v>2046</v>
      </c>
      <c r="B298">
        <v>8</v>
      </c>
      <c r="C298" s="3">
        <v>10</v>
      </c>
      <c r="D298" s="4">
        <v>2</v>
      </c>
      <c r="E298" s="3">
        <f t="shared" si="21"/>
        <v>163</v>
      </c>
      <c r="F298" s="3">
        <v>4</v>
      </c>
      <c r="G298" s="3">
        <f t="shared" si="22"/>
        <v>1427</v>
      </c>
      <c r="I298" s="3">
        <v>10</v>
      </c>
      <c r="J298" s="4">
        <v>2</v>
      </c>
      <c r="K298" s="6">
        <f t="shared" si="23"/>
        <v>197</v>
      </c>
      <c r="L298" s="6">
        <v>1</v>
      </c>
      <c r="M298" s="3">
        <f t="shared" si="24"/>
        <v>1486</v>
      </c>
      <c r="O298" s="6">
        <v>16</v>
      </c>
      <c r="P298" s="6">
        <v>1</v>
      </c>
    </row>
    <row r="299" spans="1:16" x14ac:dyDescent="0.35">
      <c r="A299">
        <v>2046</v>
      </c>
      <c r="B299">
        <v>9</v>
      </c>
      <c r="C299" s="3">
        <v>10</v>
      </c>
      <c r="D299" s="4">
        <v>2</v>
      </c>
      <c r="E299" s="3">
        <f t="shared" si="21"/>
        <v>163</v>
      </c>
      <c r="F299" s="3">
        <v>4</v>
      </c>
      <c r="G299" s="3">
        <f t="shared" si="22"/>
        <v>1427</v>
      </c>
      <c r="I299" s="3">
        <v>10</v>
      </c>
      <c r="J299" s="4">
        <v>2</v>
      </c>
      <c r="K299" s="6">
        <f t="shared" si="23"/>
        <v>197</v>
      </c>
      <c r="L299" s="6">
        <v>1</v>
      </c>
      <c r="M299" s="3">
        <f t="shared" si="24"/>
        <v>1486</v>
      </c>
      <c r="O299" s="6">
        <v>16</v>
      </c>
      <c r="P299" s="6">
        <v>1</v>
      </c>
    </row>
    <row r="300" spans="1:16" x14ac:dyDescent="0.35">
      <c r="A300">
        <v>2046</v>
      </c>
      <c r="B300">
        <v>10</v>
      </c>
      <c r="C300" s="3">
        <v>10</v>
      </c>
      <c r="D300" s="4">
        <v>2</v>
      </c>
      <c r="E300" s="3">
        <f t="shared" si="21"/>
        <v>163</v>
      </c>
      <c r="F300" s="3">
        <v>4</v>
      </c>
      <c r="G300" s="3">
        <f t="shared" si="22"/>
        <v>1427</v>
      </c>
      <c r="I300" s="3">
        <v>10</v>
      </c>
      <c r="J300" s="4">
        <v>2</v>
      </c>
      <c r="K300" s="6">
        <f t="shared" si="23"/>
        <v>197</v>
      </c>
      <c r="L300" s="6">
        <v>1</v>
      </c>
      <c r="M300" s="3">
        <f t="shared" si="24"/>
        <v>1486</v>
      </c>
      <c r="O300" s="6">
        <v>16</v>
      </c>
      <c r="P300" s="6">
        <v>1</v>
      </c>
    </row>
    <row r="301" spans="1:16" x14ac:dyDescent="0.35">
      <c r="A301">
        <v>2046</v>
      </c>
      <c r="B301">
        <v>11</v>
      </c>
      <c r="C301" s="3">
        <v>10</v>
      </c>
      <c r="D301" s="4">
        <v>2</v>
      </c>
      <c r="E301" s="3">
        <f t="shared" si="21"/>
        <v>163</v>
      </c>
      <c r="F301" s="3">
        <v>4</v>
      </c>
      <c r="G301" s="3">
        <f t="shared" si="22"/>
        <v>1427</v>
      </c>
      <c r="I301" s="3">
        <v>10</v>
      </c>
      <c r="J301" s="4">
        <v>2</v>
      </c>
      <c r="K301" s="6">
        <f t="shared" si="23"/>
        <v>197</v>
      </c>
      <c r="L301" s="6">
        <v>1</v>
      </c>
      <c r="M301" s="3">
        <f t="shared" si="24"/>
        <v>1486</v>
      </c>
      <c r="O301" s="6">
        <v>16</v>
      </c>
      <c r="P301" s="6">
        <v>1</v>
      </c>
    </row>
    <row r="302" spans="1:16" x14ac:dyDescent="0.35">
      <c r="A302">
        <v>2046</v>
      </c>
      <c r="B302">
        <v>12</v>
      </c>
      <c r="C302" s="3">
        <v>10</v>
      </c>
      <c r="D302" s="4">
        <v>2</v>
      </c>
      <c r="E302" s="3">
        <f t="shared" si="21"/>
        <v>163</v>
      </c>
      <c r="F302" s="3">
        <v>4</v>
      </c>
      <c r="G302" s="3">
        <f t="shared" si="22"/>
        <v>1427</v>
      </c>
      <c r="I302" s="3">
        <v>10</v>
      </c>
      <c r="J302" s="4">
        <v>2</v>
      </c>
      <c r="K302" s="6">
        <f t="shared" si="23"/>
        <v>197</v>
      </c>
      <c r="L302" s="6">
        <v>1</v>
      </c>
      <c r="M302" s="3">
        <f t="shared" si="24"/>
        <v>1486</v>
      </c>
      <c r="O302" s="6">
        <v>16</v>
      </c>
      <c r="P302" s="6">
        <v>1</v>
      </c>
    </row>
    <row r="303" spans="1:16" x14ac:dyDescent="0.35">
      <c r="A303">
        <v>2047</v>
      </c>
      <c r="B303">
        <v>1</v>
      </c>
      <c r="C303" s="3">
        <v>10</v>
      </c>
      <c r="D303" s="4">
        <v>2</v>
      </c>
      <c r="E303" s="3">
        <f t="shared" si="21"/>
        <v>163</v>
      </c>
      <c r="F303" s="3">
        <v>4</v>
      </c>
      <c r="G303" s="3">
        <f t="shared" si="22"/>
        <v>1427</v>
      </c>
      <c r="I303" s="3">
        <v>10</v>
      </c>
      <c r="J303" s="4">
        <v>2</v>
      </c>
      <c r="K303" s="6">
        <f t="shared" si="23"/>
        <v>197</v>
      </c>
      <c r="L303" s="6">
        <v>1</v>
      </c>
      <c r="M303" s="3">
        <f t="shared" si="24"/>
        <v>1486</v>
      </c>
      <c r="O303" s="6">
        <v>16</v>
      </c>
      <c r="P303" s="6">
        <v>1</v>
      </c>
    </row>
    <row r="304" spans="1:16" x14ac:dyDescent="0.35">
      <c r="A304">
        <v>2047</v>
      </c>
      <c r="B304">
        <v>2</v>
      </c>
      <c r="C304" s="3">
        <v>10</v>
      </c>
      <c r="D304" s="4">
        <v>2</v>
      </c>
      <c r="E304" s="3">
        <f t="shared" si="21"/>
        <v>163</v>
      </c>
      <c r="F304" s="3">
        <v>4</v>
      </c>
      <c r="G304" s="3">
        <f t="shared" si="22"/>
        <v>1427</v>
      </c>
      <c r="I304" s="3">
        <v>10</v>
      </c>
      <c r="J304" s="4">
        <v>2</v>
      </c>
      <c r="K304" s="6">
        <f t="shared" si="23"/>
        <v>197</v>
      </c>
      <c r="L304" s="6">
        <v>1</v>
      </c>
      <c r="M304" s="3">
        <f t="shared" si="24"/>
        <v>1486</v>
      </c>
      <c r="O304" s="6">
        <v>16</v>
      </c>
      <c r="P304" s="6">
        <v>1</v>
      </c>
    </row>
    <row r="305" spans="1:16" x14ac:dyDescent="0.35">
      <c r="A305">
        <v>2047</v>
      </c>
      <c r="B305">
        <v>3</v>
      </c>
      <c r="C305" s="3">
        <v>10</v>
      </c>
      <c r="D305" s="4">
        <v>2</v>
      </c>
      <c r="E305" s="3">
        <f t="shared" si="21"/>
        <v>163</v>
      </c>
      <c r="F305" s="3">
        <v>4</v>
      </c>
      <c r="G305" s="3">
        <f t="shared" si="22"/>
        <v>1427</v>
      </c>
      <c r="I305" s="3">
        <v>10</v>
      </c>
      <c r="J305" s="4">
        <v>2</v>
      </c>
      <c r="K305" s="6">
        <f t="shared" si="23"/>
        <v>197</v>
      </c>
      <c r="L305" s="6">
        <v>1</v>
      </c>
      <c r="M305" s="3">
        <f t="shared" si="24"/>
        <v>1486</v>
      </c>
      <c r="O305" s="6">
        <v>16</v>
      </c>
      <c r="P305" s="6">
        <v>1</v>
      </c>
    </row>
    <row r="306" spans="1:16" x14ac:dyDescent="0.35">
      <c r="A306">
        <v>2047</v>
      </c>
      <c r="B306">
        <v>4</v>
      </c>
      <c r="C306" s="3">
        <v>10</v>
      </c>
      <c r="D306" s="4">
        <v>2</v>
      </c>
      <c r="E306" s="3">
        <f t="shared" si="21"/>
        <v>163</v>
      </c>
      <c r="F306" s="3">
        <v>4</v>
      </c>
      <c r="G306" s="3">
        <f t="shared" si="22"/>
        <v>1427</v>
      </c>
      <c r="I306" s="3">
        <v>10</v>
      </c>
      <c r="J306" s="4">
        <v>2</v>
      </c>
      <c r="K306" s="6">
        <f t="shared" si="23"/>
        <v>197</v>
      </c>
      <c r="L306" s="6">
        <v>1</v>
      </c>
      <c r="M306" s="3">
        <f t="shared" si="24"/>
        <v>1486</v>
      </c>
      <c r="O306" s="6">
        <v>16</v>
      </c>
      <c r="P306" s="6">
        <v>1</v>
      </c>
    </row>
    <row r="307" spans="1:16" x14ac:dyDescent="0.35">
      <c r="A307">
        <v>2047</v>
      </c>
      <c r="B307">
        <v>5</v>
      </c>
      <c r="C307" s="3">
        <v>10</v>
      </c>
      <c r="D307" s="4">
        <v>2</v>
      </c>
      <c r="E307" s="3">
        <f t="shared" si="21"/>
        <v>163</v>
      </c>
      <c r="F307" s="3">
        <v>4</v>
      </c>
      <c r="G307" s="3">
        <f t="shared" si="22"/>
        <v>1427</v>
      </c>
      <c r="I307" s="3">
        <v>10</v>
      </c>
      <c r="J307" s="4">
        <v>2</v>
      </c>
      <c r="K307" s="6">
        <f t="shared" si="23"/>
        <v>197</v>
      </c>
      <c r="L307" s="6">
        <v>1</v>
      </c>
      <c r="M307" s="3">
        <f t="shared" si="24"/>
        <v>1486</v>
      </c>
      <c r="O307" s="6">
        <v>16</v>
      </c>
      <c r="P307" s="6">
        <v>1</v>
      </c>
    </row>
    <row r="308" spans="1:16" x14ac:dyDescent="0.35">
      <c r="A308">
        <v>2047</v>
      </c>
      <c r="B308">
        <v>6</v>
      </c>
      <c r="C308" s="3">
        <v>10</v>
      </c>
      <c r="D308" s="4">
        <v>2</v>
      </c>
      <c r="E308" s="3">
        <f t="shared" si="21"/>
        <v>163</v>
      </c>
      <c r="F308" s="3">
        <v>4</v>
      </c>
      <c r="G308" s="3">
        <f t="shared" si="22"/>
        <v>1427</v>
      </c>
      <c r="I308" s="3">
        <v>10</v>
      </c>
      <c r="J308" s="4">
        <v>2</v>
      </c>
      <c r="K308" s="6">
        <f t="shared" si="23"/>
        <v>197</v>
      </c>
      <c r="L308" s="6">
        <v>1</v>
      </c>
      <c r="M308" s="3">
        <f t="shared" si="24"/>
        <v>1486</v>
      </c>
      <c r="O308" s="6">
        <v>16</v>
      </c>
      <c r="P308" s="6">
        <v>1</v>
      </c>
    </row>
    <row r="309" spans="1:16" x14ac:dyDescent="0.35">
      <c r="A309">
        <v>2047</v>
      </c>
      <c r="B309">
        <v>7</v>
      </c>
      <c r="C309" s="3">
        <v>10</v>
      </c>
      <c r="D309" s="4">
        <v>2</v>
      </c>
      <c r="E309" s="3">
        <f t="shared" si="21"/>
        <v>163</v>
      </c>
      <c r="F309" s="3">
        <v>4</v>
      </c>
      <c r="G309" s="3">
        <f t="shared" si="22"/>
        <v>1427</v>
      </c>
      <c r="I309" s="3">
        <v>10</v>
      </c>
      <c r="J309" s="4">
        <v>2</v>
      </c>
      <c r="K309" s="6">
        <f t="shared" si="23"/>
        <v>197</v>
      </c>
      <c r="L309" s="6">
        <v>1</v>
      </c>
      <c r="M309" s="3">
        <f t="shared" si="24"/>
        <v>1486</v>
      </c>
      <c r="O309" s="6">
        <v>16</v>
      </c>
      <c r="P309" s="6">
        <v>1</v>
      </c>
    </row>
    <row r="310" spans="1:16" x14ac:dyDescent="0.35">
      <c r="A310">
        <v>2047</v>
      </c>
      <c r="B310">
        <v>8</v>
      </c>
      <c r="C310" s="3">
        <v>10</v>
      </c>
      <c r="D310" s="4">
        <v>2</v>
      </c>
      <c r="E310" s="3">
        <f t="shared" si="21"/>
        <v>163</v>
      </c>
      <c r="F310" s="3">
        <v>4</v>
      </c>
      <c r="G310" s="3">
        <f t="shared" si="22"/>
        <v>1427</v>
      </c>
      <c r="I310" s="3">
        <v>10</v>
      </c>
      <c r="J310" s="4">
        <v>2</v>
      </c>
      <c r="K310" s="6">
        <f t="shared" si="23"/>
        <v>197</v>
      </c>
      <c r="L310" s="6">
        <v>1</v>
      </c>
      <c r="M310" s="3">
        <f t="shared" si="24"/>
        <v>1486</v>
      </c>
      <c r="O310" s="6">
        <v>16</v>
      </c>
      <c r="P310" s="6">
        <v>1</v>
      </c>
    </row>
    <row r="311" spans="1:16" x14ac:dyDescent="0.35">
      <c r="A311">
        <v>2047</v>
      </c>
      <c r="B311">
        <v>9</v>
      </c>
      <c r="C311" s="3">
        <v>10</v>
      </c>
      <c r="D311" s="4">
        <v>2</v>
      </c>
      <c r="E311" s="3">
        <f t="shared" si="21"/>
        <v>163</v>
      </c>
      <c r="F311" s="3">
        <v>4</v>
      </c>
      <c r="G311" s="3">
        <f t="shared" si="22"/>
        <v>1427</v>
      </c>
      <c r="I311" s="3">
        <v>10</v>
      </c>
      <c r="J311" s="4">
        <v>2</v>
      </c>
      <c r="K311" s="6">
        <f t="shared" si="23"/>
        <v>197</v>
      </c>
      <c r="L311" s="6">
        <v>1</v>
      </c>
      <c r="M311" s="3">
        <f t="shared" si="24"/>
        <v>1486</v>
      </c>
      <c r="O311" s="6">
        <v>16</v>
      </c>
      <c r="P311" s="6">
        <v>1</v>
      </c>
    </row>
    <row r="312" spans="1:16" x14ac:dyDescent="0.35">
      <c r="A312">
        <v>2047</v>
      </c>
      <c r="B312">
        <v>10</v>
      </c>
      <c r="C312" s="3">
        <v>10</v>
      </c>
      <c r="D312" s="4">
        <v>2</v>
      </c>
      <c r="E312" s="3">
        <f t="shared" si="21"/>
        <v>163</v>
      </c>
      <c r="F312" s="3">
        <v>4</v>
      </c>
      <c r="G312" s="3">
        <f t="shared" si="22"/>
        <v>1427</v>
      </c>
      <c r="I312" s="3">
        <v>10</v>
      </c>
      <c r="J312" s="4">
        <v>2</v>
      </c>
      <c r="K312" s="6">
        <f t="shared" si="23"/>
        <v>197</v>
      </c>
      <c r="L312" s="6">
        <v>1</v>
      </c>
      <c r="M312" s="3">
        <f t="shared" si="24"/>
        <v>1486</v>
      </c>
      <c r="O312" s="6">
        <v>16</v>
      </c>
      <c r="P312" s="6">
        <v>1</v>
      </c>
    </row>
    <row r="313" spans="1:16" x14ac:dyDescent="0.35">
      <c r="A313">
        <v>2047</v>
      </c>
      <c r="B313">
        <v>11</v>
      </c>
      <c r="C313" s="3">
        <v>10</v>
      </c>
      <c r="D313" s="4">
        <v>2</v>
      </c>
      <c r="E313" s="3">
        <f t="shared" si="21"/>
        <v>163</v>
      </c>
      <c r="F313" s="3">
        <v>4</v>
      </c>
      <c r="G313" s="3">
        <f t="shared" si="22"/>
        <v>1427</v>
      </c>
      <c r="I313" s="3">
        <v>10</v>
      </c>
      <c r="J313" s="4">
        <v>2</v>
      </c>
      <c r="K313" s="6">
        <f t="shared" si="23"/>
        <v>197</v>
      </c>
      <c r="L313" s="6">
        <v>1</v>
      </c>
      <c r="M313" s="3">
        <f t="shared" si="24"/>
        <v>1486</v>
      </c>
      <c r="O313" s="6">
        <v>16</v>
      </c>
      <c r="P313" s="6">
        <v>1</v>
      </c>
    </row>
    <row r="314" spans="1:16" x14ac:dyDescent="0.35">
      <c r="A314">
        <v>2047</v>
      </c>
      <c r="B314">
        <v>12</v>
      </c>
      <c r="C314" s="3">
        <v>10</v>
      </c>
      <c r="D314" s="4">
        <v>2</v>
      </c>
      <c r="E314" s="3">
        <f t="shared" si="21"/>
        <v>163</v>
      </c>
      <c r="F314" s="3">
        <v>4</v>
      </c>
      <c r="G314" s="3">
        <f t="shared" si="22"/>
        <v>1427</v>
      </c>
      <c r="I314" s="3">
        <v>10</v>
      </c>
      <c r="J314" s="4">
        <v>2</v>
      </c>
      <c r="K314" s="6">
        <f t="shared" si="23"/>
        <v>197</v>
      </c>
      <c r="L314" s="6">
        <v>1</v>
      </c>
      <c r="M314" s="3">
        <f t="shared" si="24"/>
        <v>1486</v>
      </c>
      <c r="O314" s="6">
        <v>16</v>
      </c>
      <c r="P314" s="6">
        <v>1</v>
      </c>
    </row>
    <row r="315" spans="1:16" x14ac:dyDescent="0.35">
      <c r="A315">
        <v>2048</v>
      </c>
      <c r="B315">
        <v>1</v>
      </c>
      <c r="C315" s="3">
        <v>10</v>
      </c>
      <c r="D315" s="4">
        <v>2</v>
      </c>
      <c r="E315" s="3">
        <f t="shared" si="21"/>
        <v>163</v>
      </c>
      <c r="F315" s="3">
        <v>4</v>
      </c>
      <c r="G315" s="3">
        <f t="shared" si="22"/>
        <v>1427</v>
      </c>
      <c r="I315" s="3">
        <v>10</v>
      </c>
      <c r="J315" s="4">
        <v>2</v>
      </c>
      <c r="K315" s="6">
        <f t="shared" si="23"/>
        <v>197</v>
      </c>
      <c r="L315" s="6">
        <v>1</v>
      </c>
      <c r="M315" s="3">
        <f t="shared" si="24"/>
        <v>1486</v>
      </c>
      <c r="O315" s="6">
        <v>16</v>
      </c>
      <c r="P315" s="6">
        <v>1</v>
      </c>
    </row>
    <row r="316" spans="1:16" x14ac:dyDescent="0.35">
      <c r="A316">
        <v>2048</v>
      </c>
      <c r="B316">
        <v>2</v>
      </c>
      <c r="C316" s="3">
        <v>10</v>
      </c>
      <c r="D316" s="4">
        <v>2</v>
      </c>
      <c r="E316" s="3">
        <f t="shared" si="21"/>
        <v>163</v>
      </c>
      <c r="F316" s="3">
        <v>4</v>
      </c>
      <c r="G316" s="3">
        <f t="shared" si="22"/>
        <v>1427</v>
      </c>
      <c r="I316" s="3">
        <v>10</v>
      </c>
      <c r="J316" s="4">
        <v>2</v>
      </c>
      <c r="K316" s="6">
        <f t="shared" si="23"/>
        <v>197</v>
      </c>
      <c r="L316" s="6">
        <v>1</v>
      </c>
      <c r="M316" s="3">
        <f t="shared" si="24"/>
        <v>1486</v>
      </c>
      <c r="O316" s="6">
        <v>16</v>
      </c>
      <c r="P316" s="6">
        <v>1</v>
      </c>
    </row>
    <row r="317" spans="1:16" x14ac:dyDescent="0.35">
      <c r="A317">
        <v>2048</v>
      </c>
      <c r="B317">
        <v>3</v>
      </c>
      <c r="C317" s="3">
        <v>10</v>
      </c>
      <c r="D317" s="4">
        <v>2</v>
      </c>
      <c r="E317" s="3">
        <f t="shared" si="21"/>
        <v>163</v>
      </c>
      <c r="F317" s="3">
        <v>4</v>
      </c>
      <c r="G317" s="3">
        <f t="shared" si="22"/>
        <v>1427</v>
      </c>
      <c r="I317" s="3">
        <v>10</v>
      </c>
      <c r="J317" s="4">
        <v>2</v>
      </c>
      <c r="K317" s="6">
        <f t="shared" si="23"/>
        <v>197</v>
      </c>
      <c r="L317" s="6">
        <v>1</v>
      </c>
      <c r="M317" s="3">
        <f t="shared" si="24"/>
        <v>1486</v>
      </c>
      <c r="O317" s="6">
        <v>16</v>
      </c>
      <c r="P317" s="6">
        <v>1</v>
      </c>
    </row>
    <row r="318" spans="1:16" x14ac:dyDescent="0.35">
      <c r="A318">
        <v>2048</v>
      </c>
      <c r="B318">
        <v>4</v>
      </c>
      <c r="C318" s="3">
        <v>10</v>
      </c>
      <c r="D318" s="4">
        <v>2</v>
      </c>
      <c r="E318" s="3">
        <f t="shared" si="21"/>
        <v>163</v>
      </c>
      <c r="F318" s="3">
        <v>4</v>
      </c>
      <c r="G318" s="3">
        <f t="shared" si="22"/>
        <v>1427</v>
      </c>
      <c r="I318" s="3">
        <v>10</v>
      </c>
      <c r="J318" s="4">
        <v>2</v>
      </c>
      <c r="K318" s="6">
        <f t="shared" si="23"/>
        <v>197</v>
      </c>
      <c r="L318" s="6">
        <v>1</v>
      </c>
      <c r="M318" s="3">
        <f t="shared" si="24"/>
        <v>1486</v>
      </c>
      <c r="O318" s="6">
        <v>16</v>
      </c>
      <c r="P318" s="6">
        <v>1</v>
      </c>
    </row>
    <row r="319" spans="1:16" x14ac:dyDescent="0.35">
      <c r="A319">
        <v>2048</v>
      </c>
      <c r="B319">
        <v>5</v>
      </c>
      <c r="C319" s="3">
        <v>10</v>
      </c>
      <c r="D319" s="4">
        <v>2</v>
      </c>
      <c r="E319" s="3">
        <f t="shared" si="21"/>
        <v>163</v>
      </c>
      <c r="F319" s="3">
        <v>4</v>
      </c>
      <c r="G319" s="3">
        <f t="shared" si="22"/>
        <v>1427</v>
      </c>
      <c r="I319" s="3">
        <v>10</v>
      </c>
      <c r="J319" s="4">
        <v>2</v>
      </c>
      <c r="K319" s="6">
        <f t="shared" si="23"/>
        <v>197</v>
      </c>
      <c r="L319" s="6">
        <v>1</v>
      </c>
      <c r="M319" s="3">
        <f t="shared" si="24"/>
        <v>1486</v>
      </c>
      <c r="O319" s="6">
        <v>16</v>
      </c>
      <c r="P319" s="6">
        <v>1</v>
      </c>
    </row>
    <row r="320" spans="1:16" x14ac:dyDescent="0.35">
      <c r="A320">
        <v>2048</v>
      </c>
      <c r="B320">
        <v>6</v>
      </c>
      <c r="C320" s="3">
        <v>10</v>
      </c>
      <c r="D320" s="4">
        <v>2</v>
      </c>
      <c r="E320" s="3">
        <f t="shared" si="21"/>
        <v>163</v>
      </c>
      <c r="F320" s="3">
        <v>4</v>
      </c>
      <c r="G320" s="3">
        <f t="shared" si="22"/>
        <v>1427</v>
      </c>
      <c r="I320" s="3">
        <v>10</v>
      </c>
      <c r="J320" s="4">
        <v>2</v>
      </c>
      <c r="K320" s="6">
        <f t="shared" si="23"/>
        <v>197</v>
      </c>
      <c r="L320" s="6">
        <v>1</v>
      </c>
      <c r="M320" s="3">
        <f t="shared" si="24"/>
        <v>1486</v>
      </c>
      <c r="O320" s="6">
        <v>16</v>
      </c>
      <c r="P320" s="6">
        <v>1</v>
      </c>
    </row>
    <row r="321" spans="1:16" x14ac:dyDescent="0.35">
      <c r="A321">
        <v>2048</v>
      </c>
      <c r="B321">
        <v>7</v>
      </c>
      <c r="C321" s="3">
        <v>10</v>
      </c>
      <c r="D321" s="4">
        <v>2</v>
      </c>
      <c r="E321" s="3">
        <f t="shared" si="21"/>
        <v>163</v>
      </c>
      <c r="F321" s="3">
        <v>4</v>
      </c>
      <c r="G321" s="3">
        <f t="shared" si="22"/>
        <v>1427</v>
      </c>
      <c r="I321" s="3">
        <v>10</v>
      </c>
      <c r="J321" s="4">
        <v>2</v>
      </c>
      <c r="K321" s="6">
        <f t="shared" si="23"/>
        <v>197</v>
      </c>
      <c r="L321" s="6">
        <v>1</v>
      </c>
      <c r="M321" s="3">
        <f t="shared" si="24"/>
        <v>1486</v>
      </c>
      <c r="O321" s="6">
        <v>16</v>
      </c>
      <c r="P321" s="6">
        <v>1</v>
      </c>
    </row>
    <row r="322" spans="1:16" x14ac:dyDescent="0.35">
      <c r="A322">
        <v>2048</v>
      </c>
      <c r="B322">
        <v>8</v>
      </c>
      <c r="C322" s="3">
        <v>10</v>
      </c>
      <c r="D322" s="4">
        <v>2</v>
      </c>
      <c r="E322" s="3">
        <f t="shared" si="21"/>
        <v>163</v>
      </c>
      <c r="F322" s="3">
        <v>4</v>
      </c>
      <c r="G322" s="3">
        <f t="shared" si="22"/>
        <v>1427</v>
      </c>
      <c r="I322" s="3">
        <v>10</v>
      </c>
      <c r="J322" s="4">
        <v>2</v>
      </c>
      <c r="K322" s="6">
        <f t="shared" si="23"/>
        <v>197</v>
      </c>
      <c r="L322" s="6">
        <v>1</v>
      </c>
      <c r="M322" s="3">
        <f t="shared" si="24"/>
        <v>1486</v>
      </c>
      <c r="O322" s="6">
        <v>16</v>
      </c>
      <c r="P322" s="6">
        <v>1</v>
      </c>
    </row>
    <row r="323" spans="1:16" x14ac:dyDescent="0.35">
      <c r="A323">
        <v>2048</v>
      </c>
      <c r="B323">
        <v>9</v>
      </c>
      <c r="C323" s="3">
        <v>10</v>
      </c>
      <c r="D323" s="4">
        <v>2</v>
      </c>
      <c r="E323" s="3">
        <f t="shared" si="21"/>
        <v>163</v>
      </c>
      <c r="F323" s="3">
        <v>4</v>
      </c>
      <c r="G323" s="3">
        <f t="shared" si="22"/>
        <v>1427</v>
      </c>
      <c r="I323" s="3">
        <v>10</v>
      </c>
      <c r="J323" s="4">
        <v>2</v>
      </c>
      <c r="K323" s="6">
        <f t="shared" si="23"/>
        <v>197</v>
      </c>
      <c r="L323" s="6">
        <v>1</v>
      </c>
      <c r="M323" s="3">
        <f t="shared" si="24"/>
        <v>1486</v>
      </c>
      <c r="O323" s="6">
        <v>16</v>
      </c>
      <c r="P323" s="6">
        <v>1</v>
      </c>
    </row>
    <row r="324" spans="1:16" x14ac:dyDescent="0.35">
      <c r="A324">
        <v>2048</v>
      </c>
      <c r="B324">
        <v>10</v>
      </c>
      <c r="C324" s="3">
        <v>10</v>
      </c>
      <c r="D324" s="4">
        <v>2</v>
      </c>
      <c r="E324" s="3">
        <f t="shared" si="21"/>
        <v>163</v>
      </c>
      <c r="F324" s="3">
        <v>4</v>
      </c>
      <c r="G324" s="3">
        <f t="shared" si="22"/>
        <v>1427</v>
      </c>
      <c r="I324" s="3">
        <v>10</v>
      </c>
      <c r="J324" s="4">
        <v>2</v>
      </c>
      <c r="K324" s="6">
        <f t="shared" si="23"/>
        <v>197</v>
      </c>
      <c r="L324" s="6">
        <v>1</v>
      </c>
      <c r="M324" s="3">
        <f t="shared" si="24"/>
        <v>1486</v>
      </c>
      <c r="O324" s="6">
        <v>16</v>
      </c>
      <c r="P324" s="6">
        <v>1</v>
      </c>
    </row>
    <row r="325" spans="1:16" x14ac:dyDescent="0.35">
      <c r="A325">
        <v>2048</v>
      </c>
      <c r="B325">
        <v>11</v>
      </c>
      <c r="C325" s="3">
        <v>10</v>
      </c>
      <c r="D325" s="4">
        <v>2</v>
      </c>
      <c r="E325" s="3">
        <f t="shared" si="21"/>
        <v>163</v>
      </c>
      <c r="F325" s="3">
        <v>4</v>
      </c>
      <c r="G325" s="3">
        <f t="shared" si="22"/>
        <v>1427</v>
      </c>
      <c r="I325" s="3">
        <v>10</v>
      </c>
      <c r="J325" s="4">
        <v>2</v>
      </c>
      <c r="K325" s="6">
        <f t="shared" si="23"/>
        <v>197</v>
      </c>
      <c r="L325" s="6">
        <v>1</v>
      </c>
      <c r="M325" s="3">
        <f t="shared" si="24"/>
        <v>1486</v>
      </c>
      <c r="O325" s="6">
        <v>16</v>
      </c>
      <c r="P325" s="6">
        <v>1</v>
      </c>
    </row>
    <row r="326" spans="1:16" x14ac:dyDescent="0.35">
      <c r="A326">
        <v>2048</v>
      </c>
      <c r="B326">
        <v>12</v>
      </c>
      <c r="C326" s="3">
        <v>10</v>
      </c>
      <c r="D326" s="4">
        <v>2</v>
      </c>
      <c r="E326" s="3">
        <f t="shared" si="21"/>
        <v>163</v>
      </c>
      <c r="F326" s="3">
        <v>4</v>
      </c>
      <c r="G326" s="3">
        <f t="shared" si="22"/>
        <v>1427</v>
      </c>
      <c r="I326" s="3">
        <v>10</v>
      </c>
      <c r="J326" s="4">
        <v>2</v>
      </c>
      <c r="K326" s="6">
        <f t="shared" si="23"/>
        <v>197</v>
      </c>
      <c r="L326" s="6">
        <v>1</v>
      </c>
      <c r="M326" s="3">
        <f t="shared" si="24"/>
        <v>1486</v>
      </c>
      <c r="O326" s="6">
        <v>16</v>
      </c>
      <c r="P326" s="6">
        <v>1</v>
      </c>
    </row>
    <row r="327" spans="1:16" x14ac:dyDescent="0.35">
      <c r="A327">
        <v>2049</v>
      </c>
      <c r="B327">
        <v>1</v>
      </c>
      <c r="C327" s="3">
        <v>10</v>
      </c>
      <c r="D327" s="4">
        <v>2</v>
      </c>
      <c r="E327" s="3">
        <f t="shared" si="21"/>
        <v>163</v>
      </c>
      <c r="F327" s="3">
        <v>4</v>
      </c>
      <c r="G327" s="3">
        <f t="shared" si="22"/>
        <v>1427</v>
      </c>
      <c r="I327" s="3">
        <v>10</v>
      </c>
      <c r="J327" s="4">
        <v>2</v>
      </c>
      <c r="K327" s="6">
        <f t="shared" si="23"/>
        <v>197</v>
      </c>
      <c r="L327" s="6">
        <v>1</v>
      </c>
      <c r="M327" s="3">
        <f t="shared" si="24"/>
        <v>1486</v>
      </c>
      <c r="O327" s="6">
        <v>16</v>
      </c>
      <c r="P327" s="6">
        <v>1</v>
      </c>
    </row>
    <row r="328" spans="1:16" x14ac:dyDescent="0.35">
      <c r="A328">
        <v>2049</v>
      </c>
      <c r="B328">
        <v>2</v>
      </c>
      <c r="C328" s="3">
        <v>10</v>
      </c>
      <c r="D328" s="4">
        <v>2</v>
      </c>
      <c r="E328" s="3">
        <f t="shared" si="21"/>
        <v>163</v>
      </c>
      <c r="F328" s="3">
        <v>4</v>
      </c>
      <c r="G328" s="3">
        <f t="shared" si="22"/>
        <v>1427</v>
      </c>
      <c r="I328" s="3">
        <v>10</v>
      </c>
      <c r="J328" s="4">
        <v>2</v>
      </c>
      <c r="K328" s="6">
        <f t="shared" si="23"/>
        <v>197</v>
      </c>
      <c r="L328" s="6">
        <v>1</v>
      </c>
      <c r="M328" s="3">
        <f t="shared" si="24"/>
        <v>1486</v>
      </c>
      <c r="O328" s="6">
        <v>16</v>
      </c>
      <c r="P328" s="6">
        <v>1</v>
      </c>
    </row>
    <row r="329" spans="1:16" x14ac:dyDescent="0.35">
      <c r="A329">
        <v>2049</v>
      </c>
      <c r="B329">
        <v>3</v>
      </c>
      <c r="C329" s="3">
        <v>10</v>
      </c>
      <c r="D329" s="4">
        <v>2</v>
      </c>
      <c r="E329" s="3">
        <f t="shared" si="21"/>
        <v>163</v>
      </c>
      <c r="F329" s="3">
        <v>4</v>
      </c>
      <c r="G329" s="3">
        <f t="shared" si="22"/>
        <v>1427</v>
      </c>
      <c r="I329" s="3">
        <v>10</v>
      </c>
      <c r="J329" s="4">
        <v>2</v>
      </c>
      <c r="K329" s="6">
        <f t="shared" si="23"/>
        <v>197</v>
      </c>
      <c r="L329" s="6">
        <v>1</v>
      </c>
      <c r="M329" s="3">
        <f t="shared" si="24"/>
        <v>1486</v>
      </c>
      <c r="O329" s="6">
        <v>16</v>
      </c>
      <c r="P329" s="6">
        <v>1</v>
      </c>
    </row>
    <row r="330" spans="1:16" x14ac:dyDescent="0.35">
      <c r="A330">
        <v>2049</v>
      </c>
      <c r="B330">
        <v>4</v>
      </c>
      <c r="C330" s="3">
        <v>10</v>
      </c>
      <c r="D330" s="4">
        <v>2</v>
      </c>
      <c r="E330" s="3">
        <f t="shared" si="21"/>
        <v>163</v>
      </c>
      <c r="F330" s="3">
        <v>4</v>
      </c>
      <c r="G330" s="3">
        <f t="shared" si="22"/>
        <v>1427</v>
      </c>
      <c r="I330" s="3">
        <v>10</v>
      </c>
      <c r="J330" s="4">
        <v>2</v>
      </c>
      <c r="K330" s="6">
        <f t="shared" si="23"/>
        <v>197</v>
      </c>
      <c r="L330" s="6">
        <v>1</v>
      </c>
      <c r="M330" s="3">
        <f t="shared" si="24"/>
        <v>1486</v>
      </c>
      <c r="O330" s="6">
        <v>16</v>
      </c>
      <c r="P330" s="6">
        <v>1</v>
      </c>
    </row>
    <row r="331" spans="1:16" x14ac:dyDescent="0.35">
      <c r="A331">
        <v>2049</v>
      </c>
      <c r="B331">
        <v>5</v>
      </c>
      <c r="C331" s="3">
        <v>10</v>
      </c>
      <c r="D331" s="4">
        <v>2</v>
      </c>
      <c r="E331" s="3">
        <f t="shared" si="21"/>
        <v>163</v>
      </c>
      <c r="F331" s="3">
        <v>4</v>
      </c>
      <c r="G331" s="3">
        <f t="shared" si="22"/>
        <v>1427</v>
      </c>
      <c r="I331" s="3">
        <v>10</v>
      </c>
      <c r="J331" s="4">
        <v>2</v>
      </c>
      <c r="K331" s="6">
        <f t="shared" si="23"/>
        <v>197</v>
      </c>
      <c r="L331" s="6">
        <v>1</v>
      </c>
      <c r="M331" s="3">
        <f t="shared" si="24"/>
        <v>1486</v>
      </c>
      <c r="O331" s="6">
        <v>16</v>
      </c>
      <c r="P331" s="6">
        <v>1</v>
      </c>
    </row>
    <row r="332" spans="1:16" x14ac:dyDescent="0.35">
      <c r="A332">
        <v>2049</v>
      </c>
      <c r="B332">
        <v>6</v>
      </c>
      <c r="C332" s="3">
        <v>10</v>
      </c>
      <c r="D332" s="4">
        <v>2</v>
      </c>
      <c r="E332" s="3">
        <f t="shared" si="21"/>
        <v>163</v>
      </c>
      <c r="F332" s="3">
        <v>4</v>
      </c>
      <c r="G332" s="3">
        <f t="shared" si="22"/>
        <v>1427</v>
      </c>
      <c r="I332" s="3">
        <v>10</v>
      </c>
      <c r="J332" s="4">
        <v>2</v>
      </c>
      <c r="K332" s="6">
        <f t="shared" si="23"/>
        <v>197</v>
      </c>
      <c r="L332" s="6">
        <v>1</v>
      </c>
      <c r="M332" s="3">
        <f t="shared" si="24"/>
        <v>1486</v>
      </c>
      <c r="O332" s="6">
        <v>16</v>
      </c>
      <c r="P332" s="6">
        <v>1</v>
      </c>
    </row>
    <row r="333" spans="1:16" x14ac:dyDescent="0.35">
      <c r="A333">
        <v>2049</v>
      </c>
      <c r="B333">
        <v>7</v>
      </c>
      <c r="C333" s="3">
        <v>10</v>
      </c>
      <c r="D333" s="4">
        <v>2</v>
      </c>
      <c r="E333" s="3">
        <f t="shared" si="21"/>
        <v>163</v>
      </c>
      <c r="F333" s="3">
        <v>4</v>
      </c>
      <c r="G333" s="3">
        <f t="shared" si="22"/>
        <v>1427</v>
      </c>
      <c r="I333" s="3">
        <v>10</v>
      </c>
      <c r="J333" s="4">
        <v>2</v>
      </c>
      <c r="K333" s="6">
        <f t="shared" si="23"/>
        <v>197</v>
      </c>
      <c r="L333" s="6">
        <v>1</v>
      </c>
      <c r="M333" s="3">
        <f t="shared" si="24"/>
        <v>1486</v>
      </c>
      <c r="O333" s="6">
        <v>16</v>
      </c>
      <c r="P333" s="6">
        <v>1</v>
      </c>
    </row>
    <row r="334" spans="1:16" x14ac:dyDescent="0.35">
      <c r="A334">
        <v>2049</v>
      </c>
      <c r="B334">
        <v>8</v>
      </c>
      <c r="C334" s="3">
        <v>10</v>
      </c>
      <c r="D334" s="4">
        <v>2</v>
      </c>
      <c r="E334" s="3">
        <f t="shared" si="21"/>
        <v>163</v>
      </c>
      <c r="F334" s="3">
        <v>4</v>
      </c>
      <c r="G334" s="3">
        <f t="shared" si="22"/>
        <v>1427</v>
      </c>
      <c r="I334" s="3">
        <v>10</v>
      </c>
      <c r="J334" s="4">
        <v>2</v>
      </c>
      <c r="K334" s="6">
        <f t="shared" si="23"/>
        <v>197</v>
      </c>
      <c r="L334" s="6">
        <v>1</v>
      </c>
      <c r="M334" s="3">
        <f t="shared" si="24"/>
        <v>1486</v>
      </c>
      <c r="O334" s="6">
        <v>16</v>
      </c>
      <c r="P334" s="6">
        <v>1</v>
      </c>
    </row>
    <row r="335" spans="1:16" x14ac:dyDescent="0.35">
      <c r="A335">
        <v>2049</v>
      </c>
      <c r="B335">
        <v>9</v>
      </c>
      <c r="C335" s="3">
        <v>10</v>
      </c>
      <c r="D335" s="4">
        <v>2</v>
      </c>
      <c r="E335" s="3">
        <f t="shared" si="21"/>
        <v>163</v>
      </c>
      <c r="F335" s="3">
        <v>4</v>
      </c>
      <c r="G335" s="3">
        <f t="shared" si="22"/>
        <v>1427</v>
      </c>
      <c r="I335" s="3">
        <v>10</v>
      </c>
      <c r="J335" s="4">
        <v>2</v>
      </c>
      <c r="K335" s="6">
        <f t="shared" si="23"/>
        <v>197</v>
      </c>
      <c r="L335" s="6">
        <v>1</v>
      </c>
      <c r="M335" s="3">
        <f t="shared" si="24"/>
        <v>1486</v>
      </c>
      <c r="O335" s="6">
        <v>16</v>
      </c>
      <c r="P335" s="6">
        <v>1</v>
      </c>
    </row>
    <row r="336" spans="1:16" x14ac:dyDescent="0.35">
      <c r="A336">
        <v>2049</v>
      </c>
      <c r="B336">
        <v>10</v>
      </c>
      <c r="C336" s="3">
        <v>10</v>
      </c>
      <c r="D336" s="4">
        <v>2</v>
      </c>
      <c r="E336" s="3">
        <f t="shared" si="21"/>
        <v>163</v>
      </c>
      <c r="F336" s="3">
        <v>4</v>
      </c>
      <c r="G336" s="3">
        <f t="shared" si="22"/>
        <v>1427</v>
      </c>
      <c r="I336" s="3">
        <v>10</v>
      </c>
      <c r="J336" s="4">
        <v>2</v>
      </c>
      <c r="K336" s="6">
        <f t="shared" si="23"/>
        <v>197</v>
      </c>
      <c r="L336" s="6">
        <v>1</v>
      </c>
      <c r="M336" s="3">
        <f t="shared" si="24"/>
        <v>1486</v>
      </c>
      <c r="O336" s="6">
        <v>16</v>
      </c>
      <c r="P336" s="6">
        <v>1</v>
      </c>
    </row>
    <row r="337" spans="1:16" x14ac:dyDescent="0.35">
      <c r="A337">
        <v>2049</v>
      </c>
      <c r="B337">
        <v>11</v>
      </c>
      <c r="C337" s="3">
        <v>10</v>
      </c>
      <c r="D337" s="4">
        <v>2</v>
      </c>
      <c r="E337" s="3">
        <f t="shared" si="21"/>
        <v>163</v>
      </c>
      <c r="F337" s="3">
        <v>4</v>
      </c>
      <c r="G337" s="3">
        <f t="shared" si="22"/>
        <v>1427</v>
      </c>
      <c r="I337" s="3">
        <v>10</v>
      </c>
      <c r="J337" s="4">
        <v>2</v>
      </c>
      <c r="K337" s="6">
        <f t="shared" si="23"/>
        <v>197</v>
      </c>
      <c r="L337" s="6">
        <v>1</v>
      </c>
      <c r="M337" s="3">
        <f t="shared" si="24"/>
        <v>1486</v>
      </c>
      <c r="O337" s="6">
        <v>16</v>
      </c>
      <c r="P337" s="6">
        <v>1</v>
      </c>
    </row>
    <row r="338" spans="1:16" x14ac:dyDescent="0.35">
      <c r="A338">
        <v>2049</v>
      </c>
      <c r="B338">
        <v>12</v>
      </c>
      <c r="C338" s="3">
        <v>10</v>
      </c>
      <c r="D338" s="4">
        <v>2</v>
      </c>
      <c r="E338" s="3">
        <f t="shared" si="21"/>
        <v>163</v>
      </c>
      <c r="F338" s="3">
        <v>4</v>
      </c>
      <c r="G338" s="3">
        <f t="shared" si="22"/>
        <v>1427</v>
      </c>
      <c r="I338" s="3">
        <v>10</v>
      </c>
      <c r="J338" s="4">
        <v>2</v>
      </c>
      <c r="K338" s="6">
        <f t="shared" si="23"/>
        <v>197</v>
      </c>
      <c r="L338" s="6">
        <v>1</v>
      </c>
      <c r="M338" s="3">
        <f t="shared" si="24"/>
        <v>1486</v>
      </c>
      <c r="O338" s="6">
        <v>16</v>
      </c>
      <c r="P338" s="6">
        <v>1</v>
      </c>
    </row>
    <row r="339" spans="1:16" x14ac:dyDescent="0.35">
      <c r="A339">
        <v>2050</v>
      </c>
      <c r="B339">
        <v>1</v>
      </c>
      <c r="C339" s="3">
        <v>10</v>
      </c>
      <c r="D339" s="4">
        <v>2</v>
      </c>
      <c r="E339" s="3">
        <f t="shared" ref="E339:E374" si="25">E327</f>
        <v>163</v>
      </c>
      <c r="F339" s="3">
        <v>4</v>
      </c>
      <c r="G339" s="3">
        <f t="shared" ref="G339:G374" si="26">G327</f>
        <v>1427</v>
      </c>
      <c r="I339" s="3">
        <v>10</v>
      </c>
      <c r="J339" s="4">
        <v>2</v>
      </c>
      <c r="K339" s="6">
        <f t="shared" ref="K339:K374" si="27">K328</f>
        <v>197</v>
      </c>
      <c r="L339" s="6">
        <v>1</v>
      </c>
      <c r="M339" s="3">
        <f t="shared" ref="M339:M374" si="28">M328</f>
        <v>1486</v>
      </c>
      <c r="O339" s="6">
        <v>16</v>
      </c>
      <c r="P339" s="6">
        <v>1</v>
      </c>
    </row>
    <row r="340" spans="1:16" x14ac:dyDescent="0.35">
      <c r="A340">
        <v>2050</v>
      </c>
      <c r="B340">
        <v>2</v>
      </c>
      <c r="C340" s="3">
        <v>10</v>
      </c>
      <c r="D340" s="4">
        <v>2</v>
      </c>
      <c r="E340" s="3">
        <f t="shared" si="25"/>
        <v>163</v>
      </c>
      <c r="F340" s="3">
        <v>4</v>
      </c>
      <c r="G340" s="3">
        <f t="shared" si="26"/>
        <v>1427</v>
      </c>
      <c r="I340" s="3">
        <v>10</v>
      </c>
      <c r="J340" s="4">
        <v>2</v>
      </c>
      <c r="K340" s="6">
        <f t="shared" si="27"/>
        <v>197</v>
      </c>
      <c r="L340" s="6">
        <v>1</v>
      </c>
      <c r="M340" s="3">
        <f t="shared" si="28"/>
        <v>1486</v>
      </c>
      <c r="O340" s="6">
        <v>16</v>
      </c>
      <c r="P340" s="6">
        <v>1</v>
      </c>
    </row>
    <row r="341" spans="1:16" x14ac:dyDescent="0.35">
      <c r="A341">
        <v>2050</v>
      </c>
      <c r="B341">
        <v>3</v>
      </c>
      <c r="C341" s="3">
        <v>10</v>
      </c>
      <c r="D341" s="4">
        <v>2</v>
      </c>
      <c r="E341" s="3">
        <f t="shared" si="25"/>
        <v>163</v>
      </c>
      <c r="F341" s="3">
        <v>4</v>
      </c>
      <c r="G341" s="3">
        <f t="shared" si="26"/>
        <v>1427</v>
      </c>
      <c r="I341" s="3">
        <v>10</v>
      </c>
      <c r="J341" s="4">
        <v>2</v>
      </c>
      <c r="K341" s="6">
        <f t="shared" si="27"/>
        <v>197</v>
      </c>
      <c r="L341" s="6">
        <v>1</v>
      </c>
      <c r="M341" s="3">
        <f t="shared" si="28"/>
        <v>1486</v>
      </c>
      <c r="O341" s="6">
        <v>16</v>
      </c>
      <c r="P341" s="6">
        <v>1</v>
      </c>
    </row>
    <row r="342" spans="1:16" x14ac:dyDescent="0.35">
      <c r="A342">
        <v>2050</v>
      </c>
      <c r="B342">
        <v>4</v>
      </c>
      <c r="C342" s="3">
        <v>10</v>
      </c>
      <c r="D342" s="4">
        <v>2</v>
      </c>
      <c r="E342" s="3">
        <f t="shared" si="25"/>
        <v>163</v>
      </c>
      <c r="F342" s="3">
        <v>4</v>
      </c>
      <c r="G342" s="3">
        <f t="shared" si="26"/>
        <v>1427</v>
      </c>
      <c r="I342" s="3">
        <v>10</v>
      </c>
      <c r="J342" s="4">
        <v>2</v>
      </c>
      <c r="K342" s="6">
        <f t="shared" si="27"/>
        <v>197</v>
      </c>
      <c r="L342" s="6">
        <v>1</v>
      </c>
      <c r="M342" s="3">
        <f t="shared" si="28"/>
        <v>1486</v>
      </c>
      <c r="O342" s="6">
        <v>16</v>
      </c>
      <c r="P342" s="6">
        <v>1</v>
      </c>
    </row>
    <row r="343" spans="1:16" x14ac:dyDescent="0.35">
      <c r="A343">
        <v>2050</v>
      </c>
      <c r="B343">
        <v>5</v>
      </c>
      <c r="C343" s="3">
        <v>10</v>
      </c>
      <c r="D343" s="4">
        <v>2</v>
      </c>
      <c r="E343" s="3">
        <f t="shared" si="25"/>
        <v>163</v>
      </c>
      <c r="F343" s="3">
        <v>4</v>
      </c>
      <c r="G343" s="3">
        <f t="shared" si="26"/>
        <v>1427</v>
      </c>
      <c r="I343" s="3">
        <v>10</v>
      </c>
      <c r="J343" s="4">
        <v>2</v>
      </c>
      <c r="K343" s="6">
        <f t="shared" si="27"/>
        <v>197</v>
      </c>
      <c r="L343" s="6">
        <v>1</v>
      </c>
      <c r="M343" s="3">
        <f t="shared" si="28"/>
        <v>1486</v>
      </c>
      <c r="O343" s="6">
        <v>16</v>
      </c>
      <c r="P343" s="6">
        <v>1</v>
      </c>
    </row>
    <row r="344" spans="1:16" x14ac:dyDescent="0.35">
      <c r="A344">
        <v>2050</v>
      </c>
      <c r="B344">
        <v>6</v>
      </c>
      <c r="C344" s="3">
        <v>10</v>
      </c>
      <c r="D344" s="4">
        <v>2</v>
      </c>
      <c r="E344" s="3">
        <f t="shared" si="25"/>
        <v>163</v>
      </c>
      <c r="F344" s="3">
        <v>4</v>
      </c>
      <c r="G344" s="3">
        <f t="shared" si="26"/>
        <v>1427</v>
      </c>
      <c r="I344" s="3">
        <v>10</v>
      </c>
      <c r="J344" s="4">
        <v>2</v>
      </c>
      <c r="K344" s="6">
        <f t="shared" si="27"/>
        <v>197</v>
      </c>
      <c r="L344" s="6">
        <v>1</v>
      </c>
      <c r="M344" s="3">
        <f t="shared" si="28"/>
        <v>1486</v>
      </c>
      <c r="O344" s="6">
        <v>16</v>
      </c>
      <c r="P344" s="6">
        <v>1</v>
      </c>
    </row>
    <row r="345" spans="1:16" x14ac:dyDescent="0.35">
      <c r="A345">
        <v>2050</v>
      </c>
      <c r="B345">
        <v>7</v>
      </c>
      <c r="C345" s="3">
        <v>10</v>
      </c>
      <c r="D345" s="4">
        <v>2</v>
      </c>
      <c r="E345" s="3">
        <f t="shared" si="25"/>
        <v>163</v>
      </c>
      <c r="F345" s="3">
        <v>4</v>
      </c>
      <c r="G345" s="3">
        <f t="shared" si="26"/>
        <v>1427</v>
      </c>
      <c r="I345" s="3">
        <v>10</v>
      </c>
      <c r="J345" s="4">
        <v>2</v>
      </c>
      <c r="K345" s="6">
        <f t="shared" si="27"/>
        <v>197</v>
      </c>
      <c r="L345" s="6">
        <v>1</v>
      </c>
      <c r="M345" s="3">
        <f t="shared" si="28"/>
        <v>1486</v>
      </c>
      <c r="O345" s="6">
        <v>16</v>
      </c>
      <c r="P345" s="6">
        <v>1</v>
      </c>
    </row>
    <row r="346" spans="1:16" x14ac:dyDescent="0.35">
      <c r="A346">
        <v>2050</v>
      </c>
      <c r="B346">
        <v>8</v>
      </c>
      <c r="C346" s="3">
        <v>10</v>
      </c>
      <c r="D346" s="4">
        <v>2</v>
      </c>
      <c r="E346" s="3">
        <f t="shared" si="25"/>
        <v>163</v>
      </c>
      <c r="F346" s="3">
        <v>4</v>
      </c>
      <c r="G346" s="3">
        <f t="shared" si="26"/>
        <v>1427</v>
      </c>
      <c r="I346" s="3">
        <v>10</v>
      </c>
      <c r="J346" s="4">
        <v>2</v>
      </c>
      <c r="K346" s="6">
        <f t="shared" si="27"/>
        <v>197</v>
      </c>
      <c r="L346" s="6">
        <v>1</v>
      </c>
      <c r="M346" s="3">
        <f t="shared" si="28"/>
        <v>1486</v>
      </c>
      <c r="O346" s="6">
        <v>16</v>
      </c>
      <c r="P346" s="6">
        <v>1</v>
      </c>
    </row>
    <row r="347" spans="1:16" x14ac:dyDescent="0.35">
      <c r="A347">
        <v>2050</v>
      </c>
      <c r="B347">
        <v>9</v>
      </c>
      <c r="C347" s="3">
        <v>10</v>
      </c>
      <c r="D347" s="4">
        <v>2</v>
      </c>
      <c r="E347" s="3">
        <f t="shared" si="25"/>
        <v>163</v>
      </c>
      <c r="F347" s="3">
        <v>4</v>
      </c>
      <c r="G347" s="3">
        <f t="shared" si="26"/>
        <v>1427</v>
      </c>
      <c r="I347" s="3">
        <v>10</v>
      </c>
      <c r="J347" s="4">
        <v>2</v>
      </c>
      <c r="K347" s="6">
        <f t="shared" si="27"/>
        <v>197</v>
      </c>
      <c r="L347" s="6">
        <v>1</v>
      </c>
      <c r="M347" s="3">
        <f t="shared" si="28"/>
        <v>1486</v>
      </c>
      <c r="O347" s="6">
        <v>16</v>
      </c>
      <c r="P347" s="6">
        <v>1</v>
      </c>
    </row>
    <row r="348" spans="1:16" x14ac:dyDescent="0.35">
      <c r="A348">
        <v>2050</v>
      </c>
      <c r="B348">
        <v>10</v>
      </c>
      <c r="C348" s="3">
        <v>10</v>
      </c>
      <c r="D348" s="4">
        <v>2</v>
      </c>
      <c r="E348" s="3">
        <f t="shared" si="25"/>
        <v>163</v>
      </c>
      <c r="F348" s="3">
        <v>4</v>
      </c>
      <c r="G348" s="3">
        <f t="shared" si="26"/>
        <v>1427</v>
      </c>
      <c r="I348" s="3">
        <v>10</v>
      </c>
      <c r="J348" s="4">
        <v>2</v>
      </c>
      <c r="K348" s="6">
        <f t="shared" si="27"/>
        <v>197</v>
      </c>
      <c r="L348" s="6">
        <v>1</v>
      </c>
      <c r="M348" s="3">
        <f t="shared" si="28"/>
        <v>1486</v>
      </c>
      <c r="O348" s="6">
        <v>16</v>
      </c>
      <c r="P348" s="6">
        <v>1</v>
      </c>
    </row>
    <row r="349" spans="1:16" x14ac:dyDescent="0.35">
      <c r="A349">
        <v>2050</v>
      </c>
      <c r="B349">
        <v>11</v>
      </c>
      <c r="C349" s="3">
        <v>10</v>
      </c>
      <c r="D349" s="4">
        <v>2</v>
      </c>
      <c r="E349" s="3">
        <f t="shared" si="25"/>
        <v>163</v>
      </c>
      <c r="F349" s="3">
        <v>4</v>
      </c>
      <c r="G349" s="3">
        <f t="shared" si="26"/>
        <v>1427</v>
      </c>
      <c r="I349" s="3">
        <v>10</v>
      </c>
      <c r="J349" s="4">
        <v>2</v>
      </c>
      <c r="K349" s="6">
        <f t="shared" si="27"/>
        <v>197</v>
      </c>
      <c r="L349" s="6">
        <v>1</v>
      </c>
      <c r="M349" s="3">
        <f t="shared" si="28"/>
        <v>1486</v>
      </c>
      <c r="O349" s="6">
        <v>16</v>
      </c>
      <c r="P349" s="6">
        <v>1</v>
      </c>
    </row>
    <row r="350" spans="1:16" x14ac:dyDescent="0.35">
      <c r="A350">
        <v>2050</v>
      </c>
      <c r="B350">
        <v>12</v>
      </c>
      <c r="C350" s="3">
        <v>10</v>
      </c>
      <c r="D350" s="4">
        <v>2</v>
      </c>
      <c r="E350" s="3">
        <f t="shared" si="25"/>
        <v>163</v>
      </c>
      <c r="F350" s="3">
        <v>4</v>
      </c>
      <c r="G350" s="3">
        <f t="shared" si="26"/>
        <v>1427</v>
      </c>
      <c r="I350" s="3">
        <v>10</v>
      </c>
      <c r="J350" s="4">
        <v>2</v>
      </c>
      <c r="K350" s="6">
        <f t="shared" si="27"/>
        <v>197</v>
      </c>
      <c r="L350" s="6">
        <v>1</v>
      </c>
      <c r="M350" s="3">
        <f t="shared" si="28"/>
        <v>1486</v>
      </c>
      <c r="O350" s="6">
        <v>16</v>
      </c>
      <c r="P350" s="6">
        <v>1</v>
      </c>
    </row>
    <row r="351" spans="1:16" x14ac:dyDescent="0.35">
      <c r="A351">
        <v>2051</v>
      </c>
      <c r="B351">
        <v>1</v>
      </c>
      <c r="C351" s="3">
        <v>10</v>
      </c>
      <c r="D351" s="4">
        <v>2</v>
      </c>
      <c r="E351" s="3">
        <f t="shared" si="25"/>
        <v>163</v>
      </c>
      <c r="F351" s="3">
        <v>4</v>
      </c>
      <c r="G351" s="3">
        <f t="shared" si="26"/>
        <v>1427</v>
      </c>
      <c r="I351" s="3">
        <v>10</v>
      </c>
      <c r="J351" s="4">
        <v>2</v>
      </c>
      <c r="K351" s="6">
        <f t="shared" si="27"/>
        <v>197</v>
      </c>
      <c r="L351" s="6">
        <v>1</v>
      </c>
      <c r="M351" s="3">
        <f t="shared" si="28"/>
        <v>1486</v>
      </c>
      <c r="O351" s="6">
        <v>16</v>
      </c>
      <c r="P351" s="6">
        <v>1</v>
      </c>
    </row>
    <row r="352" spans="1:16" x14ac:dyDescent="0.35">
      <c r="A352">
        <v>2051</v>
      </c>
      <c r="B352">
        <v>2</v>
      </c>
      <c r="C352" s="3">
        <v>10</v>
      </c>
      <c r="D352" s="4">
        <v>2</v>
      </c>
      <c r="E352" s="3">
        <f t="shared" si="25"/>
        <v>163</v>
      </c>
      <c r="F352" s="3">
        <v>4</v>
      </c>
      <c r="G352" s="3">
        <f t="shared" si="26"/>
        <v>1427</v>
      </c>
      <c r="I352" s="3">
        <v>10</v>
      </c>
      <c r="J352" s="4">
        <v>2</v>
      </c>
      <c r="K352" s="6">
        <f t="shared" si="27"/>
        <v>197</v>
      </c>
      <c r="L352" s="6">
        <v>1</v>
      </c>
      <c r="M352" s="3">
        <f t="shared" si="28"/>
        <v>1486</v>
      </c>
      <c r="O352" s="6">
        <v>16</v>
      </c>
      <c r="P352" s="6">
        <v>1</v>
      </c>
    </row>
    <row r="353" spans="1:16" x14ac:dyDescent="0.35">
      <c r="A353">
        <v>2051</v>
      </c>
      <c r="B353">
        <v>3</v>
      </c>
      <c r="C353" s="3">
        <v>10</v>
      </c>
      <c r="D353" s="4">
        <v>2</v>
      </c>
      <c r="E353" s="3">
        <f t="shared" si="25"/>
        <v>163</v>
      </c>
      <c r="F353" s="3">
        <v>4</v>
      </c>
      <c r="G353" s="3">
        <f t="shared" si="26"/>
        <v>1427</v>
      </c>
      <c r="I353" s="3">
        <v>10</v>
      </c>
      <c r="J353" s="4">
        <v>2</v>
      </c>
      <c r="K353" s="6">
        <f t="shared" si="27"/>
        <v>197</v>
      </c>
      <c r="L353" s="6">
        <v>1</v>
      </c>
      <c r="M353" s="3">
        <f t="shared" si="28"/>
        <v>1486</v>
      </c>
      <c r="O353" s="6">
        <v>16</v>
      </c>
      <c r="P353" s="6">
        <v>1</v>
      </c>
    </row>
    <row r="354" spans="1:16" x14ac:dyDescent="0.35">
      <c r="A354">
        <v>2051</v>
      </c>
      <c r="B354">
        <v>4</v>
      </c>
      <c r="C354" s="3">
        <v>10</v>
      </c>
      <c r="D354" s="4">
        <v>2</v>
      </c>
      <c r="E354" s="3">
        <f t="shared" si="25"/>
        <v>163</v>
      </c>
      <c r="F354" s="3">
        <v>4</v>
      </c>
      <c r="G354" s="3">
        <f t="shared" si="26"/>
        <v>1427</v>
      </c>
      <c r="I354" s="3">
        <v>10</v>
      </c>
      <c r="J354" s="4">
        <v>2</v>
      </c>
      <c r="K354" s="6">
        <f t="shared" si="27"/>
        <v>197</v>
      </c>
      <c r="L354" s="6">
        <v>1</v>
      </c>
      <c r="M354" s="3">
        <f t="shared" si="28"/>
        <v>1486</v>
      </c>
      <c r="O354" s="6">
        <v>16</v>
      </c>
      <c r="P354" s="6">
        <v>1</v>
      </c>
    </row>
    <row r="355" spans="1:16" x14ac:dyDescent="0.35">
      <c r="A355">
        <v>2051</v>
      </c>
      <c r="B355">
        <v>5</v>
      </c>
      <c r="C355" s="3">
        <v>10</v>
      </c>
      <c r="D355" s="4">
        <v>2</v>
      </c>
      <c r="E355" s="3">
        <f t="shared" si="25"/>
        <v>163</v>
      </c>
      <c r="F355" s="3">
        <v>4</v>
      </c>
      <c r="G355" s="3">
        <f t="shared" si="26"/>
        <v>1427</v>
      </c>
      <c r="I355" s="3">
        <v>10</v>
      </c>
      <c r="J355" s="4">
        <v>2</v>
      </c>
      <c r="K355" s="6">
        <f t="shared" si="27"/>
        <v>197</v>
      </c>
      <c r="L355" s="6">
        <v>1</v>
      </c>
      <c r="M355" s="3">
        <f t="shared" si="28"/>
        <v>1486</v>
      </c>
      <c r="O355" s="6">
        <v>16</v>
      </c>
      <c r="P355" s="6">
        <v>1</v>
      </c>
    </row>
    <row r="356" spans="1:16" x14ac:dyDescent="0.35">
      <c r="A356">
        <v>2051</v>
      </c>
      <c r="B356">
        <v>6</v>
      </c>
      <c r="C356" s="3">
        <v>10</v>
      </c>
      <c r="D356" s="4">
        <v>2</v>
      </c>
      <c r="E356" s="3">
        <f t="shared" si="25"/>
        <v>163</v>
      </c>
      <c r="F356" s="3">
        <v>4</v>
      </c>
      <c r="G356" s="3">
        <f t="shared" si="26"/>
        <v>1427</v>
      </c>
      <c r="I356" s="3">
        <v>10</v>
      </c>
      <c r="J356" s="4">
        <v>2</v>
      </c>
      <c r="K356" s="6">
        <f t="shared" si="27"/>
        <v>197</v>
      </c>
      <c r="L356" s="6">
        <v>1</v>
      </c>
      <c r="M356" s="3">
        <f t="shared" si="28"/>
        <v>1486</v>
      </c>
      <c r="O356" s="6">
        <v>16</v>
      </c>
      <c r="P356" s="6">
        <v>1</v>
      </c>
    </row>
    <row r="357" spans="1:16" x14ac:dyDescent="0.35">
      <c r="A357">
        <v>2051</v>
      </c>
      <c r="B357">
        <v>7</v>
      </c>
      <c r="C357" s="3">
        <v>10</v>
      </c>
      <c r="D357" s="4">
        <v>2</v>
      </c>
      <c r="E357" s="3">
        <f t="shared" si="25"/>
        <v>163</v>
      </c>
      <c r="F357" s="3">
        <v>4</v>
      </c>
      <c r="G357" s="3">
        <f t="shared" si="26"/>
        <v>1427</v>
      </c>
      <c r="I357" s="3">
        <v>10</v>
      </c>
      <c r="J357" s="4">
        <v>2</v>
      </c>
      <c r="K357" s="6">
        <f t="shared" si="27"/>
        <v>197</v>
      </c>
      <c r="L357" s="6">
        <v>1</v>
      </c>
      <c r="M357" s="3">
        <f t="shared" si="28"/>
        <v>1486</v>
      </c>
      <c r="O357" s="6">
        <v>16</v>
      </c>
      <c r="P357" s="6">
        <v>1</v>
      </c>
    </row>
    <row r="358" spans="1:16" x14ac:dyDescent="0.35">
      <c r="A358">
        <v>2051</v>
      </c>
      <c r="B358">
        <v>8</v>
      </c>
      <c r="C358" s="3">
        <v>10</v>
      </c>
      <c r="D358" s="4">
        <v>2</v>
      </c>
      <c r="E358" s="3">
        <f t="shared" si="25"/>
        <v>163</v>
      </c>
      <c r="F358" s="3">
        <v>4</v>
      </c>
      <c r="G358" s="3">
        <f t="shared" si="26"/>
        <v>1427</v>
      </c>
      <c r="I358" s="3">
        <v>10</v>
      </c>
      <c r="J358" s="4">
        <v>2</v>
      </c>
      <c r="K358" s="6">
        <f t="shared" si="27"/>
        <v>197</v>
      </c>
      <c r="L358" s="6">
        <v>1</v>
      </c>
      <c r="M358" s="3">
        <f t="shared" si="28"/>
        <v>1486</v>
      </c>
      <c r="O358" s="6">
        <v>16</v>
      </c>
      <c r="P358" s="6">
        <v>1</v>
      </c>
    </row>
    <row r="359" spans="1:16" x14ac:dyDescent="0.35">
      <c r="A359">
        <v>2051</v>
      </c>
      <c r="B359">
        <v>9</v>
      </c>
      <c r="C359" s="3">
        <v>10</v>
      </c>
      <c r="D359" s="4">
        <v>2</v>
      </c>
      <c r="E359" s="3">
        <f t="shared" si="25"/>
        <v>163</v>
      </c>
      <c r="F359" s="3">
        <v>4</v>
      </c>
      <c r="G359" s="3">
        <f t="shared" si="26"/>
        <v>1427</v>
      </c>
      <c r="I359" s="3">
        <v>10</v>
      </c>
      <c r="J359" s="4">
        <v>2</v>
      </c>
      <c r="K359" s="6">
        <f t="shared" si="27"/>
        <v>197</v>
      </c>
      <c r="L359" s="6">
        <v>1</v>
      </c>
      <c r="M359" s="3">
        <f t="shared" si="28"/>
        <v>1486</v>
      </c>
      <c r="O359" s="6">
        <v>16</v>
      </c>
      <c r="P359" s="6">
        <v>1</v>
      </c>
    </row>
    <row r="360" spans="1:16" x14ac:dyDescent="0.35">
      <c r="A360">
        <v>2051</v>
      </c>
      <c r="B360">
        <v>10</v>
      </c>
      <c r="C360" s="3">
        <v>10</v>
      </c>
      <c r="D360" s="4">
        <v>2</v>
      </c>
      <c r="E360" s="3">
        <f t="shared" si="25"/>
        <v>163</v>
      </c>
      <c r="F360" s="3">
        <v>4</v>
      </c>
      <c r="G360" s="3">
        <f t="shared" si="26"/>
        <v>1427</v>
      </c>
      <c r="I360" s="3">
        <v>10</v>
      </c>
      <c r="J360" s="4">
        <v>2</v>
      </c>
      <c r="K360" s="6">
        <f t="shared" si="27"/>
        <v>197</v>
      </c>
      <c r="L360" s="6">
        <v>1</v>
      </c>
      <c r="M360" s="3">
        <f t="shared" si="28"/>
        <v>1486</v>
      </c>
      <c r="O360" s="6">
        <v>16</v>
      </c>
      <c r="P360" s="6">
        <v>1</v>
      </c>
    </row>
    <row r="361" spans="1:16" x14ac:dyDescent="0.35">
      <c r="A361">
        <v>2051</v>
      </c>
      <c r="B361">
        <v>11</v>
      </c>
      <c r="C361" s="3">
        <v>10</v>
      </c>
      <c r="D361" s="4">
        <v>2</v>
      </c>
      <c r="E361" s="3">
        <f t="shared" si="25"/>
        <v>163</v>
      </c>
      <c r="F361" s="3">
        <v>4</v>
      </c>
      <c r="G361" s="3">
        <f t="shared" si="26"/>
        <v>1427</v>
      </c>
      <c r="I361" s="3">
        <v>10</v>
      </c>
      <c r="J361" s="4">
        <v>2</v>
      </c>
      <c r="K361" s="6">
        <f t="shared" si="27"/>
        <v>197</v>
      </c>
      <c r="L361" s="6">
        <v>1</v>
      </c>
      <c r="M361" s="3">
        <f t="shared" si="28"/>
        <v>1486</v>
      </c>
      <c r="O361" s="6">
        <v>16</v>
      </c>
      <c r="P361" s="6">
        <v>1</v>
      </c>
    </row>
    <row r="362" spans="1:16" x14ac:dyDescent="0.35">
      <c r="A362">
        <v>2051</v>
      </c>
      <c r="B362">
        <v>12</v>
      </c>
      <c r="C362" s="3">
        <v>10</v>
      </c>
      <c r="D362" s="4">
        <v>2</v>
      </c>
      <c r="E362" s="3">
        <f t="shared" si="25"/>
        <v>163</v>
      </c>
      <c r="F362" s="3">
        <v>4</v>
      </c>
      <c r="G362" s="3">
        <f t="shared" si="26"/>
        <v>1427</v>
      </c>
      <c r="I362" s="3">
        <v>10</v>
      </c>
      <c r="J362" s="4">
        <v>2</v>
      </c>
      <c r="K362" s="6">
        <f t="shared" si="27"/>
        <v>197</v>
      </c>
      <c r="L362" s="6">
        <v>1</v>
      </c>
      <c r="M362" s="3">
        <f t="shared" si="28"/>
        <v>1486</v>
      </c>
      <c r="O362" s="6">
        <v>16</v>
      </c>
      <c r="P362" s="6">
        <v>1</v>
      </c>
    </row>
    <row r="363" spans="1:16" x14ac:dyDescent="0.35">
      <c r="A363">
        <v>2052</v>
      </c>
      <c r="B363">
        <v>1</v>
      </c>
      <c r="C363" s="3">
        <f t="shared" ref="C363" si="29">C351</f>
        <v>10</v>
      </c>
      <c r="D363" s="4">
        <v>2</v>
      </c>
      <c r="E363" s="3">
        <f t="shared" si="25"/>
        <v>163</v>
      </c>
      <c r="F363" s="3">
        <f t="shared" ref="F363:F374" si="30">F351</f>
        <v>4</v>
      </c>
      <c r="G363" s="3">
        <f t="shared" si="26"/>
        <v>1427</v>
      </c>
      <c r="I363" s="3">
        <f t="shared" ref="I363:I374" si="31">I351</f>
        <v>10</v>
      </c>
      <c r="J363" s="4">
        <v>2</v>
      </c>
      <c r="K363" s="6">
        <f t="shared" si="27"/>
        <v>197</v>
      </c>
      <c r="L363" s="6">
        <f t="shared" ref="L363:L374" si="32">L351</f>
        <v>1</v>
      </c>
      <c r="M363" s="3">
        <f t="shared" si="28"/>
        <v>1486</v>
      </c>
      <c r="O363" s="6">
        <f t="shared" ref="O363:P374" si="33">O351</f>
        <v>16</v>
      </c>
      <c r="P363" s="6">
        <f t="shared" si="33"/>
        <v>1</v>
      </c>
    </row>
    <row r="364" spans="1:16" x14ac:dyDescent="0.35">
      <c r="A364">
        <v>2052</v>
      </c>
      <c r="B364">
        <v>2</v>
      </c>
      <c r="C364" s="3">
        <f t="shared" ref="C364" si="34">C352</f>
        <v>10</v>
      </c>
      <c r="D364" s="4">
        <v>2</v>
      </c>
      <c r="E364" s="3">
        <f t="shared" si="25"/>
        <v>163</v>
      </c>
      <c r="F364" s="3">
        <f t="shared" si="30"/>
        <v>4</v>
      </c>
      <c r="G364" s="3">
        <f t="shared" si="26"/>
        <v>1427</v>
      </c>
      <c r="I364" s="3">
        <f t="shared" si="31"/>
        <v>10</v>
      </c>
      <c r="J364" s="4">
        <v>2</v>
      </c>
      <c r="K364" s="6">
        <f t="shared" si="27"/>
        <v>197</v>
      </c>
      <c r="L364" s="6">
        <f t="shared" si="32"/>
        <v>1</v>
      </c>
      <c r="M364" s="3">
        <f t="shared" si="28"/>
        <v>1486</v>
      </c>
      <c r="O364" s="6">
        <f t="shared" si="33"/>
        <v>16</v>
      </c>
      <c r="P364" s="6">
        <f t="shared" si="33"/>
        <v>1</v>
      </c>
    </row>
    <row r="365" spans="1:16" x14ac:dyDescent="0.35">
      <c r="A365">
        <v>2052</v>
      </c>
      <c r="B365">
        <v>3</v>
      </c>
      <c r="C365" s="3">
        <f t="shared" ref="C365" si="35">C353</f>
        <v>10</v>
      </c>
      <c r="D365" s="4">
        <v>2</v>
      </c>
      <c r="E365" s="3">
        <f t="shared" si="25"/>
        <v>163</v>
      </c>
      <c r="F365" s="3">
        <f t="shared" si="30"/>
        <v>4</v>
      </c>
      <c r="G365" s="3">
        <f t="shared" si="26"/>
        <v>1427</v>
      </c>
      <c r="I365" s="3">
        <f t="shared" si="31"/>
        <v>10</v>
      </c>
      <c r="J365" s="4">
        <v>2</v>
      </c>
      <c r="K365" s="6">
        <f t="shared" si="27"/>
        <v>197</v>
      </c>
      <c r="L365" s="6">
        <f t="shared" si="32"/>
        <v>1</v>
      </c>
      <c r="M365" s="3">
        <f t="shared" si="28"/>
        <v>1486</v>
      </c>
      <c r="O365" s="6">
        <f t="shared" si="33"/>
        <v>16</v>
      </c>
      <c r="P365" s="6">
        <f t="shared" si="33"/>
        <v>1</v>
      </c>
    </row>
    <row r="366" spans="1:16" x14ac:dyDescent="0.35">
      <c r="A366">
        <v>2052</v>
      </c>
      <c r="B366">
        <v>4</v>
      </c>
      <c r="C366" s="3">
        <f t="shared" ref="C366" si="36">C354</f>
        <v>10</v>
      </c>
      <c r="D366" s="4">
        <v>2</v>
      </c>
      <c r="E366" s="3">
        <f t="shared" si="25"/>
        <v>163</v>
      </c>
      <c r="F366" s="3">
        <f t="shared" si="30"/>
        <v>4</v>
      </c>
      <c r="G366" s="3">
        <f t="shared" si="26"/>
        <v>1427</v>
      </c>
      <c r="I366" s="3">
        <f t="shared" si="31"/>
        <v>10</v>
      </c>
      <c r="J366" s="4">
        <v>2</v>
      </c>
      <c r="K366" s="6">
        <f t="shared" si="27"/>
        <v>197</v>
      </c>
      <c r="L366" s="6">
        <f t="shared" si="32"/>
        <v>1</v>
      </c>
      <c r="M366" s="3">
        <f t="shared" si="28"/>
        <v>1486</v>
      </c>
      <c r="O366" s="6">
        <f t="shared" si="33"/>
        <v>16</v>
      </c>
      <c r="P366" s="6">
        <f t="shared" si="33"/>
        <v>1</v>
      </c>
    </row>
    <row r="367" spans="1:16" x14ac:dyDescent="0.35">
      <c r="A367">
        <v>2052</v>
      </c>
      <c r="B367">
        <v>5</v>
      </c>
      <c r="C367" s="3">
        <f t="shared" ref="C367" si="37">C355</f>
        <v>10</v>
      </c>
      <c r="D367" s="4">
        <v>2</v>
      </c>
      <c r="E367" s="3">
        <f t="shared" si="25"/>
        <v>163</v>
      </c>
      <c r="F367" s="3">
        <f t="shared" si="30"/>
        <v>4</v>
      </c>
      <c r="G367" s="3">
        <f t="shared" si="26"/>
        <v>1427</v>
      </c>
      <c r="I367" s="3">
        <f t="shared" si="31"/>
        <v>10</v>
      </c>
      <c r="J367" s="4">
        <v>2</v>
      </c>
      <c r="K367" s="6">
        <f t="shared" si="27"/>
        <v>197</v>
      </c>
      <c r="L367" s="6">
        <f t="shared" si="32"/>
        <v>1</v>
      </c>
      <c r="M367" s="3">
        <f t="shared" si="28"/>
        <v>1486</v>
      </c>
      <c r="O367" s="6">
        <f t="shared" si="33"/>
        <v>16</v>
      </c>
      <c r="P367" s="6">
        <f t="shared" si="33"/>
        <v>1</v>
      </c>
    </row>
    <row r="368" spans="1:16" x14ac:dyDescent="0.35">
      <c r="A368">
        <v>2052</v>
      </c>
      <c r="B368">
        <v>6</v>
      </c>
      <c r="C368" s="3">
        <f t="shared" ref="C368" si="38">C356</f>
        <v>10</v>
      </c>
      <c r="D368" s="4">
        <v>2</v>
      </c>
      <c r="E368" s="3">
        <f t="shared" si="25"/>
        <v>163</v>
      </c>
      <c r="F368" s="3">
        <f t="shared" si="30"/>
        <v>4</v>
      </c>
      <c r="G368" s="3">
        <f t="shared" si="26"/>
        <v>1427</v>
      </c>
      <c r="I368" s="3">
        <f t="shared" si="31"/>
        <v>10</v>
      </c>
      <c r="J368" s="4">
        <v>2</v>
      </c>
      <c r="K368" s="6">
        <f t="shared" si="27"/>
        <v>197</v>
      </c>
      <c r="L368" s="6">
        <f t="shared" si="32"/>
        <v>1</v>
      </c>
      <c r="M368" s="3">
        <f t="shared" si="28"/>
        <v>1486</v>
      </c>
      <c r="O368" s="6">
        <f t="shared" si="33"/>
        <v>16</v>
      </c>
      <c r="P368" s="6">
        <f t="shared" si="33"/>
        <v>1</v>
      </c>
    </row>
    <row r="369" spans="1:16" x14ac:dyDescent="0.35">
      <c r="A369">
        <v>2052</v>
      </c>
      <c r="B369">
        <v>7</v>
      </c>
      <c r="C369" s="3">
        <f t="shared" ref="C369" si="39">C357</f>
        <v>10</v>
      </c>
      <c r="D369" s="4">
        <v>2</v>
      </c>
      <c r="E369" s="3">
        <f t="shared" si="25"/>
        <v>163</v>
      </c>
      <c r="F369" s="3">
        <f t="shared" si="30"/>
        <v>4</v>
      </c>
      <c r="G369" s="3">
        <f t="shared" si="26"/>
        <v>1427</v>
      </c>
      <c r="I369" s="3">
        <f t="shared" si="31"/>
        <v>10</v>
      </c>
      <c r="J369" s="4">
        <v>2</v>
      </c>
      <c r="K369" s="6">
        <f t="shared" si="27"/>
        <v>197</v>
      </c>
      <c r="L369" s="6">
        <f t="shared" si="32"/>
        <v>1</v>
      </c>
      <c r="M369" s="3">
        <f t="shared" si="28"/>
        <v>1486</v>
      </c>
      <c r="O369" s="6">
        <f t="shared" si="33"/>
        <v>16</v>
      </c>
      <c r="P369" s="6">
        <f t="shared" si="33"/>
        <v>1</v>
      </c>
    </row>
    <row r="370" spans="1:16" x14ac:dyDescent="0.35">
      <c r="A370">
        <v>2052</v>
      </c>
      <c r="B370">
        <v>8</v>
      </c>
      <c r="C370" s="3">
        <f t="shared" ref="C370" si="40">C358</f>
        <v>10</v>
      </c>
      <c r="D370" s="4">
        <v>2</v>
      </c>
      <c r="E370" s="3">
        <f t="shared" si="25"/>
        <v>163</v>
      </c>
      <c r="F370" s="3">
        <f t="shared" si="30"/>
        <v>4</v>
      </c>
      <c r="G370" s="3">
        <f t="shared" si="26"/>
        <v>1427</v>
      </c>
      <c r="I370" s="3">
        <f t="shared" si="31"/>
        <v>10</v>
      </c>
      <c r="J370" s="4">
        <v>2</v>
      </c>
      <c r="K370" s="6">
        <f t="shared" si="27"/>
        <v>197</v>
      </c>
      <c r="L370" s="6">
        <f t="shared" si="32"/>
        <v>1</v>
      </c>
      <c r="M370" s="3">
        <f t="shared" si="28"/>
        <v>1486</v>
      </c>
      <c r="O370" s="6">
        <f t="shared" si="33"/>
        <v>16</v>
      </c>
      <c r="P370" s="6">
        <f t="shared" si="33"/>
        <v>1</v>
      </c>
    </row>
    <row r="371" spans="1:16" x14ac:dyDescent="0.35">
      <c r="A371">
        <v>2052</v>
      </c>
      <c r="B371">
        <v>9</v>
      </c>
      <c r="C371" s="3">
        <f t="shared" ref="C371" si="41">C359</f>
        <v>10</v>
      </c>
      <c r="D371" s="4">
        <v>2</v>
      </c>
      <c r="E371" s="3">
        <f t="shared" si="25"/>
        <v>163</v>
      </c>
      <c r="F371" s="3">
        <f t="shared" si="30"/>
        <v>4</v>
      </c>
      <c r="G371" s="3">
        <f t="shared" si="26"/>
        <v>1427</v>
      </c>
      <c r="I371" s="3">
        <f t="shared" si="31"/>
        <v>10</v>
      </c>
      <c r="J371" s="4">
        <v>2</v>
      </c>
      <c r="K371" s="6">
        <f t="shared" si="27"/>
        <v>197</v>
      </c>
      <c r="L371" s="6">
        <f t="shared" si="32"/>
        <v>1</v>
      </c>
      <c r="M371" s="3">
        <f t="shared" si="28"/>
        <v>1486</v>
      </c>
      <c r="O371" s="6">
        <f t="shared" si="33"/>
        <v>16</v>
      </c>
      <c r="P371" s="6">
        <f t="shared" si="33"/>
        <v>1</v>
      </c>
    </row>
    <row r="372" spans="1:16" x14ac:dyDescent="0.35">
      <c r="A372">
        <v>2052</v>
      </c>
      <c r="B372">
        <v>10</v>
      </c>
      <c r="C372" s="3">
        <f t="shared" ref="C372" si="42">C360</f>
        <v>10</v>
      </c>
      <c r="D372" s="4">
        <v>2</v>
      </c>
      <c r="E372" s="3">
        <f t="shared" si="25"/>
        <v>163</v>
      </c>
      <c r="F372" s="3">
        <f t="shared" si="30"/>
        <v>4</v>
      </c>
      <c r="G372" s="3">
        <f t="shared" si="26"/>
        <v>1427</v>
      </c>
      <c r="I372" s="3">
        <f t="shared" si="31"/>
        <v>10</v>
      </c>
      <c r="J372" s="4">
        <v>2</v>
      </c>
      <c r="K372" s="6">
        <f t="shared" si="27"/>
        <v>197</v>
      </c>
      <c r="L372" s="6">
        <f t="shared" si="32"/>
        <v>1</v>
      </c>
      <c r="M372" s="3">
        <f t="shared" si="28"/>
        <v>1486</v>
      </c>
      <c r="O372" s="6">
        <f t="shared" si="33"/>
        <v>16</v>
      </c>
      <c r="P372" s="6">
        <f t="shared" si="33"/>
        <v>1</v>
      </c>
    </row>
    <row r="373" spans="1:16" x14ac:dyDescent="0.35">
      <c r="A373">
        <v>2052</v>
      </c>
      <c r="B373">
        <v>11</v>
      </c>
      <c r="C373" s="3">
        <f t="shared" ref="C373" si="43">C361</f>
        <v>10</v>
      </c>
      <c r="D373" s="4">
        <v>2</v>
      </c>
      <c r="E373" s="3">
        <f t="shared" si="25"/>
        <v>163</v>
      </c>
      <c r="F373" s="3">
        <f t="shared" si="30"/>
        <v>4</v>
      </c>
      <c r="G373" s="3">
        <f t="shared" si="26"/>
        <v>1427</v>
      </c>
      <c r="I373" s="3">
        <f t="shared" si="31"/>
        <v>10</v>
      </c>
      <c r="J373" s="4">
        <v>2</v>
      </c>
      <c r="K373" s="6">
        <f t="shared" si="27"/>
        <v>197</v>
      </c>
      <c r="L373" s="6">
        <f t="shared" si="32"/>
        <v>1</v>
      </c>
      <c r="M373" s="3">
        <f t="shared" si="28"/>
        <v>1486</v>
      </c>
      <c r="O373" s="6">
        <f t="shared" si="33"/>
        <v>16</v>
      </c>
      <c r="P373" s="6">
        <f t="shared" si="33"/>
        <v>1</v>
      </c>
    </row>
    <row r="374" spans="1:16" x14ac:dyDescent="0.35">
      <c r="A374">
        <v>2052</v>
      </c>
      <c r="B374">
        <v>12</v>
      </c>
      <c r="C374" s="3">
        <f t="shared" ref="C374" si="44">C362</f>
        <v>10</v>
      </c>
      <c r="D374" s="4">
        <v>2</v>
      </c>
      <c r="E374" s="3">
        <f t="shared" si="25"/>
        <v>163</v>
      </c>
      <c r="F374" s="3">
        <f t="shared" si="30"/>
        <v>4</v>
      </c>
      <c r="G374" s="3">
        <f t="shared" si="26"/>
        <v>1427</v>
      </c>
      <c r="I374" s="3">
        <f t="shared" si="31"/>
        <v>10</v>
      </c>
      <c r="J374" s="4">
        <v>2</v>
      </c>
      <c r="K374" s="6">
        <f t="shared" si="27"/>
        <v>197</v>
      </c>
      <c r="L374" s="6">
        <f t="shared" si="32"/>
        <v>1</v>
      </c>
      <c r="M374" s="3">
        <f t="shared" si="28"/>
        <v>1486</v>
      </c>
      <c r="O374" s="6">
        <f t="shared" si="33"/>
        <v>16</v>
      </c>
      <c r="P374" s="6">
        <f t="shared" si="33"/>
        <v>1</v>
      </c>
    </row>
  </sheetData>
  <pageMargins left="0.7" right="0.7" top="0.75" bottom="0.75" header="0.3" footer="0.3"/>
  <pageSetup orientation="portrait" horizontalDpi="90" verticalDpi="9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6985F-BF04-4795-A00C-6A08AA4A7369}">
  <dimension ref="A1:B4"/>
  <sheetViews>
    <sheetView workbookViewId="0">
      <selection activeCell="B5" sqref="B5"/>
    </sheetView>
  </sheetViews>
  <sheetFormatPr defaultRowHeight="14.5" x14ac:dyDescent="0.35"/>
  <cols>
    <col min="1" max="1" width="22.81640625" bestFit="1" customWidth="1"/>
  </cols>
  <sheetData>
    <row r="1" spans="1:2" x14ac:dyDescent="0.35">
      <c r="A1" t="s">
        <v>13</v>
      </c>
      <c r="B1" s="1">
        <f>AVERAGE('[1]EA Georgetown'!$F$43,'[1]EA Williamsburg'!$F$43)</f>
        <v>2887.878787878788</v>
      </c>
    </row>
    <row r="2" spans="1:2" x14ac:dyDescent="0.35">
      <c r="A2" t="s">
        <v>14</v>
      </c>
      <c r="B2" s="1">
        <f>AVERAGE('[1]Tesla Louisville Bardstown Rd.'!$E$43,'[1]Tesla Louisville Springhurst'!$F$43,'[1]Tesla Kuttawa'!$E$43,'[1]Tesla Lexington'!$E$43)</f>
        <v>41406.060606060601</v>
      </c>
    </row>
    <row r="4" spans="1:2" x14ac:dyDescent="0.35">
      <c r="A4" t="s">
        <v>15</v>
      </c>
      <c r="B4" s="1">
        <f>0.8*B1+0.2*B2</f>
        <v>10591.51515151515</v>
      </c>
    </row>
  </sheetData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2023BP_kWh</vt:lpstr>
      <vt:lpstr>2023BP_Customers</vt:lpstr>
      <vt:lpstr>EV_Fast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Tim</dc:creator>
  <cp:lastModifiedBy>Tim Jones</cp:lastModifiedBy>
  <dcterms:created xsi:type="dcterms:W3CDTF">2021-05-24T17:13:20Z</dcterms:created>
  <dcterms:modified xsi:type="dcterms:W3CDTF">2022-12-13T16:16:35Z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2021-05-24T17:38:13Z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af1bf8e1-ec86-4cf7-a186-90fcbd4a4d78</vt:lpwstr>
  </property>
  <property fmtid="{D5CDD505-2E9C-101B-9397-08002B2CF9AE}" pid="8" name="MSIP_Label_0adee1c6-0c13-46fe-9f7d-d5b32ad2c571_ContentBits">
    <vt:lpwstr>0</vt:lpwstr>
  </property>
</Properties>
</file>