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2_Forecasts\PV\monthly_solar_gen_byRate\"/>
    </mc:Choice>
  </mc:AlternateContent>
  <xr:revisionPtr revIDLastSave="0" documentId="13_ncr:40009_{0B6A8766-F3D6-478E-9805-2A18F0852A64}" xr6:coauthVersionLast="47" xr6:coauthVersionMax="47" xr10:uidLastSave="{00000000-0000-0000-0000-000000000000}"/>
  <bookViews>
    <workbookView xWindow="-110" yWindow="-110" windowWidth="19420" windowHeight="10420" firstSheet="1" activeTab="3"/>
  </bookViews>
  <sheets>
    <sheet name="monthly_billed_solar_SQF_LQF_03" sheetId="1" r:id="rId1"/>
    <sheet name="pivot_annualGenSum" sheetId="4" r:id="rId2"/>
    <sheet name="pivot_avgLoadRed" sheetId="5" r:id="rId3"/>
    <sheet name="Sheet1" sheetId="2" r:id="rId4"/>
  </sheets>
  <definedNames>
    <definedName name="_xlnm._FilterDatabase" localSheetId="3" hidden="1">Sheet1!$A$1:$Q$537</definedName>
  </definedNames>
  <calcPr calcId="0"/>
  <pivotCaches>
    <pivotCache cacheId="17" r:id="rId5"/>
  </pivotCaches>
</workbook>
</file>

<file path=xl/calcChain.xml><?xml version="1.0" encoding="utf-8"?>
<calcChain xmlns="http://schemas.openxmlformats.org/spreadsheetml/2006/main">
  <c r="O2" i="2" l="1"/>
  <c r="N150" i="2"/>
  <c r="O150" i="2" s="1"/>
  <c r="N420" i="2"/>
  <c r="O420" i="2" s="1"/>
  <c r="N19" i="2"/>
  <c r="O19" i="2" s="1"/>
  <c r="N183" i="2"/>
  <c r="O183" i="2" s="1"/>
  <c r="N443" i="2"/>
  <c r="O443" i="2" s="1"/>
  <c r="N49" i="2"/>
  <c r="O49" i="2" s="1"/>
  <c r="N13" i="2"/>
  <c r="O13" i="2" s="1"/>
  <c r="N162" i="2"/>
  <c r="O162" i="2" s="1"/>
  <c r="N435" i="2"/>
  <c r="O435" i="2" s="1"/>
  <c r="N72" i="2"/>
  <c r="O72" i="2" s="1"/>
  <c r="N216" i="2"/>
  <c r="O216" i="2" s="1"/>
  <c r="N409" i="2"/>
  <c r="O409" i="2" s="1"/>
  <c r="N111" i="2"/>
  <c r="O111" i="2" s="1"/>
  <c r="N70" i="2"/>
  <c r="O70" i="2" s="1"/>
  <c r="N239" i="2"/>
  <c r="O239" i="2" s="1"/>
  <c r="N432" i="2"/>
  <c r="O432" i="2" s="1"/>
  <c r="N400" i="2"/>
  <c r="O400" i="2" s="1"/>
  <c r="N134" i="2"/>
  <c r="O134" i="2" s="1"/>
  <c r="N46" i="2"/>
  <c r="O46" i="2" s="1"/>
  <c r="N318" i="2"/>
  <c r="O318" i="2" s="1"/>
  <c r="N454" i="2"/>
  <c r="O454" i="2" s="1"/>
  <c r="N322" i="2"/>
  <c r="O322" i="2" s="1"/>
  <c r="N217" i="2"/>
  <c r="O217" i="2" s="1"/>
  <c r="N175" i="2"/>
  <c r="O175" i="2" s="1"/>
  <c r="N186" i="2"/>
  <c r="O186" i="2" s="1"/>
  <c r="N338" i="2"/>
  <c r="O338" i="2" s="1"/>
  <c r="N486" i="2"/>
  <c r="O486" i="2" s="1"/>
  <c r="N342" i="2"/>
  <c r="O342" i="2" s="1"/>
  <c r="N281" i="2"/>
  <c r="O281" i="2" s="1"/>
  <c r="N242" i="2"/>
  <c r="O242" i="2" s="1"/>
  <c r="N247" i="2"/>
  <c r="O247" i="2" s="1"/>
  <c r="N194" i="2"/>
  <c r="O194" i="2" s="1"/>
  <c r="N416" i="2"/>
  <c r="O416" i="2" s="1"/>
  <c r="N53" i="2"/>
  <c r="O53" i="2" s="1"/>
  <c r="N331" i="2"/>
  <c r="O331" i="2" s="1"/>
  <c r="N474" i="2"/>
  <c r="O474" i="2" s="1"/>
  <c r="N359" i="2"/>
  <c r="O359" i="2" s="1"/>
  <c r="N327" i="2"/>
  <c r="O327" i="2" s="1"/>
  <c r="N221" i="2"/>
  <c r="O221" i="2" s="1"/>
  <c r="N212" i="2"/>
  <c r="O212" i="2" s="1"/>
  <c r="N192" i="2"/>
  <c r="O192" i="2" s="1"/>
  <c r="N63" i="2"/>
  <c r="O63" i="2" s="1"/>
  <c r="N240" i="2"/>
  <c r="O240" i="2" s="1"/>
  <c r="N3" i="2"/>
  <c r="O3" i="2" s="1"/>
  <c r="N25" i="2"/>
  <c r="O25" i="2" s="1"/>
  <c r="N172" i="2"/>
  <c r="O172" i="2" s="1"/>
  <c r="N450" i="2"/>
  <c r="O450" i="2" s="1"/>
  <c r="N15" i="2"/>
  <c r="O15" i="2" s="1"/>
  <c r="N164" i="2"/>
  <c r="O164" i="2" s="1"/>
  <c r="N413" i="2"/>
  <c r="O413" i="2" s="1"/>
  <c r="N16" i="2"/>
  <c r="O16" i="2" s="1"/>
  <c r="N18" i="2"/>
  <c r="O18" i="2" s="1"/>
  <c r="N191" i="2"/>
  <c r="O191" i="2" s="1"/>
  <c r="N479" i="2"/>
  <c r="O479" i="2" s="1"/>
  <c r="N83" i="2"/>
  <c r="O83" i="2" s="1"/>
  <c r="N207" i="2"/>
  <c r="O207" i="2" s="1"/>
  <c r="N494" i="2"/>
  <c r="O494" i="2" s="1"/>
  <c r="N27" i="2"/>
  <c r="O27" i="2" s="1"/>
  <c r="N10" i="2"/>
  <c r="O10" i="2" s="1"/>
  <c r="N198" i="2"/>
  <c r="O198" i="2" s="1"/>
  <c r="N455" i="2"/>
  <c r="O455" i="2" s="1"/>
  <c r="N33" i="2"/>
  <c r="O33" i="2" s="1"/>
  <c r="N124" i="2"/>
  <c r="O124" i="2" s="1"/>
  <c r="N361" i="2"/>
  <c r="O361" i="2" s="1"/>
  <c r="N36" i="2"/>
  <c r="O36" i="2" s="1"/>
  <c r="N21" i="2"/>
  <c r="O21" i="2" s="1"/>
  <c r="N204" i="2"/>
  <c r="O204" i="2" s="1"/>
  <c r="N483" i="2"/>
  <c r="O483" i="2" s="1"/>
  <c r="N102" i="2"/>
  <c r="O102" i="2" s="1"/>
  <c r="N228" i="2"/>
  <c r="O228" i="2" s="1"/>
  <c r="N512" i="2"/>
  <c r="O512" i="2" s="1"/>
  <c r="N51" i="2"/>
  <c r="O51" i="2" s="1"/>
  <c r="N77" i="2"/>
  <c r="O77" i="2" s="1"/>
  <c r="N190" i="2"/>
  <c r="O190" i="2" s="1"/>
  <c r="N452" i="2"/>
  <c r="O452" i="2" s="1"/>
  <c r="N62" i="2"/>
  <c r="O62" i="2" s="1"/>
  <c r="N121" i="2"/>
  <c r="O121" i="2" s="1"/>
  <c r="N355" i="2"/>
  <c r="O355" i="2" s="1"/>
  <c r="N67" i="2"/>
  <c r="O67" i="2" s="1"/>
  <c r="N96" i="2"/>
  <c r="O96" i="2" s="1"/>
  <c r="N295" i="2"/>
  <c r="O295" i="2" s="1"/>
  <c r="N497" i="2"/>
  <c r="O497" i="2" s="1"/>
  <c r="N20" i="2"/>
  <c r="O20" i="2" s="1"/>
  <c r="N271" i="2"/>
  <c r="O271" i="2" s="1"/>
  <c r="N476" i="2"/>
  <c r="O476" i="2" s="1"/>
  <c r="N80" i="2"/>
  <c r="O80" i="2" s="1"/>
  <c r="N54" i="2"/>
  <c r="O54" i="2" s="1"/>
  <c r="N251" i="2"/>
  <c r="O251" i="2" s="1"/>
  <c r="N449" i="2"/>
  <c r="O449" i="2" s="1"/>
  <c r="N88" i="2"/>
  <c r="O88" i="2" s="1"/>
  <c r="N174" i="2"/>
  <c r="O174" i="2" s="1"/>
  <c r="N374" i="2"/>
  <c r="O374" i="2" s="1"/>
  <c r="N90" i="2"/>
  <c r="O90" i="2" s="1"/>
  <c r="N78" i="2"/>
  <c r="O78" i="2" s="1"/>
  <c r="N274" i="2"/>
  <c r="O274" i="2" s="1"/>
  <c r="N485" i="2"/>
  <c r="O485" i="2" s="1"/>
  <c r="N91" i="2"/>
  <c r="O91" i="2" s="1"/>
  <c r="N74" i="2"/>
  <c r="O74" i="2" s="1"/>
  <c r="N290" i="2"/>
  <c r="O290" i="2" s="1"/>
  <c r="N496" i="2"/>
  <c r="O496" i="2" s="1"/>
  <c r="N98" i="2"/>
  <c r="O98" i="2" s="1"/>
  <c r="N79" i="2"/>
  <c r="O79" i="2" s="1"/>
  <c r="N252" i="2"/>
  <c r="O252" i="2" s="1"/>
  <c r="N451" i="2"/>
  <c r="O451" i="2" s="1"/>
  <c r="N103" i="2"/>
  <c r="O103" i="2" s="1"/>
  <c r="N22" i="2"/>
  <c r="O22" i="2" s="1"/>
  <c r="N176" i="2"/>
  <c r="O176" i="2" s="1"/>
  <c r="N366" i="2"/>
  <c r="O366" i="2" s="1"/>
  <c r="N105" i="2"/>
  <c r="O105" i="2" s="1"/>
  <c r="N30" i="2"/>
  <c r="O30" i="2" s="1"/>
  <c r="N248" i="2"/>
  <c r="O248" i="2" s="1"/>
  <c r="N453" i="2"/>
  <c r="O453" i="2" s="1"/>
  <c r="N115" i="2"/>
  <c r="O115" i="2" s="1"/>
  <c r="N130" i="2"/>
  <c r="O130" i="2" s="1"/>
  <c r="N339" i="2"/>
  <c r="O339" i="2" s="1"/>
  <c r="N508" i="2"/>
  <c r="O508" i="2" s="1"/>
  <c r="N118" i="2"/>
  <c r="O118" i="2" s="1"/>
  <c r="N94" i="2"/>
  <c r="O94" i="2" s="1"/>
  <c r="N310" i="2"/>
  <c r="O310" i="2" s="1"/>
  <c r="N456" i="2"/>
  <c r="O456" i="2" s="1"/>
  <c r="N122" i="2"/>
  <c r="O122" i="2" s="1"/>
  <c r="N59" i="2"/>
  <c r="O59" i="2" s="1"/>
  <c r="N249" i="2"/>
  <c r="O249" i="2" s="1"/>
  <c r="N392" i="2"/>
  <c r="O392" i="2" s="1"/>
  <c r="N377" i="2"/>
  <c r="O377" i="2" s="1"/>
  <c r="N128" i="2"/>
  <c r="O128" i="2" s="1"/>
  <c r="N127" i="2"/>
  <c r="O127" i="2" s="1"/>
  <c r="N333" i="2"/>
  <c r="O333" i="2" s="1"/>
  <c r="N465" i="2"/>
  <c r="O465" i="2" s="1"/>
  <c r="N461" i="2"/>
  <c r="O461" i="2" s="1"/>
  <c r="N137" i="2"/>
  <c r="O137" i="2" s="1"/>
  <c r="N146" i="2"/>
  <c r="O146" i="2" s="1"/>
  <c r="N380" i="2"/>
  <c r="O380" i="2" s="1"/>
  <c r="N533" i="2"/>
  <c r="O533" i="2" s="1"/>
  <c r="N470" i="2"/>
  <c r="O470" i="2" s="1"/>
  <c r="N140" i="2"/>
  <c r="O140" i="2" s="1"/>
  <c r="N93" i="2"/>
  <c r="O93" i="2" s="1"/>
  <c r="N337" i="2"/>
  <c r="O337" i="2" s="1"/>
  <c r="N491" i="2"/>
  <c r="O491" i="2" s="1"/>
  <c r="N384" i="2"/>
  <c r="O384" i="2" s="1"/>
  <c r="N144" i="2"/>
  <c r="O144" i="2" s="1"/>
  <c r="N43" i="2"/>
  <c r="O43" i="2" s="1"/>
  <c r="N279" i="2"/>
  <c r="O279" i="2" s="1"/>
  <c r="N424" i="2"/>
  <c r="O424" i="2" s="1"/>
  <c r="N321" i="2"/>
  <c r="O321" i="2" s="1"/>
  <c r="N241" i="2"/>
  <c r="O241" i="2" s="1"/>
  <c r="N148" i="2"/>
  <c r="O148" i="2" s="1"/>
  <c r="N116" i="2"/>
  <c r="O116" i="2" s="1"/>
  <c r="N378" i="2"/>
  <c r="O378" i="2" s="1"/>
  <c r="N522" i="2"/>
  <c r="O522" i="2" s="1"/>
  <c r="N446" i="2"/>
  <c r="O446" i="2" s="1"/>
  <c r="N336" i="2"/>
  <c r="O336" i="2" s="1"/>
  <c r="N179" i="2"/>
  <c r="O179" i="2" s="1"/>
  <c r="N44" i="2"/>
  <c r="O44" i="2" s="1"/>
  <c r="N394" i="2"/>
  <c r="O394" i="2" s="1"/>
  <c r="N537" i="2"/>
  <c r="O537" i="2" s="1"/>
  <c r="N504" i="2"/>
  <c r="O504" i="2" s="1"/>
  <c r="N362" i="2"/>
  <c r="O362" i="2" s="1"/>
  <c r="N184" i="2"/>
  <c r="O184" i="2" s="1"/>
  <c r="N52" i="2"/>
  <c r="O52" i="2" s="1"/>
  <c r="N367" i="2"/>
  <c r="O367" i="2" s="1"/>
  <c r="N515" i="2"/>
  <c r="O515" i="2" s="1"/>
  <c r="N438" i="2"/>
  <c r="O438" i="2" s="1"/>
  <c r="N324" i="2"/>
  <c r="O324" i="2" s="1"/>
  <c r="N189" i="2"/>
  <c r="O189" i="2" s="1"/>
  <c r="N7" i="2"/>
  <c r="O7" i="2" s="1"/>
  <c r="N269" i="2"/>
  <c r="O269" i="2" s="1"/>
  <c r="N423" i="2"/>
  <c r="O423" i="2" s="1"/>
  <c r="N340" i="2"/>
  <c r="O340" i="2" s="1"/>
  <c r="N312" i="2"/>
  <c r="O312" i="2" s="1"/>
  <c r="N196" i="2"/>
  <c r="O196" i="2" s="1"/>
  <c r="N60" i="2"/>
  <c r="O60" i="2" s="1"/>
  <c r="N353" i="2"/>
  <c r="O353" i="2" s="1"/>
  <c r="N519" i="2"/>
  <c r="O519" i="2" s="1"/>
  <c r="N344" i="2"/>
  <c r="O344" i="2" s="1"/>
  <c r="N373" i="2"/>
  <c r="O373" i="2" s="1"/>
  <c r="N282" i="2"/>
  <c r="O282" i="2" s="1"/>
  <c r="N220" i="2"/>
  <c r="O220" i="2" s="1"/>
  <c r="N284" i="2"/>
  <c r="O284" i="2" s="1"/>
  <c r="N407" i="2"/>
  <c r="O407" i="2" s="1"/>
  <c r="N535" i="2"/>
  <c r="O535" i="2" s="1"/>
  <c r="N502" i="2"/>
  <c r="O502" i="2" s="1"/>
  <c r="N441" i="2"/>
  <c r="O441" i="2" s="1"/>
  <c r="N317" i="2"/>
  <c r="O317" i="2" s="1"/>
  <c r="N225" i="2"/>
  <c r="O225" i="2" s="1"/>
  <c r="N233" i="2"/>
  <c r="O233" i="2" s="1"/>
  <c r="N370" i="2"/>
  <c r="O370" i="2" s="1"/>
  <c r="N517" i="2"/>
  <c r="O517" i="2" s="1"/>
  <c r="N437" i="2"/>
  <c r="O437" i="2" s="1"/>
  <c r="N360" i="2"/>
  <c r="O360" i="2" s="1"/>
  <c r="N264" i="2"/>
  <c r="O264" i="2" s="1"/>
  <c r="N234" i="2"/>
  <c r="O234" i="2" s="1"/>
  <c r="N131" i="2"/>
  <c r="O131" i="2" s="1"/>
  <c r="N303" i="2"/>
  <c r="O303" i="2" s="1"/>
  <c r="N436" i="2"/>
  <c r="O436" i="2" s="1"/>
  <c r="N334" i="2"/>
  <c r="O334" i="2" s="1"/>
  <c r="N171" i="2"/>
  <c r="O171" i="2" s="1"/>
  <c r="N238" i="2"/>
  <c r="O238" i="2" s="1"/>
  <c r="N257" i="2"/>
  <c r="O257" i="2" s="1"/>
  <c r="N385" i="2"/>
  <c r="O385" i="2" s="1"/>
  <c r="N526" i="2"/>
  <c r="O526" i="2" s="1"/>
  <c r="N444" i="2"/>
  <c r="O444" i="2" s="1"/>
  <c r="N405" i="2"/>
  <c r="O405" i="2" s="1"/>
  <c r="N299" i="2"/>
  <c r="O299" i="2" s="1"/>
  <c r="N254" i="2"/>
  <c r="O254" i="2" s="1"/>
  <c r="N280" i="2"/>
  <c r="O280" i="2" s="1"/>
  <c r="N411" i="2"/>
  <c r="O411" i="2" s="1"/>
  <c r="N536" i="2"/>
  <c r="O536" i="2" s="1"/>
  <c r="N500" i="2"/>
  <c r="O500" i="2" s="1"/>
  <c r="N425" i="2"/>
  <c r="O425" i="2" s="1"/>
  <c r="N311" i="2"/>
  <c r="O311" i="2" s="1"/>
  <c r="N267" i="2"/>
  <c r="O267" i="2" s="1"/>
  <c r="N167" i="2"/>
  <c r="O167" i="2" s="1"/>
  <c r="N376" i="2"/>
  <c r="O376" i="2" s="1"/>
  <c r="N520" i="2"/>
  <c r="O520" i="2" s="1"/>
  <c r="N447" i="2"/>
  <c r="O447" i="2" s="1"/>
  <c r="N408" i="2"/>
  <c r="O408" i="2" s="1"/>
  <c r="N253" i="2"/>
  <c r="O253" i="2" s="1"/>
  <c r="N287" i="2"/>
  <c r="O287" i="2" s="1"/>
  <c r="N215" i="2"/>
  <c r="O215" i="2" s="1"/>
  <c r="N166" i="2"/>
  <c r="O166" i="2" s="1"/>
  <c r="N329" i="2"/>
  <c r="O329" i="2" s="1"/>
  <c r="N472" i="2"/>
  <c r="O472" i="2" s="1"/>
  <c r="N397" i="2"/>
  <c r="O397" i="2" s="1"/>
  <c r="N357" i="2"/>
  <c r="O357" i="2" s="1"/>
  <c r="N197" i="2"/>
  <c r="O197" i="2" s="1"/>
  <c r="N315" i="2"/>
  <c r="O315" i="2" s="1"/>
  <c r="N168" i="2"/>
  <c r="O168" i="2" s="1"/>
  <c r="N37" i="2"/>
  <c r="O37" i="2" s="1"/>
  <c r="N226" i="2"/>
  <c r="O226" i="2" s="1"/>
  <c r="N2" i="2"/>
  <c r="N82" i="2"/>
  <c r="O82" i="2" s="1"/>
  <c r="N219" i="2"/>
  <c r="O219" i="2" s="1"/>
  <c r="N505" i="2"/>
  <c r="O505" i="2" s="1"/>
  <c r="N8" i="2"/>
  <c r="O8" i="2" s="1"/>
  <c r="N31" i="2"/>
  <c r="O31" i="2" s="1"/>
  <c r="N214" i="2"/>
  <c r="O214" i="2" s="1"/>
  <c r="N487" i="2"/>
  <c r="O487" i="2" s="1"/>
  <c r="N9" i="2"/>
  <c r="O9" i="2" s="1"/>
  <c r="N177" i="2"/>
  <c r="O177" i="2" s="1"/>
  <c r="N430" i="2"/>
  <c r="O430" i="2" s="1"/>
  <c r="N108" i="2"/>
  <c r="O108" i="2" s="1"/>
  <c r="N345" i="2"/>
  <c r="O345" i="2" s="1"/>
  <c r="N139" i="2"/>
  <c r="O139" i="2" s="1"/>
  <c r="N403" i="2"/>
  <c r="O403" i="2" s="1"/>
  <c r="N181" i="2"/>
  <c r="O181" i="2" s="1"/>
  <c r="N458" i="2"/>
  <c r="O458" i="2" s="1"/>
  <c r="N205" i="2"/>
  <c r="O205" i="2" s="1"/>
  <c r="N493" i="2"/>
  <c r="O493" i="2" s="1"/>
  <c r="N23" i="2"/>
  <c r="O23" i="2" s="1"/>
  <c r="N55" i="2"/>
  <c r="O55" i="2" s="1"/>
  <c r="N202" i="2"/>
  <c r="O202" i="2" s="1"/>
  <c r="N489" i="2"/>
  <c r="O489" i="2" s="1"/>
  <c r="N29" i="2"/>
  <c r="O29" i="2" s="1"/>
  <c r="N57" i="2"/>
  <c r="O57" i="2" s="1"/>
  <c r="N232" i="2"/>
  <c r="O232" i="2" s="1"/>
  <c r="N492" i="2"/>
  <c r="O492" i="2" s="1"/>
  <c r="N32" i="2"/>
  <c r="O32" i="2" s="1"/>
  <c r="N6" i="2"/>
  <c r="O6" i="2" s="1"/>
  <c r="N156" i="2"/>
  <c r="O156" i="2" s="1"/>
  <c r="N422" i="2"/>
  <c r="O422" i="2" s="1"/>
  <c r="N35" i="2"/>
  <c r="O35" i="2" s="1"/>
  <c r="N26" i="2"/>
  <c r="O26" i="2" s="1"/>
  <c r="N135" i="2"/>
  <c r="O135" i="2" s="1"/>
  <c r="N375" i="2"/>
  <c r="O375" i="2" s="1"/>
  <c r="N39" i="2"/>
  <c r="O39" i="2" s="1"/>
  <c r="N165" i="2"/>
  <c r="O165" i="2" s="1"/>
  <c r="N419" i="2"/>
  <c r="O419" i="2" s="1"/>
  <c r="N42" i="2"/>
  <c r="O42" i="2" s="1"/>
  <c r="N169" i="2"/>
  <c r="O169" i="2" s="1"/>
  <c r="N460" i="2"/>
  <c r="O460" i="2" s="1"/>
  <c r="N24" i="2"/>
  <c r="O24" i="2" s="1"/>
  <c r="N224" i="2"/>
  <c r="O224" i="2" s="1"/>
  <c r="N503" i="2"/>
  <c r="O503" i="2" s="1"/>
  <c r="N50" i="2"/>
  <c r="O50" i="2" s="1"/>
  <c r="N101" i="2"/>
  <c r="O101" i="2" s="1"/>
  <c r="N218" i="2"/>
  <c r="O218" i="2" s="1"/>
  <c r="N482" i="2"/>
  <c r="O482" i="2" s="1"/>
  <c r="N58" i="2"/>
  <c r="O58" i="2" s="1"/>
  <c r="N76" i="2"/>
  <c r="O76" i="2" s="1"/>
  <c r="N200" i="2"/>
  <c r="O200" i="2" s="1"/>
  <c r="N477" i="2"/>
  <c r="O477" i="2" s="1"/>
  <c r="N61" i="2"/>
  <c r="O61" i="2" s="1"/>
  <c r="N11" i="2"/>
  <c r="O11" i="2" s="1"/>
  <c r="N163" i="2"/>
  <c r="O163" i="2" s="1"/>
  <c r="N415" i="2"/>
  <c r="O415" i="2" s="1"/>
  <c r="N66" i="2"/>
  <c r="O66" i="2" s="1"/>
  <c r="N110" i="2"/>
  <c r="O110" i="2" s="1"/>
  <c r="N349" i="2"/>
  <c r="O349" i="2" s="1"/>
  <c r="N34" i="2"/>
  <c r="O34" i="2" s="1"/>
  <c r="N151" i="2"/>
  <c r="O151" i="2" s="1"/>
  <c r="N398" i="2"/>
  <c r="O398" i="2" s="1"/>
  <c r="N69" i="2"/>
  <c r="O69" i="2" s="1"/>
  <c r="N38" i="2"/>
  <c r="O38" i="2" s="1"/>
  <c r="N255" i="2"/>
  <c r="O255" i="2" s="1"/>
  <c r="N459" i="2"/>
  <c r="O459" i="2" s="1"/>
  <c r="N73" i="2"/>
  <c r="O73" i="2" s="1"/>
  <c r="N47" i="2"/>
  <c r="O47" i="2" s="1"/>
  <c r="N305" i="2"/>
  <c r="O305" i="2" s="1"/>
  <c r="N499" i="2"/>
  <c r="O499" i="2" s="1"/>
  <c r="N75" i="2"/>
  <c r="O75" i="2" s="1"/>
  <c r="N112" i="2"/>
  <c r="O112" i="2" s="1"/>
  <c r="N307" i="2"/>
  <c r="O307" i="2" s="1"/>
  <c r="N509" i="2"/>
  <c r="O509" i="2" s="1"/>
  <c r="N84" i="2"/>
  <c r="O84" i="2" s="1"/>
  <c r="N48" i="2"/>
  <c r="O48" i="2" s="1"/>
  <c r="N300" i="2"/>
  <c r="O300" i="2" s="1"/>
  <c r="N495" i="2"/>
  <c r="O495" i="2" s="1"/>
  <c r="N85" i="2"/>
  <c r="O85" i="2" s="1"/>
  <c r="N65" i="2"/>
  <c r="O65" i="2" s="1"/>
  <c r="N223" i="2"/>
  <c r="O223" i="2" s="1"/>
  <c r="N429" i="2"/>
  <c r="O429" i="2" s="1"/>
  <c r="N89" i="2"/>
  <c r="O89" i="2" s="1"/>
  <c r="N170" i="2"/>
  <c r="O170" i="2" s="1"/>
  <c r="N368" i="2"/>
  <c r="O368" i="2" s="1"/>
  <c r="N14" i="2"/>
  <c r="O14" i="2" s="1"/>
  <c r="N199" i="2"/>
  <c r="O199" i="2" s="1"/>
  <c r="N395" i="2"/>
  <c r="O395" i="2" s="1"/>
  <c r="N4" i="2"/>
  <c r="O4" i="2" s="1"/>
  <c r="N265" i="2"/>
  <c r="O265" i="2" s="1"/>
  <c r="N480" i="2"/>
  <c r="O480" i="2" s="1"/>
  <c r="N45" i="2"/>
  <c r="O45" i="2" s="1"/>
  <c r="N296" i="2"/>
  <c r="O296" i="2" s="1"/>
  <c r="N514" i="2"/>
  <c r="O514" i="2" s="1"/>
  <c r="N95" i="2"/>
  <c r="O95" i="2" s="1"/>
  <c r="N294" i="2"/>
  <c r="O294" i="2" s="1"/>
  <c r="N506" i="2"/>
  <c r="O506" i="2" s="1"/>
  <c r="N99" i="2"/>
  <c r="O99" i="2" s="1"/>
  <c r="N92" i="2"/>
  <c r="O92" i="2" s="1"/>
  <c r="N289" i="2"/>
  <c r="O289" i="2" s="1"/>
  <c r="N484" i="2"/>
  <c r="O484" i="2" s="1"/>
  <c r="N100" i="2"/>
  <c r="O100" i="2" s="1"/>
  <c r="N12" i="2"/>
  <c r="O12" i="2" s="1"/>
  <c r="N230" i="2"/>
  <c r="O230" i="2" s="1"/>
  <c r="N427" i="2"/>
  <c r="O427" i="2" s="1"/>
  <c r="N104" i="2"/>
  <c r="O104" i="2" s="1"/>
  <c r="N17" i="2"/>
  <c r="O17" i="2" s="1"/>
  <c r="N158" i="2"/>
  <c r="O158" i="2" s="1"/>
  <c r="N356" i="2"/>
  <c r="O356" i="2" s="1"/>
  <c r="N107" i="2"/>
  <c r="O107" i="2" s="1"/>
  <c r="N180" i="2"/>
  <c r="O180" i="2" s="1"/>
  <c r="N372" i="2"/>
  <c r="O372" i="2" s="1"/>
  <c r="N109" i="2"/>
  <c r="O109" i="2" s="1"/>
  <c r="N64" i="2"/>
  <c r="O64" i="2" s="1"/>
  <c r="N258" i="2"/>
  <c r="O258" i="2" s="1"/>
  <c r="N445" i="2"/>
  <c r="O445" i="2" s="1"/>
  <c r="N114" i="2"/>
  <c r="O114" i="2" s="1"/>
  <c r="N113" i="2"/>
  <c r="O113" i="2" s="1"/>
  <c r="N297" i="2"/>
  <c r="O297" i="2" s="1"/>
  <c r="N511" i="2"/>
  <c r="O511" i="2" s="1"/>
  <c r="N117" i="2"/>
  <c r="O117" i="2" s="1"/>
  <c r="N149" i="2"/>
  <c r="O149" i="2" s="1"/>
  <c r="N325" i="2"/>
  <c r="O325" i="2" s="1"/>
  <c r="N510" i="2"/>
  <c r="O510" i="2" s="1"/>
  <c r="N119" i="2"/>
  <c r="O119" i="2" s="1"/>
  <c r="N125" i="2"/>
  <c r="O125" i="2" s="1"/>
  <c r="N293" i="2"/>
  <c r="O293" i="2" s="1"/>
  <c r="N468" i="2"/>
  <c r="O468" i="2" s="1"/>
  <c r="N120" i="2"/>
  <c r="O120" i="2" s="1"/>
  <c r="N86" i="2"/>
  <c r="O86" i="2" s="1"/>
  <c r="N270" i="2"/>
  <c r="O270" i="2" s="1"/>
  <c r="N410" i="2"/>
  <c r="O410" i="2" s="1"/>
  <c r="N126" i="2"/>
  <c r="O126" i="2" s="1"/>
  <c r="N41" i="2"/>
  <c r="O41" i="2" s="1"/>
  <c r="N208" i="2"/>
  <c r="O208" i="2" s="1"/>
  <c r="N399" i="2"/>
  <c r="O399" i="2" s="1"/>
  <c r="N354" i="2"/>
  <c r="O354" i="2" s="1"/>
  <c r="N132" i="2"/>
  <c r="O132" i="2" s="1"/>
  <c r="N68" i="2"/>
  <c r="O68" i="2" s="1"/>
  <c r="N237" i="2"/>
  <c r="O237" i="2" s="1"/>
  <c r="N404" i="2"/>
  <c r="O404" i="2" s="1"/>
  <c r="N369" i="2"/>
  <c r="O369" i="2" s="1"/>
  <c r="N133" i="2"/>
  <c r="O133" i="2" s="1"/>
  <c r="N81" i="2"/>
  <c r="O81" i="2" s="1"/>
  <c r="N326" i="2"/>
  <c r="O326" i="2" s="1"/>
  <c r="N457" i="2"/>
  <c r="O457" i="2" s="1"/>
  <c r="N431" i="2"/>
  <c r="O431" i="2" s="1"/>
  <c r="N136" i="2"/>
  <c r="O136" i="2" s="1"/>
  <c r="N143" i="2"/>
  <c r="O143" i="2" s="1"/>
  <c r="N388" i="2"/>
  <c r="O388" i="2" s="1"/>
  <c r="N513" i="2"/>
  <c r="O513" i="2" s="1"/>
  <c r="N467" i="2"/>
  <c r="O467" i="2" s="1"/>
  <c r="N138" i="2"/>
  <c r="O138" i="2" s="1"/>
  <c r="N154" i="2"/>
  <c r="O154" i="2" s="1"/>
  <c r="N371" i="2"/>
  <c r="O371" i="2" s="1"/>
  <c r="N529" i="2"/>
  <c r="O529" i="2" s="1"/>
  <c r="N462" i="2"/>
  <c r="O462" i="2" s="1"/>
  <c r="N141" i="2"/>
  <c r="O141" i="2" s="1"/>
  <c r="N129" i="2"/>
  <c r="O129" i="2" s="1"/>
  <c r="N352" i="2"/>
  <c r="O352" i="2" s="1"/>
  <c r="N521" i="2"/>
  <c r="O521" i="2" s="1"/>
  <c r="N442" i="2"/>
  <c r="O442" i="2" s="1"/>
  <c r="N142" i="2"/>
  <c r="O142" i="2" s="1"/>
  <c r="N87" i="2"/>
  <c r="O87" i="2" s="1"/>
  <c r="N320" i="2"/>
  <c r="O320" i="2" s="1"/>
  <c r="N464" i="2"/>
  <c r="O464" i="2" s="1"/>
  <c r="N343" i="2"/>
  <c r="O343" i="2" s="1"/>
  <c r="N147" i="2"/>
  <c r="O147" i="2" s="1"/>
  <c r="N28" i="2"/>
  <c r="O28" i="2" s="1"/>
  <c r="N268" i="2"/>
  <c r="O268" i="2" s="1"/>
  <c r="N414" i="2"/>
  <c r="O414" i="2" s="1"/>
  <c r="N313" i="2"/>
  <c r="O313" i="2" s="1"/>
  <c r="N209" i="2"/>
  <c r="O209" i="2" s="1"/>
  <c r="N152" i="2"/>
  <c r="O152" i="2" s="1"/>
  <c r="N56" i="2"/>
  <c r="O56" i="2" s="1"/>
  <c r="N298" i="2"/>
  <c r="O298" i="2" s="1"/>
  <c r="N439" i="2"/>
  <c r="O439" i="2" s="1"/>
  <c r="N328" i="2"/>
  <c r="O328" i="2" s="1"/>
  <c r="N203" i="2"/>
  <c r="O203" i="2" s="1"/>
  <c r="N153" i="2"/>
  <c r="O153" i="2" s="1"/>
  <c r="N106" i="2"/>
  <c r="O106" i="2" s="1"/>
  <c r="N351" i="2"/>
  <c r="O351" i="2" s="1"/>
  <c r="N518" i="2"/>
  <c r="O518" i="2" s="1"/>
  <c r="N418" i="2"/>
  <c r="O418" i="2" s="1"/>
  <c r="N301" i="2"/>
  <c r="O301" i="2" s="1"/>
  <c r="N178" i="2"/>
  <c r="O178" i="2" s="1"/>
  <c r="N145" i="2"/>
  <c r="O145" i="2" s="1"/>
  <c r="N379" i="2"/>
  <c r="O379" i="2" s="1"/>
  <c r="N530" i="2"/>
  <c r="O530" i="2" s="1"/>
  <c r="N501" i="2"/>
  <c r="O501" i="2" s="1"/>
  <c r="N358" i="2"/>
  <c r="O358" i="2" s="1"/>
  <c r="N182" i="2"/>
  <c r="O182" i="2" s="1"/>
  <c r="N97" i="2"/>
  <c r="O97" i="2" s="1"/>
  <c r="N387" i="2"/>
  <c r="O387" i="2" s="1"/>
  <c r="N534" i="2"/>
  <c r="O534" i="2" s="1"/>
  <c r="N498" i="2"/>
  <c r="O498" i="2" s="1"/>
  <c r="N363" i="2"/>
  <c r="O363" i="2" s="1"/>
  <c r="N187" i="2"/>
  <c r="O187" i="2" s="1"/>
  <c r="N71" i="2"/>
  <c r="O71" i="2" s="1"/>
  <c r="N382" i="2"/>
  <c r="O382" i="2" s="1"/>
  <c r="N527" i="2"/>
  <c r="O527" i="2" s="1"/>
  <c r="N473" i="2"/>
  <c r="O473" i="2" s="1"/>
  <c r="N346" i="2"/>
  <c r="O346" i="2" s="1"/>
  <c r="N188" i="2"/>
  <c r="O188" i="2" s="1"/>
  <c r="N40" i="2"/>
  <c r="O40" i="2" s="1"/>
  <c r="N335" i="2"/>
  <c r="O335" i="2" s="1"/>
  <c r="N488" i="2"/>
  <c r="O488" i="2" s="1"/>
  <c r="N396" i="2"/>
  <c r="O396" i="2" s="1"/>
  <c r="N262" i="2"/>
  <c r="O262" i="2" s="1"/>
  <c r="N193" i="2"/>
  <c r="O193" i="2" s="1"/>
  <c r="N266" i="2"/>
  <c r="O266" i="2" s="1"/>
  <c r="N421" i="2"/>
  <c r="O421" i="2" s="1"/>
  <c r="N330" i="2"/>
  <c r="O330" i="2" s="1"/>
  <c r="N304" i="2"/>
  <c r="O304" i="2" s="1"/>
  <c r="N157" i="2"/>
  <c r="O157" i="2" s="1"/>
  <c r="N206" i="2"/>
  <c r="O206" i="2" s="1"/>
  <c r="N275" i="2"/>
  <c r="O275" i="2" s="1"/>
  <c r="N428" i="2"/>
  <c r="O428" i="2" s="1"/>
  <c r="N323" i="2"/>
  <c r="O323" i="2" s="1"/>
  <c r="N278" i="2"/>
  <c r="O278" i="2" s="1"/>
  <c r="N159" i="2"/>
  <c r="O159" i="2" s="1"/>
  <c r="N211" i="2"/>
  <c r="O211" i="2" s="1"/>
  <c r="N5" i="2"/>
  <c r="O5" i="2" s="1"/>
  <c r="N341" i="2"/>
  <c r="O341" i="2" s="1"/>
  <c r="N466" i="2"/>
  <c r="O466" i="2" s="1"/>
  <c r="N256" i="2"/>
  <c r="O256" i="2" s="1"/>
  <c r="N308" i="2"/>
  <c r="O308" i="2" s="1"/>
  <c r="N260" i="2"/>
  <c r="O260" i="2" s="1"/>
  <c r="N213" i="2"/>
  <c r="O213" i="2" s="1"/>
  <c r="N276" i="2"/>
  <c r="O276" i="2" s="1"/>
  <c r="N393" i="2"/>
  <c r="O393" i="2" s="1"/>
  <c r="N532" i="2"/>
  <c r="O532" i="2" s="1"/>
  <c r="N481" i="2"/>
  <c r="O481" i="2" s="1"/>
  <c r="N440" i="2"/>
  <c r="O440" i="2" s="1"/>
  <c r="N314" i="2"/>
  <c r="O314" i="2" s="1"/>
  <c r="N222" i="2"/>
  <c r="O222" i="2" s="1"/>
  <c r="N272" i="2"/>
  <c r="O272" i="2" s="1"/>
  <c r="N402" i="2"/>
  <c r="O402" i="2" s="1"/>
  <c r="N531" i="2"/>
  <c r="O531" i="2" s="1"/>
  <c r="N490" i="2"/>
  <c r="O490" i="2" s="1"/>
  <c r="N433" i="2"/>
  <c r="O433" i="2" s="1"/>
  <c r="N309" i="2"/>
  <c r="O309" i="2" s="1"/>
  <c r="N229" i="2"/>
  <c r="O229" i="2" s="1"/>
  <c r="N245" i="2"/>
  <c r="O245" i="2" s="1"/>
  <c r="N381" i="2"/>
  <c r="O381" i="2" s="1"/>
  <c r="N523" i="2"/>
  <c r="O523" i="2" s="1"/>
  <c r="N471" i="2"/>
  <c r="O471" i="2" s="1"/>
  <c r="N401" i="2"/>
  <c r="O401" i="2" s="1"/>
  <c r="N286" i="2"/>
  <c r="O286" i="2" s="1"/>
  <c r="N231" i="2"/>
  <c r="O231" i="2" s="1"/>
  <c r="N173" i="2"/>
  <c r="O173" i="2" s="1"/>
  <c r="N332" i="2"/>
  <c r="O332" i="2" s="1"/>
  <c r="N475" i="2"/>
  <c r="O475" i="2" s="1"/>
  <c r="N365" i="2"/>
  <c r="O365" i="2" s="1"/>
  <c r="N160" i="2"/>
  <c r="O160" i="2" s="1"/>
  <c r="N210" i="2"/>
  <c r="O210" i="2" s="1"/>
  <c r="N235" i="2"/>
  <c r="O235" i="2" s="1"/>
  <c r="N123" i="2"/>
  <c r="O123" i="2" s="1"/>
  <c r="N283" i="2"/>
  <c r="O283" i="2" s="1"/>
  <c r="N426" i="2"/>
  <c r="O426" i="2" s="1"/>
  <c r="N319" i="2"/>
  <c r="O319" i="2" s="1"/>
  <c r="N161" i="2"/>
  <c r="O161" i="2" s="1"/>
  <c r="N243" i="2"/>
  <c r="O243" i="2" s="1"/>
  <c r="N155" i="2"/>
  <c r="O155" i="2" s="1"/>
  <c r="N316" i="2"/>
  <c r="O316" i="2" s="1"/>
  <c r="N448" i="2"/>
  <c r="O448" i="2" s="1"/>
  <c r="N347" i="2"/>
  <c r="O347" i="2" s="1"/>
  <c r="N185" i="2"/>
  <c r="O185" i="2" s="1"/>
  <c r="N246" i="2"/>
  <c r="O246" i="2" s="1"/>
  <c r="N236" i="2"/>
  <c r="O236" i="2" s="1"/>
  <c r="N364" i="2"/>
  <c r="O364" i="2" s="1"/>
  <c r="N516" i="2"/>
  <c r="O516" i="2" s="1"/>
  <c r="N412" i="2"/>
  <c r="O412" i="2" s="1"/>
  <c r="N348" i="2"/>
  <c r="O348" i="2" s="1"/>
  <c r="N277" i="2"/>
  <c r="O277" i="2" s="1"/>
  <c r="N250" i="2"/>
  <c r="O250" i="2" s="1"/>
  <c r="N261" i="2"/>
  <c r="O261" i="2" s="1"/>
  <c r="N391" i="2"/>
  <c r="O391" i="2" s="1"/>
  <c r="N528" i="2"/>
  <c r="O528" i="2" s="1"/>
  <c r="N469" i="2"/>
  <c r="O469" i="2" s="1"/>
  <c r="N417" i="2"/>
  <c r="O417" i="2" s="1"/>
  <c r="N302" i="2"/>
  <c r="O302" i="2" s="1"/>
  <c r="N263" i="2"/>
  <c r="O263" i="2" s="1"/>
  <c r="N244" i="2"/>
  <c r="O244" i="2" s="1"/>
  <c r="N383" i="2"/>
  <c r="O383" i="2" s="1"/>
  <c r="N524" i="2"/>
  <c r="O524" i="2" s="1"/>
  <c r="N478" i="2"/>
  <c r="O478" i="2" s="1"/>
  <c r="N390" i="2"/>
  <c r="O390" i="2" s="1"/>
  <c r="N288" i="2"/>
  <c r="O288" i="2" s="1"/>
  <c r="N273" i="2"/>
  <c r="O273" i="2" s="1"/>
  <c r="N291" i="2"/>
  <c r="O291" i="2" s="1"/>
  <c r="N389" i="2"/>
  <c r="O389" i="2" s="1"/>
  <c r="N525" i="2"/>
  <c r="O525" i="2" s="1"/>
  <c r="N463" i="2"/>
  <c r="O463" i="2" s="1"/>
  <c r="N406" i="2"/>
  <c r="O406" i="2" s="1"/>
  <c r="N292" i="2"/>
  <c r="O292" i="2" s="1"/>
  <c r="N285" i="2"/>
  <c r="O285" i="2" s="1"/>
  <c r="N259" i="2"/>
  <c r="O259" i="2" s="1"/>
  <c r="N201" i="2"/>
  <c r="O201" i="2" s="1"/>
  <c r="N350" i="2"/>
  <c r="O350" i="2" s="1"/>
  <c r="N507" i="2"/>
  <c r="O507" i="2" s="1"/>
  <c r="N434" i="2"/>
  <c r="O434" i="2" s="1"/>
  <c r="N386" i="2"/>
  <c r="O386" i="2" s="1"/>
  <c r="N227" i="2"/>
  <c r="O227" i="2" s="1"/>
  <c r="N306" i="2"/>
  <c r="O306" i="2" s="1"/>
  <c r="N195" i="2"/>
  <c r="O195" i="2" s="1"/>
  <c r="Q522" i="2" l="1"/>
  <c r="R522" i="2" s="1"/>
  <c r="Q520" i="2"/>
  <c r="R520" i="2" s="1"/>
  <c r="Q516" i="2"/>
  <c r="R516" i="2" s="1"/>
  <c r="Q436" i="2"/>
  <c r="R436" i="2" s="1"/>
  <c r="Q428" i="2"/>
  <c r="R428" i="2" s="1"/>
  <c r="Q420" i="2"/>
  <c r="R420" i="2" s="1"/>
  <c r="Q371" i="2"/>
  <c r="R371" i="2" s="1"/>
  <c r="Q370" i="2"/>
  <c r="R370" i="2" s="1"/>
  <c r="Q365" i="2"/>
  <c r="R365" i="2" s="1"/>
  <c r="Q361" i="2"/>
  <c r="R361" i="2" s="1"/>
  <c r="Q359" i="2"/>
  <c r="R359" i="2" s="1"/>
  <c r="Q332" i="2"/>
  <c r="R332" i="2" s="1"/>
  <c r="Q352" i="2"/>
  <c r="R352" i="2" s="1"/>
  <c r="Q310" i="2"/>
  <c r="R310" i="2" s="1"/>
  <c r="Q302" i="2"/>
  <c r="R302" i="2" s="1"/>
  <c r="Q296" i="2"/>
  <c r="R296" i="2" s="1"/>
  <c r="Q275" i="2"/>
  <c r="R275" i="2" s="1"/>
  <c r="Q27" i="2"/>
  <c r="Q288" i="2"/>
  <c r="R288" i="2" s="1"/>
  <c r="Q278" i="2"/>
  <c r="R278" i="2" s="1"/>
  <c r="Q194" i="2"/>
  <c r="R194" i="2" s="1"/>
  <c r="Q183" i="2"/>
  <c r="R183" i="2" s="1"/>
  <c r="Q189" i="2"/>
  <c r="Q514" i="2"/>
  <c r="R514" i="2" s="1"/>
  <c r="Q146" i="2"/>
  <c r="R146" i="2" s="1"/>
  <c r="Q512" i="2"/>
  <c r="R512" i="2" s="1"/>
  <c r="Q145" i="2"/>
  <c r="R145" i="2" s="1"/>
  <c r="Q510" i="2"/>
  <c r="R510" i="2" s="1"/>
  <c r="Q120" i="2"/>
  <c r="R144" i="2" s="1"/>
  <c r="Q308" i="2"/>
  <c r="R308" i="2" s="1"/>
  <c r="Q502" i="2"/>
  <c r="R502" i="2" s="1"/>
  <c r="Q212" i="2"/>
  <c r="R136" i="2" s="1"/>
  <c r="Q501" i="2"/>
  <c r="R501" i="2" s="1"/>
  <c r="Q137" i="2"/>
  <c r="Q506" i="2"/>
  <c r="R506" i="2" s="1"/>
  <c r="Q463" i="2"/>
  <c r="R463" i="2" s="1"/>
  <c r="Q36" i="2"/>
  <c r="Q462" i="2"/>
  <c r="R462" i="2" s="1"/>
  <c r="Q211" i="2"/>
  <c r="Q459" i="2"/>
  <c r="R459" i="2" s="1"/>
  <c r="Q52" i="2"/>
  <c r="R52" i="2" s="1"/>
  <c r="Q178" i="2"/>
  <c r="Q456" i="2"/>
  <c r="R456" i="2" s="1"/>
  <c r="Q100" i="2"/>
  <c r="Q521" i="2"/>
  <c r="R521" i="2" s="1"/>
  <c r="Q442" i="2"/>
  <c r="R442" i="2" s="1"/>
  <c r="Q45" i="2"/>
  <c r="R45" i="2" s="1"/>
  <c r="Q517" i="2"/>
  <c r="R517" i="2" s="1"/>
  <c r="Q122" i="2"/>
  <c r="Q167" i="2"/>
  <c r="R167" i="2" s="1"/>
  <c r="Q344" i="2"/>
  <c r="R344" i="2" s="1"/>
  <c r="Q338" i="2"/>
  <c r="R338" i="2" s="1"/>
  <c r="Q229" i="2"/>
  <c r="R306" i="2" s="1"/>
  <c r="Q460" i="2"/>
  <c r="R460" i="2" s="1"/>
  <c r="Q108" i="2"/>
  <c r="R108" i="2" s="1"/>
  <c r="Q292" i="2"/>
  <c r="R292" i="2" s="1"/>
  <c r="Q153" i="2"/>
  <c r="R100" i="2" s="1"/>
  <c r="Q136" i="2"/>
  <c r="R90" i="2" s="1"/>
  <c r="Q47" i="2"/>
  <c r="R47" i="2" s="1"/>
  <c r="Q267" i="2"/>
  <c r="R273" i="2" s="1"/>
  <c r="Q446" i="2"/>
  <c r="R446" i="2" s="1"/>
  <c r="Q424" i="2"/>
  <c r="R424" i="2" s="1"/>
  <c r="Q248" i="2"/>
  <c r="R248" i="2" s="1"/>
  <c r="Q44" i="2"/>
  <c r="R44" i="2" s="1"/>
  <c r="Q216" i="2"/>
  <c r="R216" i="2" s="1"/>
  <c r="Q38" i="2"/>
  <c r="R38" i="2" s="1"/>
  <c r="Q441" i="2"/>
  <c r="R441" i="2" s="1"/>
  <c r="Q401" i="2"/>
  <c r="R401" i="2" s="1"/>
  <c r="Q215" i="2"/>
  <c r="R215" i="2" s="1"/>
  <c r="Q73" i="2"/>
  <c r="Q392" i="2"/>
  <c r="R392" i="2" s="1"/>
  <c r="Q315" i="2"/>
  <c r="Q25" i="2"/>
  <c r="R25" i="2" s="1"/>
  <c r="Q280" i="2"/>
  <c r="R280" i="2" s="1"/>
  <c r="Q391" i="2"/>
  <c r="R391" i="2" s="1"/>
  <c r="Q140" i="2"/>
  <c r="Q13" i="2"/>
  <c r="R13" i="2" s="1"/>
  <c r="Q388" i="2"/>
  <c r="R388" i="2" s="1"/>
  <c r="Q210" i="2"/>
  <c r="R210" i="2" s="1"/>
  <c r="Q10" i="2"/>
  <c r="R10" i="2" s="1"/>
  <c r="Q281" i="2"/>
  <c r="R281" i="2" s="1"/>
  <c r="Q279" i="2"/>
  <c r="R279" i="2" s="1"/>
  <c r="Q378" i="2"/>
  <c r="R378" i="2" s="1"/>
  <c r="Q84" i="2"/>
  <c r="R206" i="2" s="1"/>
  <c r="Q19" i="2"/>
  <c r="R9" i="2" s="1"/>
  <c r="Q377" i="2"/>
  <c r="R377" i="2" s="1"/>
  <c r="Q204" i="2"/>
  <c r="R204" i="2" s="1"/>
  <c r="Q33" i="2"/>
  <c r="Q455" i="2"/>
  <c r="R455" i="2" s="1"/>
  <c r="Q50" i="2"/>
  <c r="R49" i="2" s="1"/>
  <c r="Q528" i="2"/>
  <c r="R528" i="2" s="1"/>
  <c r="Q376" i="2"/>
  <c r="R376" i="2" s="1"/>
  <c r="Q198" i="2"/>
  <c r="R198" i="2" s="1"/>
  <c r="Q4" i="2"/>
  <c r="R4" i="2" s="1"/>
  <c r="Q527" i="2"/>
  <c r="R527" i="2" s="1"/>
  <c r="Q374" i="2"/>
  <c r="R374" i="2" s="1"/>
  <c r="Q147" i="2"/>
  <c r="Q88" i="2"/>
  <c r="Q452" i="2"/>
  <c r="R452" i="2" s="1"/>
  <c r="Q103" i="2"/>
  <c r="Q40" i="2"/>
  <c r="R40" i="2" s="1"/>
  <c r="Q451" i="2"/>
  <c r="R451" i="2" s="1"/>
  <c r="Q200" i="2"/>
  <c r="R200" i="2" s="1"/>
  <c r="Q448" i="2"/>
  <c r="R448" i="2" s="1"/>
  <c r="Q121" i="2"/>
  <c r="R121" i="2" s="1"/>
  <c r="Q363" i="2"/>
  <c r="R363" i="2" s="1"/>
  <c r="Q134" i="2"/>
  <c r="Q22" i="2"/>
  <c r="R22" i="2" s="1"/>
  <c r="Q505" i="2"/>
  <c r="R505" i="2" s="1"/>
  <c r="Q276" i="2"/>
  <c r="R276" i="2" s="1"/>
  <c r="Q186" i="2"/>
  <c r="R186" i="2" s="1"/>
  <c r="Q243" i="2"/>
  <c r="Q18" i="2"/>
  <c r="R18" i="2" s="1"/>
  <c r="Q504" i="2"/>
  <c r="R504" i="2" s="1"/>
  <c r="Q440" i="2"/>
  <c r="R440" i="2" s="1"/>
  <c r="Q185" i="2"/>
  <c r="R185" i="2" s="1"/>
  <c r="Q23" i="2"/>
  <c r="Q17" i="2"/>
  <c r="R17" i="2" s="1"/>
  <c r="Q503" i="2"/>
  <c r="R503" i="2" s="1"/>
  <c r="Q438" i="2"/>
  <c r="R438" i="2" s="1"/>
  <c r="Q356" i="2"/>
  <c r="R356" i="2" s="1"/>
  <c r="Q274" i="2"/>
  <c r="R274" i="2" s="1"/>
  <c r="Q434" i="2"/>
  <c r="R434" i="2" s="1"/>
  <c r="Q346" i="2"/>
  <c r="R346" i="2" s="1"/>
  <c r="Q268" i="2"/>
  <c r="R268" i="2" s="1"/>
  <c r="Q234" i="2"/>
  <c r="R182" i="2" s="1"/>
  <c r="Q132" i="2"/>
  <c r="R103" i="2" s="1"/>
  <c r="Q499" i="2"/>
  <c r="R499" i="2" s="1"/>
  <c r="Q432" i="2"/>
  <c r="R432" i="2" s="1"/>
  <c r="Q345" i="2"/>
  <c r="R345" i="2" s="1"/>
  <c r="Q184" i="2"/>
  <c r="Q496" i="2"/>
  <c r="R496" i="2" s="1"/>
  <c r="Q340" i="2"/>
  <c r="R340" i="2" s="1"/>
  <c r="Q260" i="2"/>
  <c r="R260" i="2" s="1"/>
  <c r="Q104" i="2"/>
  <c r="Q111" i="2"/>
  <c r="Q495" i="2"/>
  <c r="R495" i="2" s="1"/>
  <c r="Q423" i="2"/>
  <c r="R423" i="2" s="1"/>
  <c r="Q256" i="2"/>
  <c r="R256" i="2" s="1"/>
  <c r="Q174" i="2"/>
  <c r="R174" i="2" s="1"/>
  <c r="Q87" i="2"/>
  <c r="R87" i="2" s="1"/>
  <c r="Q493" i="2"/>
  <c r="R493" i="2" s="1"/>
  <c r="Q336" i="2"/>
  <c r="R336" i="2" s="1"/>
  <c r="Q287" i="2"/>
  <c r="R250" i="2" s="1"/>
  <c r="Q173" i="2"/>
  <c r="R173" i="2" s="1"/>
  <c r="Q99" i="2"/>
  <c r="R85" i="2" s="1"/>
  <c r="Q498" i="2"/>
  <c r="R498" i="2" s="1"/>
  <c r="Q492" i="2"/>
  <c r="R492" i="2" s="1"/>
  <c r="Q419" i="2"/>
  <c r="R419" i="2" s="1"/>
  <c r="Q334" i="2"/>
  <c r="R334" i="2" s="1"/>
  <c r="Q249" i="2"/>
  <c r="R249" i="2" s="1"/>
  <c r="Q172" i="2"/>
  <c r="R172" i="2" s="1"/>
  <c r="Q82" i="2"/>
  <c r="R82" i="2" s="1"/>
  <c r="Q51" i="2"/>
  <c r="R178" i="2" s="1"/>
  <c r="Q488" i="2"/>
  <c r="R488" i="2" s="1"/>
  <c r="Q416" i="2"/>
  <c r="R416" i="2" s="1"/>
  <c r="Q333" i="2"/>
  <c r="R333" i="2" s="1"/>
  <c r="Q168" i="2"/>
  <c r="R168" i="2" s="1"/>
  <c r="Q98" i="2"/>
  <c r="R80" i="2" s="1"/>
  <c r="Q264" i="2"/>
  <c r="R264" i="2" s="1"/>
  <c r="Q484" i="2"/>
  <c r="R484" i="2" s="1"/>
  <c r="Q409" i="2"/>
  <c r="R409" i="2" s="1"/>
  <c r="Q328" i="2"/>
  <c r="R328" i="2" s="1"/>
  <c r="Q244" i="2"/>
  <c r="R244" i="2" s="1"/>
  <c r="Q165" i="2"/>
  <c r="R165" i="2" s="1"/>
  <c r="Q16" i="2"/>
  <c r="Q483" i="2"/>
  <c r="R483" i="2" s="1"/>
  <c r="Q408" i="2"/>
  <c r="R408" i="2" s="1"/>
  <c r="Q325" i="2"/>
  <c r="R325" i="2" s="1"/>
  <c r="Q182" i="2"/>
  <c r="Q164" i="2"/>
  <c r="R164" i="2" s="1"/>
  <c r="Q68" i="2"/>
  <c r="R68" i="2" s="1"/>
  <c r="Q485" i="2"/>
  <c r="R485" i="2" s="1"/>
  <c r="Q410" i="2"/>
  <c r="R410" i="2" s="1"/>
  <c r="Q222" i="2"/>
  <c r="Q76" i="2"/>
  <c r="R76" i="2" s="1"/>
  <c r="Q474" i="2"/>
  <c r="R474" i="2" s="1"/>
  <c r="Q404" i="2"/>
  <c r="R404" i="2" s="1"/>
  <c r="Q324" i="2"/>
  <c r="R324" i="2" s="1"/>
  <c r="Q240" i="2"/>
  <c r="R240" i="2" s="1"/>
  <c r="Q160" i="2"/>
  <c r="R160" i="2" s="1"/>
  <c r="Q2" i="2"/>
  <c r="Q537" i="2"/>
  <c r="R537" i="2" s="1"/>
  <c r="Q473" i="2"/>
  <c r="R473" i="2" s="1"/>
  <c r="Q403" i="2"/>
  <c r="R403" i="2" s="1"/>
  <c r="Q323" i="2"/>
  <c r="R323" i="2" s="1"/>
  <c r="Q239" i="2"/>
  <c r="R239" i="2" s="1"/>
  <c r="Q154" i="2"/>
  <c r="R154" i="2" s="1"/>
  <c r="Q57" i="2"/>
  <c r="R57" i="2" s="1"/>
  <c r="Q535" i="2"/>
  <c r="R535" i="2" s="1"/>
  <c r="Q472" i="2"/>
  <c r="R472" i="2" s="1"/>
  <c r="Q402" i="2"/>
  <c r="R402" i="2" s="1"/>
  <c r="Q320" i="2"/>
  <c r="R320" i="2" s="1"/>
  <c r="Q119" i="2"/>
  <c r="Q179" i="2"/>
  <c r="Q56" i="2"/>
  <c r="R56" i="2" s="1"/>
  <c r="Q232" i="2"/>
  <c r="R232" i="2" s="1"/>
  <c r="Q175" i="2"/>
  <c r="Q55" i="2"/>
  <c r="R55" i="2" s="1"/>
  <c r="Q532" i="2"/>
  <c r="R532" i="2" s="1"/>
  <c r="Q470" i="2"/>
  <c r="R470" i="2" s="1"/>
  <c r="Q314" i="2"/>
  <c r="R314" i="2" s="1"/>
  <c r="Q530" i="2"/>
  <c r="R530" i="2" s="1"/>
  <c r="Q469" i="2"/>
  <c r="R469" i="2" s="1"/>
  <c r="Q399" i="2"/>
  <c r="R399" i="2" s="1"/>
  <c r="Q313" i="2"/>
  <c r="R313" i="2" s="1"/>
  <c r="Q228" i="2"/>
  <c r="R228" i="2" s="1"/>
  <c r="Q149" i="2"/>
  <c r="R149" i="2" s="1"/>
  <c r="Q54" i="2"/>
  <c r="R54" i="2" s="1"/>
  <c r="Q529" i="2"/>
  <c r="R529" i="2" s="1"/>
  <c r="Q468" i="2"/>
  <c r="R468" i="2" s="1"/>
  <c r="Q394" i="2"/>
  <c r="R394" i="2" s="1"/>
  <c r="Q312" i="2"/>
  <c r="R312" i="2" s="1"/>
  <c r="Q217" i="2"/>
  <c r="R217" i="2" s="1"/>
  <c r="Q80" i="2"/>
  <c r="Q53" i="2"/>
  <c r="R53" i="2" s="1"/>
  <c r="Q282" i="2"/>
  <c r="R282" i="2" s="1"/>
  <c r="Q218" i="2"/>
  <c r="R218" i="2" s="1"/>
  <c r="Q26" i="2"/>
  <c r="R26" i="2" s="1"/>
  <c r="Q536" i="2"/>
  <c r="R536" i="2" s="1"/>
  <c r="Q114" i="2"/>
  <c r="Q24" i="2"/>
  <c r="R24" i="2" s="1"/>
  <c r="Q471" i="2"/>
  <c r="R471" i="2" s="1"/>
  <c r="Q439" i="2"/>
  <c r="R439" i="2" s="1"/>
  <c r="Q407" i="2"/>
  <c r="R407" i="2" s="1"/>
  <c r="Q375" i="2"/>
  <c r="R375" i="2" s="1"/>
  <c r="Q343" i="2"/>
  <c r="R343" i="2" s="1"/>
  <c r="Q311" i="2"/>
  <c r="R311" i="2" s="1"/>
  <c r="Q151" i="2"/>
  <c r="R151" i="2" s="1"/>
  <c r="Q235" i="2"/>
  <c r="Q109" i="2"/>
  <c r="Q534" i="2"/>
  <c r="R534" i="2" s="1"/>
  <c r="Q406" i="2"/>
  <c r="R406" i="2" s="1"/>
  <c r="Q342" i="2"/>
  <c r="R342" i="2" s="1"/>
  <c r="Q273" i="2"/>
  <c r="Q214" i="2"/>
  <c r="R214" i="2" s="1"/>
  <c r="Q150" i="2"/>
  <c r="R150" i="2" s="1"/>
  <c r="Q86" i="2"/>
  <c r="R86" i="2" s="1"/>
  <c r="Q533" i="2"/>
  <c r="R533" i="2" s="1"/>
  <c r="Q437" i="2"/>
  <c r="R437" i="2" s="1"/>
  <c r="Q405" i="2"/>
  <c r="R405" i="2" s="1"/>
  <c r="Q373" i="2"/>
  <c r="R373" i="2" s="1"/>
  <c r="Q341" i="2"/>
  <c r="R341" i="2" s="1"/>
  <c r="Q309" i="2"/>
  <c r="R309" i="2" s="1"/>
  <c r="Q277" i="2"/>
  <c r="R277" i="2" s="1"/>
  <c r="Q245" i="2"/>
  <c r="R245" i="2" s="1"/>
  <c r="Q181" i="2"/>
  <c r="R181" i="2" s="1"/>
  <c r="Q21" i="2"/>
  <c r="R21" i="2" s="1"/>
  <c r="Q500" i="2"/>
  <c r="R500" i="2" s="1"/>
  <c r="Q372" i="2"/>
  <c r="R372" i="2" s="1"/>
  <c r="Q180" i="2"/>
  <c r="R180" i="2" s="1"/>
  <c r="Q116" i="2"/>
  <c r="R116" i="2" s="1"/>
  <c r="Q32" i="2"/>
  <c r="R84" i="2" s="1"/>
  <c r="Q20" i="2"/>
  <c r="R20" i="2" s="1"/>
  <c r="Q531" i="2"/>
  <c r="R531" i="2" s="1"/>
  <c r="Q467" i="2"/>
  <c r="R467" i="2" s="1"/>
  <c r="Q435" i="2"/>
  <c r="R435" i="2" s="1"/>
  <c r="Q339" i="2"/>
  <c r="R339" i="2" s="1"/>
  <c r="Q307" i="2"/>
  <c r="R307" i="2" s="1"/>
  <c r="Q306" i="2"/>
  <c r="Q250" i="2"/>
  <c r="Q83" i="2"/>
  <c r="R83" i="2" s="1"/>
  <c r="Q144" i="2"/>
  <c r="Q69" i="2"/>
  <c r="Q497" i="2"/>
  <c r="R497" i="2" s="1"/>
  <c r="Q465" i="2"/>
  <c r="R465" i="2" s="1"/>
  <c r="Q433" i="2"/>
  <c r="R433" i="2" s="1"/>
  <c r="Q369" i="2"/>
  <c r="R369" i="2" s="1"/>
  <c r="Q337" i="2"/>
  <c r="R337" i="2" s="1"/>
  <c r="Q305" i="2"/>
  <c r="R305" i="2" s="1"/>
  <c r="Q241" i="2"/>
  <c r="R241" i="2" s="1"/>
  <c r="Q209" i="2"/>
  <c r="R209" i="2" s="1"/>
  <c r="Q177" i="2"/>
  <c r="R177" i="2" s="1"/>
  <c r="Q113" i="2"/>
  <c r="R113" i="2" s="1"/>
  <c r="Q81" i="2"/>
  <c r="R81" i="2" s="1"/>
  <c r="Q464" i="2"/>
  <c r="R464" i="2" s="1"/>
  <c r="Q400" i="2"/>
  <c r="R400" i="2" s="1"/>
  <c r="Q368" i="2"/>
  <c r="R368" i="2" s="1"/>
  <c r="Q304" i="2"/>
  <c r="R304" i="2" s="1"/>
  <c r="Q272" i="2"/>
  <c r="R272" i="2" s="1"/>
  <c r="Q208" i="2"/>
  <c r="R208" i="2" s="1"/>
  <c r="Q176" i="2"/>
  <c r="R176" i="2" s="1"/>
  <c r="Q112" i="2"/>
  <c r="R112" i="2" s="1"/>
  <c r="Q48" i="2"/>
  <c r="R48" i="2" s="1"/>
  <c r="Q72" i="2"/>
  <c r="R16" i="2" s="1"/>
  <c r="Q431" i="2"/>
  <c r="R431" i="2" s="1"/>
  <c r="Q367" i="2"/>
  <c r="R367" i="2" s="1"/>
  <c r="Q335" i="2"/>
  <c r="R335" i="2" s="1"/>
  <c r="Q303" i="2"/>
  <c r="R303" i="2" s="1"/>
  <c r="Q271" i="2"/>
  <c r="R271" i="2" s="1"/>
  <c r="Q207" i="2"/>
  <c r="R207" i="2" s="1"/>
  <c r="Q143" i="2"/>
  <c r="R143" i="2" s="1"/>
  <c r="Q62" i="2"/>
  <c r="Q79" i="2"/>
  <c r="R79" i="2" s="1"/>
  <c r="Q15" i="2"/>
  <c r="R15" i="2" s="1"/>
  <c r="Q466" i="2"/>
  <c r="R466" i="2" s="1"/>
  <c r="Q242" i="2"/>
  <c r="R242" i="2" s="1"/>
  <c r="Q526" i="2"/>
  <c r="R526" i="2" s="1"/>
  <c r="Q494" i="2"/>
  <c r="R494" i="2" s="1"/>
  <c r="Q430" i="2"/>
  <c r="R430" i="2" s="1"/>
  <c r="Q398" i="2"/>
  <c r="R398" i="2" s="1"/>
  <c r="Q366" i="2"/>
  <c r="R366" i="2" s="1"/>
  <c r="Q270" i="2"/>
  <c r="R270" i="2" s="1"/>
  <c r="Q238" i="2"/>
  <c r="Q110" i="2"/>
  <c r="R110" i="2" s="1"/>
  <c r="Q78" i="2"/>
  <c r="R78" i="2" s="1"/>
  <c r="Q46" i="2"/>
  <c r="R46" i="2" s="1"/>
  <c r="Q14" i="2"/>
  <c r="R14" i="2" s="1"/>
  <c r="Q525" i="2"/>
  <c r="R525" i="2" s="1"/>
  <c r="Q461" i="2"/>
  <c r="R461" i="2" s="1"/>
  <c r="Q429" i="2"/>
  <c r="R429" i="2" s="1"/>
  <c r="Q397" i="2"/>
  <c r="R397" i="2" s="1"/>
  <c r="Q301" i="2"/>
  <c r="R301" i="2" s="1"/>
  <c r="Q269" i="2"/>
  <c r="R269" i="2" s="1"/>
  <c r="Q237" i="2"/>
  <c r="R237" i="2" s="1"/>
  <c r="Q205" i="2"/>
  <c r="R205" i="2" s="1"/>
  <c r="Q35" i="2"/>
  <c r="R141" i="2" s="1"/>
  <c r="Q107" i="2"/>
  <c r="R109" i="2" s="1"/>
  <c r="Q77" i="2"/>
  <c r="R77" i="2" s="1"/>
  <c r="Q524" i="2"/>
  <c r="R524" i="2" s="1"/>
  <c r="Q523" i="2"/>
  <c r="R523" i="2" s="1"/>
  <c r="Q491" i="2"/>
  <c r="R491" i="2" s="1"/>
  <c r="Q427" i="2"/>
  <c r="R427" i="2" s="1"/>
  <c r="Q395" i="2"/>
  <c r="R395" i="2" s="1"/>
  <c r="Q331" i="2"/>
  <c r="R331" i="2" s="1"/>
  <c r="Q299" i="2"/>
  <c r="R299" i="2" s="1"/>
  <c r="Q3" i="2"/>
  <c r="R235" i="2" s="1"/>
  <c r="Q203" i="2"/>
  <c r="R203" i="2" s="1"/>
  <c r="Q171" i="2"/>
  <c r="R171" i="2" s="1"/>
  <c r="Q139" i="2"/>
  <c r="R139" i="2" s="1"/>
  <c r="Q85" i="2"/>
  <c r="Q49" i="2"/>
  <c r="Q43" i="2"/>
  <c r="R43" i="2" s="1"/>
  <c r="Q11" i="2"/>
  <c r="R11" i="2" s="1"/>
  <c r="Q396" i="2"/>
  <c r="R396" i="2" s="1"/>
  <c r="Q300" i="2"/>
  <c r="R300" i="2" s="1"/>
  <c r="Q236" i="2"/>
  <c r="R236" i="2" s="1"/>
  <c r="Q12" i="2"/>
  <c r="R12" i="2" s="1"/>
  <c r="Q490" i="2"/>
  <c r="R490" i="2" s="1"/>
  <c r="Q458" i="2"/>
  <c r="R458" i="2" s="1"/>
  <c r="Q426" i="2"/>
  <c r="R426" i="2" s="1"/>
  <c r="Q362" i="2"/>
  <c r="R362" i="2" s="1"/>
  <c r="Q330" i="2"/>
  <c r="R330" i="2" s="1"/>
  <c r="Q298" i="2"/>
  <c r="R298" i="2" s="1"/>
  <c r="Q266" i="2"/>
  <c r="R266" i="2" s="1"/>
  <c r="Q115" i="2"/>
  <c r="Q202" i="2"/>
  <c r="R202" i="2" s="1"/>
  <c r="Q170" i="2"/>
  <c r="R170" i="2" s="1"/>
  <c r="Q106" i="2"/>
  <c r="R106" i="2" s="1"/>
  <c r="Q74" i="2"/>
  <c r="R74" i="2" s="1"/>
  <c r="Q67" i="2"/>
  <c r="Q364" i="2"/>
  <c r="R364" i="2" s="1"/>
  <c r="Q246" i="2"/>
  <c r="Q489" i="2"/>
  <c r="R489" i="2" s="1"/>
  <c r="Q457" i="2"/>
  <c r="R457" i="2" s="1"/>
  <c r="Q425" i="2"/>
  <c r="R425" i="2" s="1"/>
  <c r="Q393" i="2"/>
  <c r="R393" i="2" s="1"/>
  <c r="Q329" i="2"/>
  <c r="R329" i="2" s="1"/>
  <c r="Q297" i="2"/>
  <c r="R297" i="2" s="1"/>
  <c r="Q265" i="2"/>
  <c r="R265" i="2" s="1"/>
  <c r="Q233" i="2"/>
  <c r="R233" i="2" s="1"/>
  <c r="Q201" i="2"/>
  <c r="R201" i="2" s="1"/>
  <c r="Q169" i="2"/>
  <c r="R169" i="2" s="1"/>
  <c r="Q193" i="2"/>
  <c r="Q126" i="2"/>
  <c r="Q29" i="2"/>
  <c r="R73" i="2" s="1"/>
  <c r="Q41" i="2"/>
  <c r="R41" i="2" s="1"/>
  <c r="Q360" i="2"/>
  <c r="R360" i="2" s="1"/>
  <c r="Q7" i="2"/>
  <c r="R7" i="2" s="1"/>
  <c r="Q518" i="2"/>
  <c r="R518" i="2" s="1"/>
  <c r="Q486" i="2"/>
  <c r="R486" i="2" s="1"/>
  <c r="Q454" i="2"/>
  <c r="R454" i="2" s="1"/>
  <c r="Q422" i="2"/>
  <c r="R422" i="2" s="1"/>
  <c r="Q390" i="2"/>
  <c r="R390" i="2" s="1"/>
  <c r="Q358" i="2"/>
  <c r="R358" i="2" s="1"/>
  <c r="Q326" i="2"/>
  <c r="R326" i="2" s="1"/>
  <c r="Q294" i="2"/>
  <c r="R294" i="2" s="1"/>
  <c r="Q262" i="2"/>
  <c r="R262" i="2" s="1"/>
  <c r="Q230" i="2"/>
  <c r="R230" i="2" s="1"/>
  <c r="Q166" i="2"/>
  <c r="R166" i="2" s="1"/>
  <c r="Q89" i="2"/>
  <c r="R134" i="2" s="1"/>
  <c r="Q102" i="2"/>
  <c r="R102" i="2" s="1"/>
  <c r="Q70" i="2"/>
  <c r="R70" i="2" s="1"/>
  <c r="Q6" i="2"/>
  <c r="R6" i="2" s="1"/>
  <c r="Q519" i="2"/>
  <c r="R519" i="2" s="1"/>
  <c r="Q487" i="2"/>
  <c r="R487" i="2" s="1"/>
  <c r="Q327" i="2"/>
  <c r="R327" i="2" s="1"/>
  <c r="Q295" i="2"/>
  <c r="R295" i="2" s="1"/>
  <c r="Q187" i="2"/>
  <c r="Q138" i="2"/>
  <c r="Q199" i="2"/>
  <c r="R199" i="2" s="1"/>
  <c r="Q135" i="2"/>
  <c r="R135" i="2" s="1"/>
  <c r="Q71" i="2"/>
  <c r="R71" i="2" s="1"/>
  <c r="Q206" i="2"/>
  <c r="Q453" i="2"/>
  <c r="R453" i="2" s="1"/>
  <c r="Q421" i="2"/>
  <c r="R421" i="2" s="1"/>
  <c r="Q389" i="2"/>
  <c r="R389" i="2" s="1"/>
  <c r="Q357" i="2"/>
  <c r="R357" i="2" s="1"/>
  <c r="Q293" i="2"/>
  <c r="R293" i="2" s="1"/>
  <c r="Q261" i="2"/>
  <c r="R261" i="2" s="1"/>
  <c r="Q141" i="2"/>
  <c r="R229" i="2" s="1"/>
  <c r="Q197" i="2"/>
  <c r="R197" i="2" s="1"/>
  <c r="Q133" i="2"/>
  <c r="R133" i="2" s="1"/>
  <c r="Q101" i="2"/>
  <c r="R101" i="2" s="1"/>
  <c r="Q39" i="2"/>
  <c r="R69" i="2" s="1"/>
  <c r="Q37" i="2"/>
  <c r="R37" i="2" s="1"/>
  <c r="Q5" i="2"/>
  <c r="R5" i="2" s="1"/>
  <c r="Q66" i="2"/>
  <c r="R36" i="2" s="1"/>
  <c r="Q482" i="2"/>
  <c r="R482" i="2" s="1"/>
  <c r="Q450" i="2"/>
  <c r="R450" i="2" s="1"/>
  <c r="Q418" i="2"/>
  <c r="R418" i="2" s="1"/>
  <c r="Q386" i="2"/>
  <c r="R386" i="2" s="1"/>
  <c r="Q354" i="2"/>
  <c r="R354" i="2" s="1"/>
  <c r="Q322" i="2"/>
  <c r="R322" i="2" s="1"/>
  <c r="Q290" i="2"/>
  <c r="R290" i="2" s="1"/>
  <c r="Q258" i="2"/>
  <c r="R258" i="2" s="1"/>
  <c r="Q226" i="2"/>
  <c r="R226" i="2" s="1"/>
  <c r="Q162" i="2"/>
  <c r="R162" i="2" s="1"/>
  <c r="Q130" i="2"/>
  <c r="R130" i="2" s="1"/>
  <c r="Q128" i="2"/>
  <c r="Q9" i="2"/>
  <c r="Q34" i="2"/>
  <c r="R34" i="2" s="1"/>
  <c r="Q61" i="2"/>
  <c r="Q515" i="2"/>
  <c r="R515" i="2" s="1"/>
  <c r="Q387" i="2"/>
  <c r="R387" i="2" s="1"/>
  <c r="Q355" i="2"/>
  <c r="R355" i="2" s="1"/>
  <c r="Q291" i="2"/>
  <c r="R291" i="2" s="1"/>
  <c r="Q259" i="2"/>
  <c r="R259" i="2" s="1"/>
  <c r="Q227" i="2"/>
  <c r="R227" i="2" s="1"/>
  <c r="Q195" i="2"/>
  <c r="R195" i="2" s="1"/>
  <c r="Q163" i="2"/>
  <c r="R163" i="2" s="1"/>
  <c r="Q131" i="2"/>
  <c r="R131" i="2" s="1"/>
  <c r="Q105" i="2"/>
  <c r="R99" i="2" s="1"/>
  <c r="Q90" i="2"/>
  <c r="Q152" i="2"/>
  <c r="Q513" i="2"/>
  <c r="R513" i="2" s="1"/>
  <c r="Q481" i="2"/>
  <c r="R481" i="2" s="1"/>
  <c r="Q449" i="2"/>
  <c r="R449" i="2" s="1"/>
  <c r="Q417" i="2"/>
  <c r="R417" i="2" s="1"/>
  <c r="Q385" i="2"/>
  <c r="R385" i="2" s="1"/>
  <c r="Q353" i="2"/>
  <c r="R353" i="2" s="1"/>
  <c r="Q321" i="2"/>
  <c r="R321" i="2" s="1"/>
  <c r="Q289" i="2"/>
  <c r="R289" i="2" s="1"/>
  <c r="Q257" i="2"/>
  <c r="R257" i="2" s="1"/>
  <c r="Q188" i="2"/>
  <c r="R225" i="2" s="1"/>
  <c r="Q220" i="2"/>
  <c r="R193" i="2" s="1"/>
  <c r="Q161" i="2"/>
  <c r="R161" i="2" s="1"/>
  <c r="Q129" i="2"/>
  <c r="R129" i="2" s="1"/>
  <c r="Q97" i="2"/>
  <c r="R97" i="2" s="1"/>
  <c r="Q65" i="2"/>
  <c r="R65" i="2" s="1"/>
  <c r="Q75" i="2"/>
  <c r="Q213" i="2"/>
  <c r="Q480" i="2"/>
  <c r="R480" i="2" s="1"/>
  <c r="Q224" i="2"/>
  <c r="R224" i="2" s="1"/>
  <c r="Q511" i="2"/>
  <c r="R511" i="2" s="1"/>
  <c r="Q479" i="2"/>
  <c r="R479" i="2" s="1"/>
  <c r="Q447" i="2"/>
  <c r="R447" i="2" s="1"/>
  <c r="Q415" i="2"/>
  <c r="R415" i="2" s="1"/>
  <c r="Q383" i="2"/>
  <c r="R383" i="2" s="1"/>
  <c r="Q351" i="2"/>
  <c r="R351" i="2" s="1"/>
  <c r="Q319" i="2"/>
  <c r="R319" i="2" s="1"/>
  <c r="Q285" i="2"/>
  <c r="R287" i="2" s="1"/>
  <c r="Q255" i="2"/>
  <c r="R255" i="2" s="1"/>
  <c r="Q223" i="2"/>
  <c r="R223" i="2" s="1"/>
  <c r="Q191" i="2"/>
  <c r="R191" i="2" s="1"/>
  <c r="Q159" i="2"/>
  <c r="R159" i="2" s="1"/>
  <c r="Q127" i="2"/>
  <c r="R127" i="2" s="1"/>
  <c r="Q95" i="2"/>
  <c r="R95" i="2" s="1"/>
  <c r="Q63" i="2"/>
  <c r="R63" i="2" s="1"/>
  <c r="Q31" i="2"/>
  <c r="R31" i="2" s="1"/>
  <c r="Q64" i="2"/>
  <c r="R64" i="2" s="1"/>
  <c r="Q478" i="2"/>
  <c r="R478" i="2" s="1"/>
  <c r="Q414" i="2"/>
  <c r="R414" i="2" s="1"/>
  <c r="Q382" i="2"/>
  <c r="R382" i="2" s="1"/>
  <c r="Q350" i="2"/>
  <c r="R350" i="2" s="1"/>
  <c r="Q318" i="2"/>
  <c r="R318" i="2" s="1"/>
  <c r="Q286" i="2"/>
  <c r="R286" i="2" s="1"/>
  <c r="Q117" i="2"/>
  <c r="Q231" i="2"/>
  <c r="R222" i="2" s="1"/>
  <c r="Q190" i="2"/>
  <c r="R190" i="2" s="1"/>
  <c r="Q158" i="2"/>
  <c r="R158" i="2" s="1"/>
  <c r="Q42" i="2"/>
  <c r="Q94" i="2"/>
  <c r="R94" i="2" s="1"/>
  <c r="Q91" i="2"/>
  <c r="Q30" i="2"/>
  <c r="R30" i="2" s="1"/>
  <c r="Q192" i="2"/>
  <c r="R192" i="2" s="1"/>
  <c r="Q509" i="2"/>
  <c r="R509" i="2" s="1"/>
  <c r="Q477" i="2"/>
  <c r="R477" i="2" s="1"/>
  <c r="Q445" i="2"/>
  <c r="R445" i="2" s="1"/>
  <c r="Q413" i="2"/>
  <c r="R413" i="2" s="1"/>
  <c r="Q381" i="2"/>
  <c r="R381" i="2" s="1"/>
  <c r="Q349" i="2"/>
  <c r="R349" i="2" s="1"/>
  <c r="Q317" i="2"/>
  <c r="R317" i="2" s="1"/>
  <c r="Q263" i="2"/>
  <c r="Q253" i="2"/>
  <c r="R253" i="2" s="1"/>
  <c r="Q221" i="2"/>
  <c r="R221" i="2" s="1"/>
  <c r="Q142" i="2"/>
  <c r="Q157" i="2"/>
  <c r="R157" i="2" s="1"/>
  <c r="Q125" i="2"/>
  <c r="R125" i="2" s="1"/>
  <c r="Q93" i="2"/>
  <c r="R93" i="2" s="1"/>
  <c r="Q196" i="2"/>
  <c r="R61" i="2" s="1"/>
  <c r="Q247" i="2"/>
  <c r="R29" i="2" s="1"/>
  <c r="Q96" i="2"/>
  <c r="R96" i="2" s="1"/>
  <c r="Q508" i="2"/>
  <c r="R508" i="2" s="1"/>
  <c r="Q476" i="2"/>
  <c r="R476" i="2" s="1"/>
  <c r="Q444" i="2"/>
  <c r="R444" i="2" s="1"/>
  <c r="Q412" i="2"/>
  <c r="R412" i="2" s="1"/>
  <c r="Q380" i="2"/>
  <c r="R380" i="2" s="1"/>
  <c r="Q348" i="2"/>
  <c r="R348" i="2" s="1"/>
  <c r="Q316" i="2"/>
  <c r="R316" i="2" s="1"/>
  <c r="Q284" i="2"/>
  <c r="R284" i="2" s="1"/>
  <c r="Q252" i="2"/>
  <c r="R252" i="2" s="1"/>
  <c r="Q118" i="2"/>
  <c r="Q254" i="2"/>
  <c r="Q156" i="2"/>
  <c r="R156" i="2" s="1"/>
  <c r="Q124" i="2"/>
  <c r="R124" i="2" s="1"/>
  <c r="Q92" i="2"/>
  <c r="R92" i="2" s="1"/>
  <c r="Q60" i="2"/>
  <c r="R60" i="2" s="1"/>
  <c r="Q28" i="2"/>
  <c r="R28" i="2" s="1"/>
  <c r="Q384" i="2"/>
  <c r="R384" i="2" s="1"/>
  <c r="Q507" i="2"/>
  <c r="R507" i="2" s="1"/>
  <c r="Q475" i="2"/>
  <c r="R475" i="2" s="1"/>
  <c r="Q443" i="2"/>
  <c r="R443" i="2" s="1"/>
  <c r="Q411" i="2"/>
  <c r="R411" i="2" s="1"/>
  <c r="Q379" i="2"/>
  <c r="R379" i="2" s="1"/>
  <c r="Q347" i="2"/>
  <c r="R347" i="2" s="1"/>
  <c r="Q225" i="2"/>
  <c r="R315" i="2" s="1"/>
  <c r="Q283" i="2"/>
  <c r="R283" i="2" s="1"/>
  <c r="Q251" i="2"/>
  <c r="R251" i="2" s="1"/>
  <c r="Q219" i="2"/>
  <c r="R219" i="2" s="1"/>
  <c r="Q148" i="2"/>
  <c r="R187" i="2" s="1"/>
  <c r="Q155" i="2"/>
  <c r="R155" i="2" s="1"/>
  <c r="Q123" i="2"/>
  <c r="R123" i="2" s="1"/>
  <c r="Q58" i="2"/>
  <c r="R91" i="2" s="1"/>
  <c r="Q59" i="2"/>
  <c r="R59" i="2" s="1"/>
  <c r="Q8" i="2"/>
  <c r="R27" i="2" s="1"/>
  <c r="R148" i="2" l="1"/>
  <c r="R111" i="2"/>
  <c r="R62" i="2"/>
  <c r="R211" i="2"/>
  <c r="R33" i="2"/>
  <c r="R153" i="2"/>
  <c r="R267" i="2"/>
  <c r="R188" i="2"/>
  <c r="R126" i="2"/>
  <c r="R238" i="2"/>
  <c r="R3" i="2"/>
  <c r="R122" i="2"/>
  <c r="R220" i="2"/>
  <c r="R140" i="2"/>
  <c r="R196" i="2"/>
  <c r="R88" i="2"/>
  <c r="R234" i="2"/>
  <c r="R8" i="2"/>
  <c r="R58" i="2"/>
  <c r="R114" i="2"/>
  <c r="R35" i="2"/>
  <c r="R184" i="2"/>
  <c r="R179" i="2"/>
  <c r="R142" i="2"/>
  <c r="R117" i="2"/>
  <c r="R247" i="2"/>
  <c r="R189" i="2"/>
  <c r="R105" i="2"/>
  <c r="R42" i="2"/>
  <c r="R137" i="2"/>
  <c r="R75" i="2"/>
  <c r="R212" i="2"/>
  <c r="R50" i="2"/>
  <c r="R285" i="2"/>
  <c r="R107" i="2"/>
  <c r="R246" i="2"/>
  <c r="R118" i="2"/>
  <c r="R39" i="2"/>
  <c r="R243" i="2"/>
  <c r="R138" i="2"/>
  <c r="R254" i="2"/>
  <c r="R147" i="2"/>
  <c r="R67" i="2"/>
  <c r="R19" i="2"/>
  <c r="R89" i="2"/>
  <c r="R213" i="2"/>
  <c r="R2" i="2"/>
  <c r="R51" i="2"/>
  <c r="R23" i="2"/>
  <c r="R175" i="2"/>
  <c r="R104" i="2"/>
  <c r="R231" i="2"/>
  <c r="R119" i="2"/>
  <c r="R152" i="2"/>
  <c r="R72" i="2"/>
  <c r="R32" i="2"/>
  <c r="R66" i="2"/>
  <c r="R263" i="2"/>
  <c r="R115" i="2"/>
  <c r="R120" i="2"/>
  <c r="R132" i="2"/>
  <c r="R98" i="2"/>
  <c r="R128" i="2"/>
</calcChain>
</file>

<file path=xl/comments1.xml><?xml version="1.0" encoding="utf-8"?>
<comments xmlns="http://schemas.openxmlformats.org/spreadsheetml/2006/main">
  <authors>
    <author>Windows User</author>
  </authors>
  <commentList>
    <comment ref="M1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overgen</t>
        </r>
      </text>
    </comment>
  </commentList>
</comments>
</file>

<file path=xl/sharedStrings.xml><?xml version="1.0" encoding="utf-8"?>
<sst xmlns="http://schemas.openxmlformats.org/spreadsheetml/2006/main" count="11060" uniqueCount="178">
  <si>
    <t>year.x</t>
  </si>
  <si>
    <t>month.x</t>
  </si>
  <si>
    <t>RateSchedule</t>
  </si>
  <si>
    <t>billingP.x</t>
  </si>
  <si>
    <t>Company</t>
  </si>
  <si>
    <t>Rate Schedule</t>
  </si>
  <si>
    <t>sum_InstalledCap</t>
  </si>
  <si>
    <t>CMsum_installedCap</t>
  </si>
  <si>
    <t>month2</t>
  </si>
  <si>
    <t>billingP2</t>
  </si>
  <si>
    <t>avg_CF</t>
  </si>
  <si>
    <t>Numdays</t>
  </si>
  <si>
    <t>CC</t>
  </si>
  <si>
    <t>Rate_Schedule</t>
  </si>
  <si>
    <t>Billing Period</t>
  </si>
  <si>
    <t>sum_PPKWH</t>
  </si>
  <si>
    <t>year.y</t>
  </si>
  <si>
    <t>month.y</t>
  </si>
  <si>
    <t>billingP.y</t>
  </si>
  <si>
    <t>KU Time of Day Secondary</t>
  </si>
  <si>
    <t>NA</t>
  </si>
  <si>
    <t>March</t>
  </si>
  <si>
    <t>KU</t>
  </si>
  <si>
    <t>Time of Day Secondary</t>
  </si>
  <si>
    <t>2013/03</t>
  </si>
  <si>
    <t>KU Power Service Secondary</t>
  </si>
  <si>
    <t>Power Service Secondary</t>
  </si>
  <si>
    <t>KU Time of Day Primary</t>
  </si>
  <si>
    <t>Time of Day Primary</t>
  </si>
  <si>
    <t>LG&amp;E Time of Day Secondary</t>
  </si>
  <si>
    <t>LG&amp;E</t>
  </si>
  <si>
    <t>LG&amp;E Power Service Secondary</t>
  </si>
  <si>
    <t>LG&amp;E Power Service Primary</t>
  </si>
  <si>
    <t>Power Service Primary</t>
  </si>
  <si>
    <t>KU General Service Three Phase</t>
  </si>
  <si>
    <t>General Service Three Phase</t>
  </si>
  <si>
    <t>KU AES Three Phase Secondary (TODS)</t>
  </si>
  <si>
    <t>AES Three Phase Secondary (TODS)</t>
  </si>
  <si>
    <t>2014/03</t>
  </si>
  <si>
    <t>2015/03</t>
  </si>
  <si>
    <t>2017/03</t>
  </si>
  <si>
    <t>2018/03</t>
  </si>
  <si>
    <t>2019/03</t>
  </si>
  <si>
    <t>2021/03</t>
  </si>
  <si>
    <t>2016/03</t>
  </si>
  <si>
    <t>2020/03</t>
  </si>
  <si>
    <t>May</t>
  </si>
  <si>
    <t>2012/05</t>
  </si>
  <si>
    <t>July</t>
  </si>
  <si>
    <t>2012/07</t>
  </si>
  <si>
    <t>Oct</t>
  </si>
  <si>
    <t>2012/10</t>
  </si>
  <si>
    <t>Dec</t>
  </si>
  <si>
    <t>2012/12</t>
  </si>
  <si>
    <t>2013/05</t>
  </si>
  <si>
    <t>2013/07</t>
  </si>
  <si>
    <t>2013/10</t>
  </si>
  <si>
    <t>2013/12</t>
  </si>
  <si>
    <t>2014/05</t>
  </si>
  <si>
    <t>2014/07</t>
  </si>
  <si>
    <t>2014/10</t>
  </si>
  <si>
    <t>2014/12</t>
  </si>
  <si>
    <t>2015/05</t>
  </si>
  <si>
    <t>2015/07</t>
  </si>
  <si>
    <t>2015/10</t>
  </si>
  <si>
    <t>2015/12</t>
  </si>
  <si>
    <t>2016/05</t>
  </si>
  <si>
    <t>2016/07</t>
  </si>
  <si>
    <t>2016/10</t>
  </si>
  <si>
    <t>2016/12</t>
  </si>
  <si>
    <t>2017/05</t>
  </si>
  <si>
    <t>2017/07</t>
  </si>
  <si>
    <t>2017/10</t>
  </si>
  <si>
    <t>2017/12</t>
  </si>
  <si>
    <t>2018/05</t>
  </si>
  <si>
    <t>2018/07</t>
  </si>
  <si>
    <t>2018/10</t>
  </si>
  <si>
    <t>2018/12</t>
  </si>
  <si>
    <t>2019/05</t>
  </si>
  <si>
    <t>2019/07</t>
  </si>
  <si>
    <t>2019/10</t>
  </si>
  <si>
    <t>2019/12</t>
  </si>
  <si>
    <t>2020/05</t>
  </si>
  <si>
    <t>2020/07</t>
  </si>
  <si>
    <t>2020/10</t>
  </si>
  <si>
    <t>2020/12</t>
  </si>
  <si>
    <t>2021/05</t>
  </si>
  <si>
    <t>2021/07</t>
  </si>
  <si>
    <t>2021/10</t>
  </si>
  <si>
    <t>2021/12</t>
  </si>
  <si>
    <t>June</t>
  </si>
  <si>
    <t>2012/06</t>
  </si>
  <si>
    <t>Aug</t>
  </si>
  <si>
    <t>2012/08</t>
  </si>
  <si>
    <t>Sept</t>
  </si>
  <si>
    <t>2012/09</t>
  </si>
  <si>
    <t>Nov</t>
  </si>
  <si>
    <t>2012/11</t>
  </si>
  <si>
    <t>Jan</t>
  </si>
  <si>
    <t>2013/01</t>
  </si>
  <si>
    <t>Feb</t>
  </si>
  <si>
    <t>2013/02</t>
  </si>
  <si>
    <t>April</t>
  </si>
  <si>
    <t>2013/04</t>
  </si>
  <si>
    <t>2013/06</t>
  </si>
  <si>
    <t>2013/08</t>
  </si>
  <si>
    <t>2013/09</t>
  </si>
  <si>
    <t>2013/11</t>
  </si>
  <si>
    <t>2014/01</t>
  </si>
  <si>
    <t>2014/02</t>
  </si>
  <si>
    <t>2014/04</t>
  </si>
  <si>
    <t>2014/06</t>
  </si>
  <si>
    <t>2014/08</t>
  </si>
  <si>
    <t>2014/09</t>
  </si>
  <si>
    <t>2014/11</t>
  </si>
  <si>
    <t>2015/01</t>
  </si>
  <si>
    <t>2015/02</t>
  </si>
  <si>
    <t>2015/04</t>
  </si>
  <si>
    <t>2015/06</t>
  </si>
  <si>
    <t>2015/08</t>
  </si>
  <si>
    <t>2015/09</t>
  </si>
  <si>
    <t>2015/11</t>
  </si>
  <si>
    <t>2016/01</t>
  </si>
  <si>
    <t>2016/02</t>
  </si>
  <si>
    <t>2016/04</t>
  </si>
  <si>
    <t>2016/06</t>
  </si>
  <si>
    <t>2016/08</t>
  </si>
  <si>
    <t>2016/09</t>
  </si>
  <si>
    <t>2016/11</t>
  </si>
  <si>
    <t>2017/01</t>
  </si>
  <si>
    <t>2017/02</t>
  </si>
  <si>
    <t>2017/04</t>
  </si>
  <si>
    <t>2017/06</t>
  </si>
  <si>
    <t>2017/08</t>
  </si>
  <si>
    <t>2017/09</t>
  </si>
  <si>
    <t>2017/11</t>
  </si>
  <si>
    <t>2018/01</t>
  </si>
  <si>
    <t>2018/02</t>
  </si>
  <si>
    <t>2018/04</t>
  </si>
  <si>
    <t>2018/06</t>
  </si>
  <si>
    <t>2018/08</t>
  </si>
  <si>
    <t>2018/09</t>
  </si>
  <si>
    <t>2018/11</t>
  </si>
  <si>
    <t>2019/01</t>
  </si>
  <si>
    <t>2019/02</t>
  </si>
  <si>
    <t>2019/04</t>
  </si>
  <si>
    <t>2019/06</t>
  </si>
  <si>
    <t>2019/08</t>
  </si>
  <si>
    <t>2019/09</t>
  </si>
  <si>
    <t>2019/11</t>
  </si>
  <si>
    <t>2020/01</t>
  </si>
  <si>
    <t>2020/02</t>
  </si>
  <si>
    <t>2020/04</t>
  </si>
  <si>
    <t>2020/06</t>
  </si>
  <si>
    <t>2020/08</t>
  </si>
  <si>
    <t>2020/09</t>
  </si>
  <si>
    <t>2020/11</t>
  </si>
  <si>
    <t>2021/01</t>
  </si>
  <si>
    <t>2021/02</t>
  </si>
  <si>
    <t>2021/04</t>
  </si>
  <si>
    <t>2021/06</t>
  </si>
  <si>
    <t>2021/08</t>
  </si>
  <si>
    <t>2021/09</t>
  </si>
  <si>
    <t>2021/11</t>
  </si>
  <si>
    <t>Year</t>
  </si>
  <si>
    <t>Month</t>
  </si>
  <si>
    <t>cumulative_installedCap</t>
  </si>
  <si>
    <t>monthly_total_solar_generation</t>
  </si>
  <si>
    <t>total_gen_minus_overgen</t>
  </si>
  <si>
    <t>total_gen_minus_overgen_noNeg</t>
  </si>
  <si>
    <t>%load_reduction</t>
  </si>
  <si>
    <t>(All)</t>
  </si>
  <si>
    <t>Row Labels</t>
  </si>
  <si>
    <t>(blank)</t>
  </si>
  <si>
    <t>Grand Total</t>
  </si>
  <si>
    <t>Sum of monthly_total_solar_generation</t>
  </si>
  <si>
    <t>Average of %load_reduction</t>
  </si>
  <si>
    <t>%overgen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</si>
</sst>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7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User" refreshedDate="44630.638105439815" createdVersion="7" refreshedVersion="7" minRefreshableVersion="3" recordCount="537">
  <cacheSource type="worksheet">
    <worksheetSource ref="A1:Q1048576" sheet="Sheet1"/>
  </cacheSource>
  <cacheFields count="17">
    <cacheField name="Year" numFmtId="0">
      <sharedItems containsString="0" containsBlank="1" containsNumber="1" containsInteger="1" minValue="2012" maxValue="2021" count="11">
        <n v="2014"/>
        <n v="2015"/>
        <n v="2016"/>
        <n v="2020"/>
        <n v="2013"/>
        <n v="2019"/>
        <n v="2012"/>
        <n v="2017"/>
        <n v="2021"/>
        <n v="2018"/>
        <m/>
      </sharedItems>
    </cacheField>
    <cacheField name="Month" numFmtId="0">
      <sharedItems containsString="0" containsBlank="1" containsNumber="1" containsInteger="1" minValue="1" maxValue="12" count="13">
        <n v="9"/>
        <n v="10"/>
        <n v="4"/>
        <n v="11"/>
        <n v="12"/>
        <n v="3"/>
        <n v="2"/>
        <n v="1"/>
        <n v="5"/>
        <n v="7"/>
        <n v="6"/>
        <n v="8"/>
        <m/>
      </sharedItems>
    </cacheField>
    <cacheField name="RateSchedule" numFmtId="0">
      <sharedItems containsBlank="1" count="9">
        <s v="KU General Service Three Phase"/>
        <s v="KU Time of Day Secondary"/>
        <s v="KU Power Service Secondary"/>
        <s v="LG&amp;E Power Service Primary"/>
        <s v="LG&amp;E Power Service Secondary"/>
        <s v="KU AES Three Phase Secondary (TODS)"/>
        <s v="LG&amp;E Time of Day Secondary"/>
        <s v="KU Time of Day Primary"/>
        <m/>
      </sharedItems>
    </cacheField>
    <cacheField name="sum_InstalledCap" numFmtId="0">
      <sharedItems containsString="0" containsBlank="1" containsNumber="1" minValue="-30" maxValue="950"/>
    </cacheField>
    <cacheField name="cumulative_installedCap" numFmtId="0">
      <sharedItems containsString="0" containsBlank="1" containsNumber="1" minValue="60.9" maxValue="2016"/>
    </cacheField>
    <cacheField name="month2" numFmtId="0">
      <sharedItems containsBlank="1"/>
    </cacheField>
    <cacheField name="billingP2" numFmtId="14">
      <sharedItems containsNonDate="0" containsDate="1" containsString="0" containsBlank="1" minDate="2012-05-01T00:00:00" maxDate="2021-12-02T00:00:00"/>
    </cacheField>
    <cacheField name="avg_CF" numFmtId="0">
      <sharedItems containsString="0" containsBlank="1" containsNumber="1" minValue="5.5601142473118301E-2" maxValue="0.27524212962963002"/>
    </cacheField>
    <cacheField name="Numdays" numFmtId="0">
      <sharedItems containsString="0" containsBlank="1" containsNumber="1" containsInteger="1" minValue="28" maxValue="31"/>
    </cacheField>
    <cacheField name="CC" numFmtId="0">
      <sharedItems containsBlank="1"/>
    </cacheField>
    <cacheField name="Rate_Schedule" numFmtId="0">
      <sharedItems containsBlank="1"/>
    </cacheField>
    <cacheField name="Billing Period" numFmtId="0">
      <sharedItems containsBlank="1"/>
    </cacheField>
    <cacheField name="sum_PPKWH" numFmtId="0">
      <sharedItems containsString="0" containsBlank="1" containsNumber="1" containsInteger="1" minValue="-96160" maxValue="0"/>
    </cacheField>
    <cacheField name="monthly_total_solar_generation" numFmtId="0">
      <sharedItems containsString="0" containsBlank="1" containsNumber="1" minValue="2267.3389725000006" maxValue="348398.06400000048"/>
    </cacheField>
    <cacheField name="total_gen_minus_overgen" numFmtId="0">
      <sharedItems containsString="0" containsBlank="1" containsNumber="1" minValue="10.229374999984429" maxValue="308964.30319999979"/>
    </cacheField>
    <cacheField name="total_gen_minus_overgen_noNeg" numFmtId="0">
      <sharedItems containsString="0" containsBlank="1" containsNumber="1" minValue="10.229374999984429" maxValue="308964.30319999979"/>
    </cacheField>
    <cacheField name="%load_reduction" numFmtId="0">
      <sharedItems containsString="0" containsBlank="1" containsNumber="1" minValue="1.0342909766927874E-3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37">
  <r>
    <x v="0"/>
    <x v="0"/>
    <x v="0"/>
    <n v="0"/>
    <n v="75"/>
    <s v="Sept"/>
    <d v="2014-09-01T00:00:00"/>
    <n v="0.19693806003584199"/>
    <n v="31"/>
    <s v="KU"/>
    <s v="General Service Three Phase"/>
    <s v="2014/09"/>
    <n v="-9880"/>
    <n v="9890.2293749999844"/>
    <n v="10.229374999984429"/>
    <n v="10.229374999984429"/>
    <n v="1.0342909766927874E-3"/>
  </r>
  <r>
    <x v="1"/>
    <x v="1"/>
    <x v="0"/>
    <n v="0"/>
    <n v="75"/>
    <s v="Oct"/>
    <d v="2015-10-01T00:00:00"/>
    <n v="0.162620717592593"/>
    <n v="30"/>
    <s v="KU"/>
    <s v="General Service Three Phase"/>
    <s v="2015/10"/>
    <n v="-7840"/>
    <n v="7903.3668750000206"/>
    <n v="63.366875000020627"/>
    <n v="63.366875000020627"/>
    <n v="8.017706377830329E-3"/>
  </r>
  <r>
    <x v="2"/>
    <x v="2"/>
    <x v="1"/>
    <n v="0"/>
    <n v="60.9"/>
    <s v="April"/>
    <d v="2016-04-01T00:00:00"/>
    <n v="0.190011312724014"/>
    <n v="31"/>
    <s v="KU"/>
    <s v="Time of Day Secondary"/>
    <s v="2016/04"/>
    <n v="-7653"/>
    <n v="7748.4029174999851"/>
    <n v="95.402917499985051"/>
    <n v="95.402917499985051"/>
    <n v="1.2312591190181256E-2"/>
  </r>
  <r>
    <x v="3"/>
    <x v="2"/>
    <x v="1"/>
    <n v="0"/>
    <n v="60.9"/>
    <s v="April"/>
    <d v="2020-04-01T00:00:00"/>
    <n v="0.16095318100358399"/>
    <n v="31"/>
    <s v="KU"/>
    <s v="Time of Day Secondary"/>
    <s v="2020/04"/>
    <n v="-6455"/>
    <n v="6563.4518249999901"/>
    <n v="108.45182499999009"/>
    <n v="108.45182499999009"/>
    <n v="1.6523595798616265E-2"/>
  </r>
  <r>
    <x v="4"/>
    <x v="3"/>
    <x v="1"/>
    <n v="0"/>
    <n v="60.9"/>
    <s v="Nov"/>
    <d v="2013-11-01T00:00:00"/>
    <n v="0.113320564516129"/>
    <n v="31"/>
    <s v="KU"/>
    <s v="Time of Day Secondary"/>
    <s v="2013/11"/>
    <n v="-4483"/>
    <n v="4621.0585049999991"/>
    <n v="138.05850499999906"/>
    <n v="138.05850499999906"/>
    <n v="2.9875948302887607E-2"/>
  </r>
  <r>
    <x v="5"/>
    <x v="4"/>
    <x v="1"/>
    <n v="0"/>
    <n v="60.9"/>
    <s v="Dec"/>
    <d v="2019-12-01T00:00:00"/>
    <n v="6.3196875E-2"/>
    <n v="30"/>
    <s v="KU"/>
    <s v="Time of Day Secondary"/>
    <s v="2019/12"/>
    <n v="-2331"/>
    <n v="2493.9509175000003"/>
    <n v="162.95091750000029"/>
    <n v="162.95091750000029"/>
    <n v="6.5338462099064257E-2"/>
  </r>
  <r>
    <x v="4"/>
    <x v="1"/>
    <x v="0"/>
    <n v="0"/>
    <n v="75"/>
    <s v="Oct"/>
    <d v="2013-10-01T00:00:00"/>
    <n v="0.17467650462963"/>
    <n v="30"/>
    <s v="KU"/>
    <s v="General Service Three Phase"/>
    <s v="2013/10"/>
    <n v="-8320"/>
    <n v="8489.2781250000189"/>
    <n v="169.27812500001892"/>
    <n v="169.27812500001892"/>
    <n v="1.994022607193336E-2"/>
  </r>
  <r>
    <x v="4"/>
    <x v="5"/>
    <x v="0"/>
    <n v="0"/>
    <n v="75"/>
    <s v="March"/>
    <d v="2013-03-01T00:00:00"/>
    <n v="0.121110987103175"/>
    <n v="28"/>
    <s v="KU"/>
    <s v="General Service Three Phase"/>
    <s v="2013/03"/>
    <n v="-5200"/>
    <n v="5493.5943750000188"/>
    <n v="293.59437500001877"/>
    <n v="293.59437500001877"/>
    <n v="5.3443038375037978E-2"/>
  </r>
  <r>
    <x v="4"/>
    <x v="1"/>
    <x v="1"/>
    <n v="0"/>
    <n v="60.9"/>
    <s v="Oct"/>
    <d v="2013-10-01T00:00:00"/>
    <n v="0.17467650462963"/>
    <n v="30"/>
    <s v="KU"/>
    <s v="Time of Day Secondary"/>
    <s v="2013/10"/>
    <n v="-6547"/>
    <n v="6893.2938375000149"/>
    <n v="346.29383750001489"/>
    <n v="346.29383750001489"/>
    <n v="5.0236337760063483E-2"/>
  </r>
  <r>
    <x v="0"/>
    <x v="3"/>
    <x v="1"/>
    <n v="0"/>
    <n v="60.9"/>
    <s v="Nov"/>
    <d v="2014-11-01T00:00:00"/>
    <n v="0.10476892921147"/>
    <n v="31"/>
    <s v="KU"/>
    <s v="Time of Day Secondary"/>
    <s v="2014/11"/>
    <n v="-3880"/>
    <n v="4272.3344475000195"/>
    <n v="392.33444750001945"/>
    <n v="392.33444750001945"/>
    <n v="9.1831398576390985E-2"/>
  </r>
  <r>
    <x v="2"/>
    <x v="3"/>
    <x v="1"/>
    <n v="0"/>
    <n v="60.9"/>
    <s v="Nov"/>
    <d v="2016-11-01T00:00:00"/>
    <n v="0.126836133512545"/>
    <n v="31"/>
    <s v="KU"/>
    <s v="Time of Day Secondary"/>
    <s v="2016/11"/>
    <n v="-4750"/>
    <n v="5172.2050275000074"/>
    <n v="422.20502750000742"/>
    <n v="422.20502750000742"/>
    <n v="8.1629599997523838E-2"/>
  </r>
  <r>
    <x v="1"/>
    <x v="5"/>
    <x v="1"/>
    <n v="0"/>
    <n v="60.9"/>
    <s v="March"/>
    <d v="2015-03-01T00:00:00"/>
    <n v="0.13818105158730201"/>
    <n v="28"/>
    <s v="KU"/>
    <s v="Time of Day Secondary"/>
    <s v="2015/03"/>
    <n v="-4605"/>
    <n v="5089.528710000016"/>
    <n v="484.52871000001596"/>
    <n v="484.52871000001596"/>
    <n v="9.5201095741537622E-2"/>
  </r>
  <r>
    <x v="2"/>
    <x v="6"/>
    <x v="1"/>
    <n v="0"/>
    <n v="60.9"/>
    <s v="Feb"/>
    <d v="2016-02-01T00:00:00"/>
    <n v="9.7844982078853004E-2"/>
    <n v="31"/>
    <s v="KU"/>
    <s v="Time of Day Secondary"/>
    <s v="2016/02"/>
    <n v="-3480"/>
    <n v="3989.9852999999985"/>
    <n v="509.98529999999846"/>
    <n v="509.98529999999846"/>
    <n v="0.12781633556394273"/>
  </r>
  <r>
    <x v="6"/>
    <x v="4"/>
    <x v="1"/>
    <n v="0"/>
    <n v="60.9"/>
    <s v="Dec"/>
    <d v="2012-12-01T00:00:00"/>
    <n v="0.104446064814815"/>
    <n v="30"/>
    <s v="KU"/>
    <s v="Time of Day Secondary"/>
    <s v="2012/12"/>
    <n v="-3588"/>
    <n v="4121.7759450000076"/>
    <n v="533.7759450000076"/>
    <n v="533.7759450000076"/>
    <n v="0.1295014460083678"/>
  </r>
  <r>
    <x v="1"/>
    <x v="5"/>
    <x v="0"/>
    <n v="0"/>
    <n v="75"/>
    <s v="March"/>
    <d v="2015-03-01T00:00:00"/>
    <n v="0.13818105158730201"/>
    <n v="28"/>
    <s v="KU"/>
    <s v="General Service Three Phase"/>
    <s v="2015/03"/>
    <n v="-5720"/>
    <n v="6267.8925000000199"/>
    <n v="547.89250000001994"/>
    <n v="547.89250000001994"/>
    <n v="8.7412555336585332E-2"/>
  </r>
  <r>
    <x v="7"/>
    <x v="7"/>
    <x v="1"/>
    <n v="0"/>
    <n v="60.9"/>
    <s v="Jan"/>
    <d v="2017-01-01T00:00:00"/>
    <n v="5.9979054659498203E-2"/>
    <n v="31"/>
    <s v="KU"/>
    <s v="Time of Day Secondary"/>
    <s v="2017/01"/>
    <n v="-1882"/>
    <n v="2445.8642774999998"/>
    <n v="563.86427749999984"/>
    <n v="563.86427749999984"/>
    <n v="0.23053784410161324"/>
  </r>
  <r>
    <x v="4"/>
    <x v="8"/>
    <x v="1"/>
    <n v="0"/>
    <n v="60.9"/>
    <s v="May"/>
    <d v="2013-05-01T00:00:00"/>
    <n v="0.20406956018518499"/>
    <n v="30"/>
    <s v="KU"/>
    <s v="Time of Day Secondary"/>
    <s v="2013/05"/>
    <n v="-7486"/>
    <n v="8053.2378674999918"/>
    <n v="567.23786749999181"/>
    <n v="567.23786749999181"/>
    <n v="7.0436000628910075E-2"/>
  </r>
  <r>
    <x v="1"/>
    <x v="6"/>
    <x v="0"/>
    <n v="0"/>
    <n v="75"/>
    <s v="Feb"/>
    <d v="2015-02-01T00:00:00"/>
    <n v="9.4950492831541194E-2"/>
    <n v="31"/>
    <s v="KU"/>
    <s v="General Service Three Phase"/>
    <s v="2015/02"/>
    <n v="-4200"/>
    <n v="4768.4137499999988"/>
    <n v="568.4137499999988"/>
    <n v="568.4137499999988"/>
    <n v="0.11920394911200793"/>
  </r>
  <r>
    <x v="1"/>
    <x v="9"/>
    <x v="1"/>
    <n v="0"/>
    <n v="60.9"/>
    <s v="July"/>
    <d v="2015-07-01T00:00:00"/>
    <n v="0.20249895833333301"/>
    <n v="30"/>
    <s v="KU"/>
    <s v="Time of Day Secondary"/>
    <s v="2015/07"/>
    <n v="-7405"/>
    <n v="7991.2568924999869"/>
    <n v="586.25689249998686"/>
    <n v="586.25689249998686"/>
    <n v="7.3362288359194783E-2"/>
  </r>
  <r>
    <x v="0"/>
    <x v="8"/>
    <x v="1"/>
    <n v="0"/>
    <n v="60.9"/>
    <s v="May"/>
    <d v="2014-05-01T00:00:00"/>
    <n v="0.22822881944444401"/>
    <n v="30"/>
    <s v="KU"/>
    <s v="Time of Day Secondary"/>
    <s v="2014/05"/>
    <n v="-8416"/>
    <n v="9006.6395474999827"/>
    <n v="590.63954749998265"/>
    <n v="590.63954749998265"/>
    <n v="6.5578237519667293E-2"/>
  </r>
  <r>
    <x v="2"/>
    <x v="4"/>
    <x v="1"/>
    <n v="0"/>
    <n v="60.9"/>
    <s v="Dec"/>
    <d v="2016-12-01T00:00:00"/>
    <n v="7.4891666666666704E-2"/>
    <n v="30"/>
    <s v="KU"/>
    <s v="Time of Day Secondary"/>
    <s v="2016/12"/>
    <n v="-2326"/>
    <n v="2955.4648200000011"/>
    <n v="629.46482000000105"/>
    <n v="629.46482000000105"/>
    <n v="0.21298335738606453"/>
  </r>
  <r>
    <x v="7"/>
    <x v="6"/>
    <x v="0"/>
    <n v="0"/>
    <n v="145.76"/>
    <s v="Feb"/>
    <d v="2017-02-01T00:00:00"/>
    <n v="7.8309811827957002E-2"/>
    <n v="31"/>
    <s v="KU"/>
    <s v="General Service Three Phase"/>
    <s v="2017/02"/>
    <n v="-7000"/>
    <n v="7643.1078000000007"/>
    <n v="643.10780000000068"/>
    <n v="643.10780000000068"/>
    <n v="8.4142186245233994E-2"/>
  </r>
  <r>
    <x v="0"/>
    <x v="10"/>
    <x v="1"/>
    <n v="0"/>
    <n v="60.9"/>
    <s v="June"/>
    <d v="2014-06-01T00:00:00"/>
    <n v="0.244357302867384"/>
    <n v="31"/>
    <s v="KU"/>
    <s v="Time of Day Secondary"/>
    <s v="2014/06"/>
    <n v="-9287"/>
    <n v="9964.5584850000196"/>
    <n v="677.55848500001957"/>
    <n v="677.55848500001957"/>
    <n v="6.7996839601069212E-2"/>
  </r>
  <r>
    <x v="6"/>
    <x v="1"/>
    <x v="1"/>
    <n v="0"/>
    <n v="60.9"/>
    <s v="Oct"/>
    <d v="2012-10-01T00:00:00"/>
    <n v="0.16388599537036999"/>
    <n v="30"/>
    <s v="KU"/>
    <s v="Time of Day Secondary"/>
    <s v="2012/10"/>
    <n v="-5776"/>
    <n v="6467.4658124999851"/>
    <n v="691.46581249998508"/>
    <n v="691.46581249998508"/>
    <n v="0.10691449055108347"/>
  </r>
  <r>
    <x v="0"/>
    <x v="7"/>
    <x v="1"/>
    <n v="0"/>
    <n v="60.9"/>
    <s v="Jan"/>
    <d v="2014-01-01T00:00:00"/>
    <n v="7.4135864695340503E-2"/>
    <n v="31"/>
    <s v="KU"/>
    <s v="Time of Day Secondary"/>
    <s v="2014/01"/>
    <n v="-2330"/>
    <n v="3023.1597375000001"/>
    <n v="693.15973750000012"/>
    <n v="693.15973750000012"/>
    <n v="0.22928319959474192"/>
  </r>
  <r>
    <x v="6"/>
    <x v="11"/>
    <x v="0"/>
    <n v="0"/>
    <n v="75"/>
    <s v="Aug"/>
    <d v="2012-08-01T00:00:00"/>
    <n v="0.25054480286738401"/>
    <n v="31"/>
    <s v="KU"/>
    <s v="General Service Three Phase"/>
    <s v="2012/08"/>
    <n v="-11880"/>
    <n v="12582.360000000026"/>
    <n v="702.36000000002605"/>
    <n v="702.36000000002605"/>
    <n v="5.582100655203194E-2"/>
  </r>
  <r>
    <x v="5"/>
    <x v="7"/>
    <x v="1"/>
    <n v="0"/>
    <n v="60.9"/>
    <s v="Jan"/>
    <d v="2019-01-01T00:00:00"/>
    <n v="5.5601142473118301E-2"/>
    <n v="31"/>
    <s v="KU"/>
    <s v="Time of Day Secondary"/>
    <s v="2019/01"/>
    <n v="-1564"/>
    <n v="2267.3389725000006"/>
    <n v="703.33897250000064"/>
    <n v="703.33897250000064"/>
    <n v="0.31020459712051301"/>
  </r>
  <r>
    <x v="8"/>
    <x v="5"/>
    <x v="0"/>
    <n v="0"/>
    <n v="216.38"/>
    <s v="March"/>
    <d v="2021-03-01T00:00:00"/>
    <n v="0.142434151785714"/>
    <n v="28"/>
    <s v="KU"/>
    <s v="General Service Three Phase"/>
    <s v="2021/03"/>
    <n v="-17920"/>
    <n v="18639.876586499966"/>
    <n v="719.87658649996592"/>
    <n v="719.87658649996592"/>
    <n v="3.8620244246753248E-2"/>
  </r>
  <r>
    <x v="7"/>
    <x v="8"/>
    <x v="1"/>
    <n v="0"/>
    <n v="60.9"/>
    <s v="May"/>
    <d v="2017-05-01T00:00:00"/>
    <n v="0.183121412037037"/>
    <n v="30"/>
    <s v="KU"/>
    <s v="Time of Day Secondary"/>
    <s v="2017/05"/>
    <n v="-6504"/>
    <n v="7226.5569074999994"/>
    <n v="722.5569074999994"/>
    <n v="722.5569074999994"/>
    <n v="9.9986330523475428E-2"/>
  </r>
  <r>
    <x v="6"/>
    <x v="0"/>
    <x v="1"/>
    <n v="0"/>
    <n v="60.9"/>
    <s v="Sept"/>
    <d v="2012-09-01T00:00:00"/>
    <n v="0.22659666218638"/>
    <n v="31"/>
    <s v="KU"/>
    <s v="Time of Day Secondary"/>
    <s v="2012/09"/>
    <n v="-8478"/>
    <n v="9240.3037125000028"/>
    <n v="762.3037125000028"/>
    <n v="762.3037125000028"/>
    <n v="8.2497690142887992E-2"/>
  </r>
  <r>
    <x v="1"/>
    <x v="2"/>
    <x v="0"/>
    <n v="0"/>
    <n v="75"/>
    <s v="April"/>
    <d v="2015-04-01T00:00:00"/>
    <n v="0.17817506720430101"/>
    <n v="31"/>
    <s v="KU"/>
    <s v="General Service Three Phase"/>
    <s v="2015/04"/>
    <n v="-8160"/>
    <n v="8947.951874999997"/>
    <n v="787.95187499999702"/>
    <n v="787.95187499999702"/>
    <n v="8.8059467239814282E-2"/>
  </r>
  <r>
    <x v="1"/>
    <x v="10"/>
    <x v="0"/>
    <n v="0"/>
    <n v="75"/>
    <s v="June"/>
    <d v="2015-06-01T00:00:00"/>
    <n v="0.23880757168458799"/>
    <n v="31"/>
    <s v="KU"/>
    <s v="General Service Three Phase"/>
    <s v="2015/06"/>
    <n v="-11200"/>
    <n v="11992.916250000009"/>
    <n v="792.91625000000931"/>
    <n v="792.91625000000931"/>
    <n v="6.6115382903637693E-2"/>
  </r>
  <r>
    <x v="1"/>
    <x v="6"/>
    <x v="1"/>
    <n v="0"/>
    <n v="60.9"/>
    <s v="Feb"/>
    <d v="2015-02-01T00:00:00"/>
    <n v="9.4950492831541194E-2"/>
    <n v="31"/>
    <s v="KU"/>
    <s v="Time of Day Secondary"/>
    <s v="2015/02"/>
    <n v="-3021"/>
    <n v="3871.9519649999984"/>
    <n v="850.95196499999838"/>
    <n v="850.95196499999838"/>
    <n v="0.21977337856772683"/>
  </r>
  <r>
    <x v="5"/>
    <x v="7"/>
    <x v="0"/>
    <n v="0"/>
    <n v="216.38"/>
    <s v="Jan"/>
    <d v="2019-01-01T00:00:00"/>
    <n v="5.5601142473118301E-2"/>
    <n v="31"/>
    <s v="KU"/>
    <s v="General Service Three Phase"/>
    <s v="2019/01"/>
    <n v="-7200"/>
    <n v="8055.9409995000024"/>
    <n v="855.94099950000236"/>
    <n v="855.94099950000236"/>
    <n v="0.10624966090902688"/>
  </r>
  <r>
    <x v="0"/>
    <x v="3"/>
    <x v="0"/>
    <n v="0"/>
    <n v="75"/>
    <s v="Nov"/>
    <d v="2014-11-01T00:00:00"/>
    <n v="0.10476892921147"/>
    <n v="31"/>
    <s v="KU"/>
    <s v="General Service Three Phase"/>
    <s v="2014/11"/>
    <n v="-4400"/>
    <n v="5261.4956250000241"/>
    <n v="861.49562500002412"/>
    <n v="861.49562500002412"/>
    <n v="0.16373588165817779"/>
  </r>
  <r>
    <x v="6"/>
    <x v="10"/>
    <x v="1"/>
    <n v="0"/>
    <n v="60.9"/>
    <s v="June"/>
    <d v="2012-06-01T00:00:00"/>
    <n v="0.27459711021505401"/>
    <n v="31"/>
    <s v="KU"/>
    <s v="Time of Day Secondary"/>
    <s v="2012/06"/>
    <n v="-10282"/>
    <n v="11197.69670250001"/>
    <n v="915.69670250001036"/>
    <n v="915.69670250001036"/>
    <n v="8.1775451401141355E-2"/>
  </r>
  <r>
    <x v="1"/>
    <x v="2"/>
    <x v="1"/>
    <n v="0"/>
    <n v="60.9"/>
    <s v="April"/>
    <d v="2015-04-01T00:00:00"/>
    <n v="0.17817506720430101"/>
    <n v="31"/>
    <s v="KU"/>
    <s v="Time of Day Secondary"/>
    <s v="2015/04"/>
    <n v="-6316"/>
    <n v="7265.7369224999975"/>
    <n v="949.73692249999749"/>
    <n v="949.73692249999749"/>
    <n v="0.13071446607967904"/>
  </r>
  <r>
    <x v="3"/>
    <x v="7"/>
    <x v="0"/>
    <n v="0"/>
    <n v="216.38"/>
    <s v="Jan"/>
    <d v="2020-01-01T00:00:00"/>
    <n v="6.05836693548387E-2"/>
    <n v="31"/>
    <s v="KU"/>
    <s v="General Service Three Phase"/>
    <s v="2020/01"/>
    <n v="-7800"/>
    <n v="8777.8495934999974"/>
    <n v="977.84959349999735"/>
    <n v="977.84959349999735"/>
    <n v="0.1113996751805927"/>
  </r>
  <r>
    <x v="5"/>
    <x v="3"/>
    <x v="1"/>
    <n v="0"/>
    <n v="60.9"/>
    <s v="Nov"/>
    <d v="2019-11-01T00:00:00"/>
    <n v="0.11992159498207899"/>
    <n v="31"/>
    <s v="KU"/>
    <s v="Time of Day Secondary"/>
    <s v="2019/11"/>
    <n v="-3901"/>
    <n v="4890.2395500000057"/>
    <n v="989.23955000000569"/>
    <n v="989.23955000000569"/>
    <n v="0.20228856682491239"/>
  </r>
  <r>
    <x v="9"/>
    <x v="7"/>
    <x v="1"/>
    <n v="0"/>
    <n v="60.9"/>
    <s v="Jan"/>
    <d v="2018-01-01T00:00:00"/>
    <n v="7.5626120071684594E-2"/>
    <n v="31"/>
    <s v="KU"/>
    <s v="Time of Day Secondary"/>
    <s v="2018/01"/>
    <n v="-2040"/>
    <n v="3083.9303250000003"/>
    <n v="1043.9303250000003"/>
    <n v="1043.9303250000003"/>
    <n v="0.33850645604323121"/>
  </r>
  <r>
    <x v="0"/>
    <x v="4"/>
    <x v="0"/>
    <n v="0"/>
    <n v="75"/>
    <s v="Dec"/>
    <d v="2014-12-01T00:00:00"/>
    <n v="6.5112037037036996E-2"/>
    <n v="30"/>
    <s v="KU"/>
    <s v="General Service Three Phase"/>
    <s v="2014/12"/>
    <n v="-2120"/>
    <n v="3164.4449999999979"/>
    <n v="1044.4449999999979"/>
    <n v="1044.4449999999979"/>
    <n v="0.33005629739180126"/>
  </r>
  <r>
    <x v="9"/>
    <x v="4"/>
    <x v="1"/>
    <n v="0"/>
    <n v="60.9"/>
    <s v="Dec"/>
    <d v="2018-12-01T00:00:00"/>
    <n v="6.21768518518519E-2"/>
    <n v="30"/>
    <s v="KU"/>
    <s v="Time of Day Secondary"/>
    <s v="2018/12"/>
    <n v="-1379"/>
    <n v="2453.6975400000019"/>
    <n v="1074.6975400000019"/>
    <n v="1074.6975400000019"/>
    <n v="0.43799104106368425"/>
  </r>
  <r>
    <x v="5"/>
    <x v="9"/>
    <x v="1"/>
    <n v="0"/>
    <n v="60.9"/>
    <s v="July"/>
    <d v="2019-07-01T00:00:00"/>
    <n v="0.25922581018518498"/>
    <n v="30"/>
    <s v="KU"/>
    <s v="Time of Day Secondary"/>
    <s v="2019/07"/>
    <n v="-9147"/>
    <n v="10229.879992499993"/>
    <n v="1082.879992499993"/>
    <n v="1082.879992499993"/>
    <n v="0.10585461347483092"/>
  </r>
  <r>
    <x v="2"/>
    <x v="10"/>
    <x v="1"/>
    <n v="0"/>
    <n v="60.9"/>
    <s v="June"/>
    <d v="2016-06-01T00:00:00"/>
    <n v="0.25095284498207898"/>
    <n v="31"/>
    <s v="KU"/>
    <s v="Time of Day Secondary"/>
    <s v="2016/06"/>
    <n v="-9147"/>
    <n v="10233.515722500006"/>
    <n v="1086.5157225000057"/>
    <n v="1086.5157225000057"/>
    <n v="0.10617228252370089"/>
  </r>
  <r>
    <x v="5"/>
    <x v="5"/>
    <x v="1"/>
    <n v="0"/>
    <n v="60.9"/>
    <s v="March"/>
    <d v="2019-03-01T00:00:00"/>
    <n v="0.104970734126984"/>
    <n v="28"/>
    <s v="KU"/>
    <s v="Time of Day Secondary"/>
    <s v="2019/03"/>
    <n v="-2732"/>
    <n v="3866.3156699999959"/>
    <n v="1134.3156699999959"/>
    <n v="1134.3156699999959"/>
    <n v="0.29338413280672376"/>
  </r>
  <r>
    <x v="1"/>
    <x v="10"/>
    <x v="1"/>
    <n v="0"/>
    <n v="60.9"/>
    <s v="June"/>
    <d v="2015-06-01T00:00:00"/>
    <n v="0.23880757168458799"/>
    <n v="31"/>
    <s v="KU"/>
    <s v="Time of Day Secondary"/>
    <s v="2015/06"/>
    <n v="-8603"/>
    <n v="9738.247995000007"/>
    <n v="1135.247995000007"/>
    <n v="1135.247995000007"/>
    <n v="0.11657620504046387"/>
  </r>
  <r>
    <x v="1"/>
    <x v="0"/>
    <x v="1"/>
    <n v="0"/>
    <n v="60.9"/>
    <s v="Sept"/>
    <d v="2015-09-01T00:00:00"/>
    <n v="0.23486379928315401"/>
    <n v="31"/>
    <s v="KU"/>
    <s v="Time of Day Secondary"/>
    <s v="2015/09"/>
    <n v="-8442"/>
    <n v="9577.426319999995"/>
    <n v="1135.426319999995"/>
    <n v="1135.426319999995"/>
    <n v="0.11855234194064733"/>
  </r>
  <r>
    <x v="0"/>
    <x v="10"/>
    <x v="0"/>
    <n v="0"/>
    <n v="75"/>
    <s v="June"/>
    <d v="2014-06-01T00:00:00"/>
    <n v="0.244357302867384"/>
    <n v="31"/>
    <s v="KU"/>
    <s v="General Service Three Phase"/>
    <s v="2014/06"/>
    <n v="-11120"/>
    <n v="12271.623750000024"/>
    <n v="1151.6237500000243"/>
    <n v="1151.6237500000243"/>
    <n v="9.3844447439159956E-2"/>
  </r>
  <r>
    <x v="2"/>
    <x v="0"/>
    <x v="0"/>
    <n v="0"/>
    <n v="75"/>
    <s v="Sept"/>
    <d v="2016-09-01T00:00:00"/>
    <n v="0.218283714157706"/>
    <n v="31"/>
    <s v="KU"/>
    <s v="General Service Three Phase"/>
    <s v="2016/09"/>
    <n v="-9760"/>
    <n v="10962.208124999994"/>
    <n v="1202.2081249999937"/>
    <n v="1202.2081249999937"/>
    <n v="0.1096684273178762"/>
  </r>
  <r>
    <x v="9"/>
    <x v="1"/>
    <x v="0"/>
    <n v="0"/>
    <n v="145.76"/>
    <s v="Oct"/>
    <d v="2018-10-01T00:00:00"/>
    <n v="0.134909027777778"/>
    <n v="30"/>
    <s v="KU"/>
    <s v="General Service Three Phase"/>
    <s v="2018/10"/>
    <n v="-11520"/>
    <n v="12742.49224800002"/>
    <n v="1222.4922480000205"/>
    <n v="1222.4922480000205"/>
    <n v="9.5938237528996342E-2"/>
  </r>
  <r>
    <x v="5"/>
    <x v="1"/>
    <x v="1"/>
    <n v="0"/>
    <n v="60.9"/>
    <s v="Oct"/>
    <d v="2019-10-01T00:00:00"/>
    <n v="0.16800752314814801"/>
    <n v="30"/>
    <s v="KU"/>
    <s v="Time of Day Secondary"/>
    <s v="2019/10"/>
    <n v="-5397"/>
    <n v="6630.1144874999945"/>
    <n v="1233.1144874999945"/>
    <n v="1233.1144874999945"/>
    <n v="0.18598690713785287"/>
  </r>
  <r>
    <x v="3"/>
    <x v="5"/>
    <x v="1"/>
    <n v="0"/>
    <n v="60.9"/>
    <s v="March"/>
    <d v="2020-03-01T00:00:00"/>
    <n v="0.12304729406130301"/>
    <n v="29"/>
    <s v="KU"/>
    <s v="Time of Day Secondary"/>
    <s v="2020/03"/>
    <n v="-3445"/>
    <n v="4693.978642500012"/>
    <n v="1248.978642500012"/>
    <n v="1248.978642500012"/>
    <n v="0.26608102371654724"/>
  </r>
  <r>
    <x v="1"/>
    <x v="1"/>
    <x v="1"/>
    <n v="0"/>
    <n v="60.9"/>
    <s v="Oct"/>
    <d v="2015-10-01T00:00:00"/>
    <n v="0.162620717592593"/>
    <n v="30"/>
    <s v="KU"/>
    <s v="Time of Day Secondary"/>
    <s v="2015/10"/>
    <n v="-5167"/>
    <n v="6417.5339025000158"/>
    <n v="1250.5339025000158"/>
    <n v="1250.5339025000158"/>
    <n v="0.19486206407306356"/>
  </r>
  <r>
    <x v="4"/>
    <x v="11"/>
    <x v="1"/>
    <n v="0"/>
    <n v="60.9"/>
    <s v="Aug"/>
    <d v="2013-08-01T00:00:00"/>
    <n v="0.22942226702509"/>
    <n v="31"/>
    <s v="KU"/>
    <s v="Time of Day Secondary"/>
    <s v="2013/08"/>
    <n v="-8075"/>
    <n v="9355.5280350000157"/>
    <n v="1280.5280350000157"/>
    <n v="1280.5280350000157"/>
    <n v="0.13687394556559773"/>
  </r>
  <r>
    <x v="5"/>
    <x v="6"/>
    <x v="1"/>
    <n v="0"/>
    <n v="60.9"/>
    <s v="Feb"/>
    <d v="2019-02-01T00:00:00"/>
    <n v="7.43263888888889E-2"/>
    <n v="31"/>
    <s v="KU"/>
    <s v="Time of Day Secondary"/>
    <s v="2019/02"/>
    <n v="-1730"/>
    <n v="3030.9290550000005"/>
    <n v="1300.9290550000005"/>
    <n v="1300.9290550000005"/>
    <n v="0.42921791681461852"/>
  </r>
  <r>
    <x v="4"/>
    <x v="0"/>
    <x v="1"/>
    <n v="0"/>
    <n v="60.9"/>
    <s v="Sept"/>
    <d v="2013-09-01T00:00:00"/>
    <n v="0.23432594086021499"/>
    <n v="31"/>
    <s v="KU"/>
    <s v="Time of Day Secondary"/>
    <s v="2013/09"/>
    <n v="-8248"/>
    <n v="9555.4931849999975"/>
    <n v="1307.4931849999975"/>
    <n v="1307.4931849999975"/>
    <n v="0.13683157527153822"/>
  </r>
  <r>
    <x v="6"/>
    <x v="10"/>
    <x v="0"/>
    <n v="0"/>
    <n v="75"/>
    <s v="June"/>
    <d v="2012-06-01T00:00:00"/>
    <n v="0.27459711021505401"/>
    <n v="31"/>
    <s v="KU"/>
    <s v="General Service Three Phase"/>
    <s v="2012/06"/>
    <n v="-12480"/>
    <n v="13790.266875000012"/>
    <n v="1310.2668750000121"/>
    <n v="1310.2668750000121"/>
    <n v="9.5013888192066687E-2"/>
  </r>
  <r>
    <x v="7"/>
    <x v="4"/>
    <x v="1"/>
    <n v="0"/>
    <n v="60.9"/>
    <s v="Dec"/>
    <d v="2017-12-01T00:00:00"/>
    <n v="9.4164699074074099E-2"/>
    <n v="30"/>
    <s v="KU"/>
    <s v="Time of Day Secondary"/>
    <s v="2017/12"/>
    <n v="-2394"/>
    <n v="3716.0403525000006"/>
    <n v="1322.0403525000006"/>
    <n v="1322.0403525000006"/>
    <n v="0.35576587633408924"/>
  </r>
  <r>
    <x v="3"/>
    <x v="8"/>
    <x v="1"/>
    <n v="0"/>
    <n v="60.9"/>
    <s v="May"/>
    <d v="2020-05-01T00:00:00"/>
    <n v="0.19225821759259301"/>
    <n v="30"/>
    <s v="KU"/>
    <s v="Time of Day Secondary"/>
    <s v="2020/05"/>
    <n v="-6248"/>
    <n v="7587.1244925000165"/>
    <n v="1339.1244925000165"/>
    <n v="1339.1244925000165"/>
    <n v="0.17649960717314717"/>
  </r>
  <r>
    <x v="5"/>
    <x v="4"/>
    <x v="0"/>
    <n v="0"/>
    <n v="216.38"/>
    <s v="Dec"/>
    <d v="2019-12-01T00:00:00"/>
    <n v="6.3196875E-2"/>
    <n v="30"/>
    <s v="KU"/>
    <s v="General Service Three Phase"/>
    <s v="2019/12"/>
    <n v="-7520"/>
    <n v="8861.1017984999999"/>
    <n v="1341.1017984999999"/>
    <n v="1341.1017984999999"/>
    <n v="0.15134707048812152"/>
  </r>
  <r>
    <x v="2"/>
    <x v="8"/>
    <x v="0"/>
    <n v="0"/>
    <n v="75"/>
    <s v="May"/>
    <d v="2016-05-01T00:00:00"/>
    <n v="0.202931018518519"/>
    <n v="30"/>
    <s v="KU"/>
    <s v="General Service Three Phase"/>
    <s v="2016/05"/>
    <n v="-8520"/>
    <n v="9862.447500000022"/>
    <n v="1342.447500000022"/>
    <n v="1342.447500000022"/>
    <n v="0.13611707438747014"/>
  </r>
  <r>
    <x v="6"/>
    <x v="9"/>
    <x v="1"/>
    <n v="0"/>
    <n v="60.9"/>
    <s v="July"/>
    <d v="2012-07-01T00:00:00"/>
    <n v="0.27524212962963002"/>
    <n v="30"/>
    <s v="KU"/>
    <s v="Time of Day Secondary"/>
    <s v="2012/07"/>
    <n v="-9491"/>
    <n v="10861.935210000014"/>
    <n v="1370.9352100000142"/>
    <n v="1370.9352100000142"/>
    <n v="0.12621463703243838"/>
  </r>
  <r>
    <x v="7"/>
    <x v="2"/>
    <x v="1"/>
    <n v="0"/>
    <n v="60.9"/>
    <s v="April"/>
    <d v="2017-04-01T00:00:00"/>
    <n v="0.173643033154122"/>
    <n v="31"/>
    <s v="KU"/>
    <s v="Time of Day Secondary"/>
    <s v="2017/04"/>
    <n v="-5683"/>
    <n v="7080.9267375000063"/>
    <n v="1397.9267375000063"/>
    <n v="1397.9267375000063"/>
    <n v="0.19742143780371305"/>
  </r>
  <r>
    <x v="1"/>
    <x v="3"/>
    <x v="1"/>
    <n v="0"/>
    <n v="60.9"/>
    <s v="Nov"/>
    <d v="2015-11-01T00:00:00"/>
    <n v="0.119201164874552"/>
    <n v="31"/>
    <s v="KU"/>
    <s v="Time of Day Secondary"/>
    <s v="2015/11"/>
    <n v="-3453"/>
    <n v="4860.8613900000018"/>
    <n v="1407.8613900000018"/>
    <n v="1407.8613900000018"/>
    <n v="0.28963207897602722"/>
  </r>
  <r>
    <x v="6"/>
    <x v="0"/>
    <x v="0"/>
    <n v="0"/>
    <n v="75"/>
    <s v="Sept"/>
    <d v="2012-09-01T00:00:00"/>
    <n v="0.22659666218638"/>
    <n v="31"/>
    <s v="KU"/>
    <s v="General Service Three Phase"/>
    <s v="2012/09"/>
    <n v="-9960"/>
    <n v="11379.684375000004"/>
    <n v="1419.6843750000044"/>
    <n v="1419.6843750000044"/>
    <n v="0.12475604139943502"/>
  </r>
  <r>
    <x v="1"/>
    <x v="4"/>
    <x v="0"/>
    <n v="0"/>
    <n v="75"/>
    <s v="Dec"/>
    <d v="2015-12-01T00:00:00"/>
    <n v="7.5434722222222195E-2"/>
    <n v="30"/>
    <s v="KU"/>
    <s v="General Service Three Phase"/>
    <s v="2015/12"/>
    <n v="-2240"/>
    <n v="3666.1274999999987"/>
    <n v="1426.1274999999987"/>
    <n v="1426.1274999999987"/>
    <n v="0.38900106447470778"/>
  </r>
  <r>
    <x v="9"/>
    <x v="6"/>
    <x v="1"/>
    <n v="0"/>
    <n v="60.9"/>
    <s v="Feb"/>
    <d v="2018-02-01T00:00:00"/>
    <n v="8.6159274193548394E-2"/>
    <n v="31"/>
    <s v="KU"/>
    <s v="Time of Day Secondary"/>
    <s v="2018/02"/>
    <n v="-2022"/>
    <n v="3513.4580250000004"/>
    <n v="1491.4580250000004"/>
    <n v="1491.4580250000004"/>
    <n v="0.42449860348054114"/>
  </r>
  <r>
    <x v="0"/>
    <x v="7"/>
    <x v="0"/>
    <n v="0"/>
    <n v="75"/>
    <s v="Jan"/>
    <d v="2014-01-01T00:00:00"/>
    <n v="7.4135864695340503E-2"/>
    <n v="31"/>
    <s v="KU"/>
    <s v="General Service Three Phase"/>
    <s v="2014/01"/>
    <n v="-2200"/>
    <n v="3723.1031250000001"/>
    <n v="1523.1031250000001"/>
    <n v="1523.1031250000001"/>
    <n v="0.40909506770645793"/>
  </r>
  <r>
    <x v="9"/>
    <x v="5"/>
    <x v="1"/>
    <n v="0"/>
    <n v="60.9"/>
    <s v="March"/>
    <d v="2018-03-01T00:00:00"/>
    <n v="0.12815662202381001"/>
    <n v="28"/>
    <s v="KU"/>
    <s v="Time of Day Secondary"/>
    <s v="2018/03"/>
    <n v="-3192"/>
    <n v="4720.3057125000187"/>
    <n v="1528.3057125000187"/>
    <n v="1528.3057125000187"/>
    <n v="0.32377261253500061"/>
  </r>
  <r>
    <x v="5"/>
    <x v="0"/>
    <x v="1"/>
    <n v="0"/>
    <n v="60.9"/>
    <s v="Sept"/>
    <d v="2019-09-01T00:00:00"/>
    <n v="0.21096505376344099"/>
    <n v="31"/>
    <s v="KU"/>
    <s v="Time of Day Secondary"/>
    <s v="2019/09"/>
    <n v="-7071"/>
    <n v="8602.8679800000045"/>
    <n v="1531.8679800000045"/>
    <n v="1531.8679800000045"/>
    <n v="0.17806480159422414"/>
  </r>
  <r>
    <x v="6"/>
    <x v="4"/>
    <x v="0"/>
    <n v="0"/>
    <n v="75"/>
    <s v="Dec"/>
    <d v="2012-12-01T00:00:00"/>
    <n v="0.104446064814815"/>
    <n v="30"/>
    <s v="KU"/>
    <s v="General Service Three Phase"/>
    <s v="2012/12"/>
    <n v="-3520"/>
    <n v="5076.0787500000088"/>
    <n v="1556.0787500000088"/>
    <n v="1556.0787500000088"/>
    <n v="0.30655134142668811"/>
  </r>
  <r>
    <x v="4"/>
    <x v="11"/>
    <x v="0"/>
    <n v="0"/>
    <n v="75"/>
    <s v="Aug"/>
    <d v="2013-08-01T00:00:00"/>
    <n v="0.22942226702509"/>
    <n v="31"/>
    <s v="KU"/>
    <s v="General Service Three Phase"/>
    <s v="2013/08"/>
    <n v="-9960"/>
    <n v="11521.586250000018"/>
    <n v="1561.5862500000185"/>
    <n v="1561.5862500000185"/>
    <n v="0.13553569934869134"/>
  </r>
  <r>
    <x v="2"/>
    <x v="9"/>
    <x v="1"/>
    <n v="0"/>
    <n v="60.9"/>
    <s v="July"/>
    <d v="2016-07-01T00:00:00"/>
    <n v="0.236775578703704"/>
    <n v="30"/>
    <s v="KU"/>
    <s v="Time of Day Secondary"/>
    <s v="2016/07"/>
    <n v="-7777"/>
    <n v="9343.9220175000119"/>
    <n v="1566.9220175000119"/>
    <n v="1566.9220175000119"/>
    <n v="0.16769425243119115"/>
  </r>
  <r>
    <x v="0"/>
    <x v="5"/>
    <x v="0"/>
    <n v="0"/>
    <n v="75"/>
    <s v="March"/>
    <d v="2014-03-01T00:00:00"/>
    <n v="0.162917410714286"/>
    <n v="28"/>
    <s v="KU"/>
    <s v="General Service Three Phase"/>
    <s v="2014/03"/>
    <n v="-5760"/>
    <n v="7389.9337500000138"/>
    <n v="1629.9337500000138"/>
    <n v="1629.9337500000138"/>
    <n v="0.22056134806350744"/>
  </r>
  <r>
    <x v="0"/>
    <x v="0"/>
    <x v="1"/>
    <n v="0"/>
    <n v="60.9"/>
    <s v="Sept"/>
    <d v="2014-09-01T00:00:00"/>
    <n v="0.19693806003584199"/>
    <n v="31"/>
    <s v="KU"/>
    <s v="Time of Day Secondary"/>
    <s v="2014/09"/>
    <n v="-6338"/>
    <n v="8030.8662524999881"/>
    <n v="1692.8662524999881"/>
    <n v="1692.8662524999881"/>
    <n v="0.21079497519623155"/>
  </r>
  <r>
    <x v="0"/>
    <x v="1"/>
    <x v="1"/>
    <n v="0"/>
    <n v="60.9"/>
    <s v="Oct"/>
    <d v="2014-10-01T00:00:00"/>
    <n v="0.16565185185185199"/>
    <n v="30"/>
    <s v="KU"/>
    <s v="Time of Day Secondary"/>
    <s v="2014/10"/>
    <n v="-4816"/>
    <n v="6537.1521600000051"/>
    <n v="1721.1521600000051"/>
    <n v="1721.1521600000051"/>
    <n v="0.26328776168489915"/>
  </r>
  <r>
    <x v="2"/>
    <x v="8"/>
    <x v="1"/>
    <n v="0"/>
    <n v="60.9"/>
    <s v="May"/>
    <d v="2016-05-01T00:00:00"/>
    <n v="0.202931018518519"/>
    <n v="30"/>
    <s v="KU"/>
    <s v="Time of Day Secondary"/>
    <s v="2016/05"/>
    <n v="-6284"/>
    <n v="8008.3073700000186"/>
    <n v="1724.3073700000186"/>
    <n v="1724.3073700000186"/>
    <n v="0.21531483375119437"/>
  </r>
  <r>
    <x v="2"/>
    <x v="1"/>
    <x v="1"/>
    <n v="0"/>
    <n v="60.9"/>
    <s v="Oct"/>
    <d v="2016-10-01T00:00:00"/>
    <n v="0.16985462962962999"/>
    <n v="30"/>
    <s v="KU"/>
    <s v="Time of Day Secondary"/>
    <s v="2016/10"/>
    <n v="-4860"/>
    <n v="6703.007220000015"/>
    <n v="1843.007220000015"/>
    <n v="1843.007220000015"/>
    <n v="0.27495229521772929"/>
  </r>
  <r>
    <x v="2"/>
    <x v="9"/>
    <x v="0"/>
    <n v="0"/>
    <n v="75"/>
    <s v="July"/>
    <d v="2016-07-01T00:00:00"/>
    <n v="0.236775578703704"/>
    <n v="30"/>
    <s v="KU"/>
    <s v="General Service Three Phase"/>
    <s v="2016/07"/>
    <n v="-9640"/>
    <n v="11507.293125000013"/>
    <n v="1867.2931250000129"/>
    <n v="1867.2931250000129"/>
    <n v="0.16227040579536908"/>
  </r>
  <r>
    <x v="9"/>
    <x v="2"/>
    <x v="1"/>
    <n v="0"/>
    <n v="60.9"/>
    <s v="April"/>
    <d v="2018-04-01T00:00:00"/>
    <n v="0.16095340501792099"/>
    <n v="31"/>
    <s v="KU"/>
    <s v="Time of Day Secondary"/>
    <s v="2018/04"/>
    <n v="-4691"/>
    <n v="6563.4609599999931"/>
    <n v="1872.4609599999931"/>
    <n v="1872.4609599999931"/>
    <n v="0.28528560943859033"/>
  </r>
  <r>
    <x v="6"/>
    <x v="11"/>
    <x v="1"/>
    <n v="0"/>
    <n v="60.9"/>
    <s v="Aug"/>
    <d v="2012-08-01T00:00:00"/>
    <n v="0.25054480286738401"/>
    <n v="31"/>
    <s v="KU"/>
    <s v="Time of Day Secondary"/>
    <s v="2012/08"/>
    <n v="-8333"/>
    <n v="10216.876320000021"/>
    <n v="1883.8763200000212"/>
    <n v="1883.8763200000212"/>
    <n v="0.1843886782021863"/>
  </r>
  <r>
    <x v="4"/>
    <x v="9"/>
    <x v="1"/>
    <n v="0"/>
    <n v="60.9"/>
    <s v="July"/>
    <d v="2013-07-01T00:00:00"/>
    <n v="0.24249907407407401"/>
    <n v="30"/>
    <s v="KU"/>
    <s v="Time of Day Secondary"/>
    <s v="2013/07"/>
    <n v="-7667"/>
    <n v="9569.7894599999963"/>
    <n v="1902.7894599999963"/>
    <n v="1902.7894599999963"/>
    <n v="0.19883294903752219"/>
  </r>
  <r>
    <x v="4"/>
    <x v="0"/>
    <x v="0"/>
    <n v="0"/>
    <n v="75"/>
    <s v="Sept"/>
    <d v="2013-09-01T00:00:00"/>
    <n v="0.23432594086021499"/>
    <n v="31"/>
    <s v="KU"/>
    <s v="General Service Three Phase"/>
    <s v="2013/09"/>
    <n v="-9800"/>
    <n v="11767.848749999997"/>
    <n v="1967.8487499999974"/>
    <n v="1967.8487499999974"/>
    <n v="0.16722247131192927"/>
  </r>
  <r>
    <x v="2"/>
    <x v="11"/>
    <x v="0"/>
    <n v="0"/>
    <n v="75"/>
    <s v="Aug"/>
    <d v="2016-08-01T00:00:00"/>
    <n v="0.22724383960573499"/>
    <n v="31"/>
    <s v="KU"/>
    <s v="General Service Three Phase"/>
    <s v="2016/08"/>
    <n v="-9400"/>
    <n v="11412.185625000011"/>
    <n v="2012.185625000011"/>
    <n v="2012.185625000011"/>
    <n v="0.17631904099001272"/>
  </r>
  <r>
    <x v="7"/>
    <x v="3"/>
    <x v="1"/>
    <n v="0"/>
    <n v="60.9"/>
    <s v="Nov"/>
    <d v="2017-11-01T00:00:00"/>
    <n v="0.106192204301075"/>
    <n v="31"/>
    <s v="KU"/>
    <s v="Time of Day Secondary"/>
    <s v="2017/11"/>
    <n v="-2290"/>
    <n v="4330.3736699999881"/>
    <n v="2040.3736699999881"/>
    <n v="2040.3736699999881"/>
    <n v="0.47117727602477172"/>
  </r>
  <r>
    <x v="9"/>
    <x v="3"/>
    <x v="1"/>
    <n v="0"/>
    <n v="60.9"/>
    <s v="Nov"/>
    <d v="2018-11-01T00:00:00"/>
    <n v="9.8773409498207898E-2"/>
    <n v="31"/>
    <s v="KU"/>
    <s v="Time of Day Secondary"/>
    <s v="2018/11"/>
    <n v="-1942"/>
    <n v="4027.8453075000002"/>
    <n v="2085.8453075000002"/>
    <n v="2085.8453075000002"/>
    <n v="0.51785635948234587"/>
  </r>
  <r>
    <x v="7"/>
    <x v="2"/>
    <x v="0"/>
    <n v="0"/>
    <n v="145.76"/>
    <s v="April"/>
    <d v="2017-04-01T00:00:00"/>
    <n v="0.173643033154122"/>
    <n v="31"/>
    <s v="KU"/>
    <s v="General Service Three Phase"/>
    <s v="2017/04"/>
    <n v="-14680"/>
    <n v="16947.715620000014"/>
    <n v="2267.7156200000136"/>
    <n v="2267.7156200000136"/>
    <n v="0.1338065654892085"/>
  </r>
  <r>
    <x v="7"/>
    <x v="5"/>
    <x v="0"/>
    <n v="0"/>
    <n v="145.76"/>
    <s v="March"/>
    <d v="2017-03-01T00:00:00"/>
    <n v="0.135079613095238"/>
    <n v="28"/>
    <s v="KU"/>
    <s v="General Service Three Phase"/>
    <s v="2017/03"/>
    <n v="-9640"/>
    <n v="11908.030823999992"/>
    <n v="2268.0308239999922"/>
    <n v="2268.0308239999922"/>
    <n v="0.19046229032502157"/>
  </r>
  <r>
    <x v="9"/>
    <x v="2"/>
    <x v="0"/>
    <n v="0"/>
    <n v="145.76"/>
    <s v="April"/>
    <d v="2018-04-01T00:00:00"/>
    <n v="0.16095340501792099"/>
    <n v="31"/>
    <s v="KU"/>
    <s v="General Service Three Phase"/>
    <s v="2018/04"/>
    <n v="-13400"/>
    <n v="15709.196543999984"/>
    <n v="2309.196543999984"/>
    <n v="2309.196543999984"/>
    <n v="0.14699647671554311"/>
  </r>
  <r>
    <x v="0"/>
    <x v="11"/>
    <x v="0"/>
    <n v="0"/>
    <n v="75"/>
    <s v="Aug"/>
    <d v="2014-08-01T00:00:00"/>
    <n v="0.21979233870967699"/>
    <n v="31"/>
    <s v="KU"/>
    <s v="General Service Three Phase"/>
    <s v="2014/08"/>
    <n v="-8720"/>
    <n v="11037.971249999979"/>
    <n v="2317.9712499999787"/>
    <n v="2317.9712499999787"/>
    <n v="0.20999975425737616"/>
  </r>
  <r>
    <x v="2"/>
    <x v="0"/>
    <x v="1"/>
    <n v="0"/>
    <n v="60.9"/>
    <s v="Sept"/>
    <d v="2016-09-01T00:00:00"/>
    <n v="0.218283714157706"/>
    <n v="31"/>
    <s v="KU"/>
    <s v="Time of Day Secondary"/>
    <s v="2016/09"/>
    <n v="-6567"/>
    <n v="8901.3129974999956"/>
    <n v="2334.3129974999956"/>
    <n v="2334.3129974999956"/>
    <n v="0.26224367103545354"/>
  </r>
  <r>
    <x v="9"/>
    <x v="1"/>
    <x v="1"/>
    <n v="0"/>
    <n v="60.9"/>
    <s v="Oct"/>
    <d v="2018-10-01T00:00:00"/>
    <n v="0.134909027777778"/>
    <n v="30"/>
    <s v="KU"/>
    <s v="Time of Day Secondary"/>
    <s v="2018/10"/>
    <n v="-2950"/>
    <n v="5323.9419450000087"/>
    <n v="2373.9419450000087"/>
    <n v="2373.9419450000087"/>
    <n v="0.44589929220199354"/>
  </r>
  <r>
    <x v="7"/>
    <x v="1"/>
    <x v="1"/>
    <n v="0"/>
    <n v="60.9"/>
    <s v="Oct"/>
    <d v="2017-10-01T00:00:00"/>
    <n v="0.177164814814815"/>
    <n v="30"/>
    <s v="KU"/>
    <s v="Time of Day Secondary"/>
    <s v="2017/10"/>
    <n v="-4609"/>
    <n v="6991.4905200000076"/>
    <n v="2382.4905200000076"/>
    <n v="2382.4905200000076"/>
    <n v="0.34077004226560903"/>
  </r>
  <r>
    <x v="2"/>
    <x v="11"/>
    <x v="1"/>
    <n v="0"/>
    <n v="60.9"/>
    <s v="Aug"/>
    <d v="2016-08-01T00:00:00"/>
    <n v="0.22724383960573499"/>
    <n v="31"/>
    <s v="KU"/>
    <s v="Time of Day Secondary"/>
    <s v="2016/08"/>
    <n v="-6871"/>
    <n v="9266.6947275000093"/>
    <n v="2395.6947275000093"/>
    <n v="2395.6947275000093"/>
    <n v="0.25852742514442639"/>
  </r>
  <r>
    <x v="1"/>
    <x v="8"/>
    <x v="1"/>
    <n v="0"/>
    <n v="60.9"/>
    <s v="May"/>
    <d v="2015-05-01T00:00:00"/>
    <n v="0.24362384259259301"/>
    <n v="30"/>
    <s v="KU"/>
    <s v="Time of Day Secondary"/>
    <s v="2015/05"/>
    <n v="-7178"/>
    <n v="9614.1764250000178"/>
    <n v="2436.1764250000178"/>
    <n v="2436.1764250000178"/>
    <n v="0.25339418763578736"/>
  </r>
  <r>
    <x v="5"/>
    <x v="11"/>
    <x v="1"/>
    <n v="0"/>
    <n v="60.9"/>
    <s v="Aug"/>
    <d v="2019-08-01T00:00:00"/>
    <n v="0.24758411738351299"/>
    <n v="31"/>
    <s v="KU"/>
    <s v="Time of Day Secondary"/>
    <s v="2019/08"/>
    <n v="-7548"/>
    <n v="10096.143592500019"/>
    <n v="2548.1435925000187"/>
    <n v="2548.1435925000187"/>
    <n v="0.25238781215363482"/>
  </r>
  <r>
    <x v="7"/>
    <x v="4"/>
    <x v="0"/>
    <n v="0"/>
    <n v="145.76"/>
    <s v="Dec"/>
    <d v="2017-12-01T00:00:00"/>
    <n v="9.4164699074074099E-2"/>
    <n v="30"/>
    <s v="KU"/>
    <s v="General Service Three Phase"/>
    <s v="2017/12"/>
    <n v="-6280"/>
    <n v="8894.0893560000022"/>
    <n v="2614.0893560000022"/>
    <n v="2614.0893560000022"/>
    <n v="0.29391309794257048"/>
  </r>
  <r>
    <x v="2"/>
    <x v="4"/>
    <x v="0"/>
    <n v="0"/>
    <n v="145.76"/>
    <s v="Dec"/>
    <d v="2016-12-01T00:00:00"/>
    <n v="7.4891666666666704E-2"/>
    <n v="30"/>
    <s v="KU"/>
    <s v="General Service Three Phase"/>
    <s v="2016/12"/>
    <n v="-4440"/>
    <n v="7073.7036480000024"/>
    <n v="2633.7036480000024"/>
    <n v="2633.7036480000024"/>
    <n v="0.3723231533377353"/>
  </r>
  <r>
    <x v="5"/>
    <x v="6"/>
    <x v="0"/>
    <n v="0"/>
    <n v="216.38"/>
    <s v="Feb"/>
    <d v="2019-02-01T00:00:00"/>
    <n v="7.43263888888889E-2"/>
    <n v="31"/>
    <s v="KU"/>
    <s v="General Service Three Phase"/>
    <s v="2019/02"/>
    <n v="-8080"/>
    <n v="10769.005401"/>
    <n v="2689.0054010000003"/>
    <n v="2689.0054010000003"/>
    <n v="0.24969858411904053"/>
  </r>
  <r>
    <x v="0"/>
    <x v="11"/>
    <x v="1"/>
    <n v="0"/>
    <n v="60.9"/>
    <s v="Aug"/>
    <d v="2014-08-01T00:00:00"/>
    <n v="0.21979233870967699"/>
    <n v="31"/>
    <s v="KU"/>
    <s v="Time of Day Secondary"/>
    <s v="2014/08"/>
    <n v="-6260"/>
    <n v="8962.8326549999838"/>
    <n v="2702.8326549999838"/>
    <n v="2702.8326549999838"/>
    <n v="0.30156009367107711"/>
  </r>
  <r>
    <x v="0"/>
    <x v="9"/>
    <x v="1"/>
    <n v="0"/>
    <n v="60.9"/>
    <s v="July"/>
    <d v="2014-07-01T00:00:00"/>
    <n v="0.27466400462962998"/>
    <n v="30"/>
    <s v="KU"/>
    <s v="Time of Day Secondary"/>
    <s v="2014/07"/>
    <n v="-7942"/>
    <n v="10839.120547500013"/>
    <n v="2897.1205475000133"/>
    <n v="2897.1205475000133"/>
    <n v="0.26728372793752342"/>
  </r>
  <r>
    <x v="9"/>
    <x v="7"/>
    <x v="0"/>
    <n v="0"/>
    <n v="145.76"/>
    <s v="Jan"/>
    <d v="2018-01-01T00:00:00"/>
    <n v="7.5626120071684594E-2"/>
    <n v="31"/>
    <s v="KU"/>
    <s v="General Service Three Phase"/>
    <s v="2018/01"/>
    <n v="-4480"/>
    <n v="7381.1770800000013"/>
    <n v="2901.1770800000013"/>
    <n v="2901.1770800000013"/>
    <n v="0.39305073547971303"/>
  </r>
  <r>
    <x v="3"/>
    <x v="6"/>
    <x v="0"/>
    <n v="0"/>
    <n v="216.38"/>
    <s v="Feb"/>
    <d v="2020-02-01T00:00:00"/>
    <n v="6.1586357526881699E-2"/>
    <n v="31"/>
    <s v="KU"/>
    <s v="General Service Three Phase"/>
    <s v="2020/02"/>
    <n v="-6000"/>
    <n v="8923.1271254999992"/>
    <n v="2923.1271254999992"/>
    <n v="2923.1271254999992"/>
    <n v="0.32758998996511601"/>
  </r>
  <r>
    <x v="7"/>
    <x v="3"/>
    <x v="0"/>
    <n v="0"/>
    <n v="145.76"/>
    <s v="Nov"/>
    <d v="2017-11-01T00:00:00"/>
    <n v="0.106192204301075"/>
    <n v="31"/>
    <s v="KU"/>
    <s v="General Service Three Phase"/>
    <s v="2017/11"/>
    <n v="-7440"/>
    <n v="10364.454287999974"/>
    <n v="2924.4542879999735"/>
    <n v="2924.4542879999735"/>
    <n v="0.28216191675290847"/>
  </r>
  <r>
    <x v="5"/>
    <x v="2"/>
    <x v="1"/>
    <n v="0"/>
    <n v="60.9"/>
    <s v="April"/>
    <d v="2019-04-01T00:00:00"/>
    <n v="0.17730174731182799"/>
    <n v="31"/>
    <s v="KU"/>
    <s v="Time of Day Secondary"/>
    <s v="2019/04"/>
    <n v="-4286"/>
    <n v="7230.1241250000012"/>
    <n v="2944.1241250000012"/>
    <n v="2944.1241250000012"/>
    <n v="0.40720243167332909"/>
  </r>
  <r>
    <x v="1"/>
    <x v="0"/>
    <x v="0"/>
    <n v="0"/>
    <n v="75"/>
    <s v="Sept"/>
    <d v="2015-09-01T00:00:00"/>
    <n v="0.23486379928315401"/>
    <n v="31"/>
    <s v="KU"/>
    <s v="General Service Three Phase"/>
    <s v="2015/09"/>
    <n v="-8760"/>
    <n v="11794.859999999993"/>
    <n v="3034.8599999999933"/>
    <n v="3034.8599999999933"/>
    <n v="0.25730360512969164"/>
  </r>
  <r>
    <x v="4"/>
    <x v="7"/>
    <x v="2"/>
    <n v="0"/>
    <n v="85"/>
    <s v="Jan"/>
    <d v="2013-01-01T00:00:00"/>
    <n v="5.7914202508960601E-2"/>
    <n v="31"/>
    <s v="KU"/>
    <s v="Power Service Secondary"/>
    <s v="2013/01"/>
    <n v="-240"/>
    <n v="3296.2447500000017"/>
    <n v="3056.2447500000017"/>
    <n v="3056.2447500000017"/>
    <n v="0.92718987265736263"/>
  </r>
  <r>
    <x v="7"/>
    <x v="7"/>
    <x v="0"/>
    <n v="0"/>
    <n v="145.76"/>
    <s v="Jan"/>
    <d v="2017-01-01T00:00:00"/>
    <n v="5.9979054659498203E-2"/>
    <n v="31"/>
    <s v="KU"/>
    <s v="General Service Three Phase"/>
    <s v="2017/01"/>
    <n v="-2760"/>
    <n v="5854.0094759999993"/>
    <n v="3094.0094759999993"/>
    <n v="3094.0094759999993"/>
    <n v="0.52852826574413281"/>
  </r>
  <r>
    <x v="1"/>
    <x v="7"/>
    <x v="2"/>
    <n v="0"/>
    <n v="85"/>
    <s v="Jan"/>
    <d v="2015-01-01T00:00:00"/>
    <n v="5.9445452508960599E-2"/>
    <n v="31"/>
    <s v="KU"/>
    <s v="Power Service Secondary"/>
    <s v="2015/01"/>
    <n v="-240"/>
    <n v="3383.3973750000014"/>
    <n v="3143.3973750000014"/>
    <n v="3143.3973750000014"/>
    <n v="0.92906538209984868"/>
  </r>
  <r>
    <x v="0"/>
    <x v="1"/>
    <x v="0"/>
    <n v="0"/>
    <n v="75"/>
    <s v="Oct"/>
    <d v="2014-10-01T00:00:00"/>
    <n v="0.16565185185185199"/>
    <n v="30"/>
    <s v="KU"/>
    <s v="General Service Three Phase"/>
    <s v="2014/10"/>
    <n v="-4880"/>
    <n v="8050.6800000000076"/>
    <n v="3170.6800000000076"/>
    <n v="3170.6800000000076"/>
    <n v="0.39384002345143571"/>
  </r>
  <r>
    <x v="1"/>
    <x v="11"/>
    <x v="1"/>
    <n v="0"/>
    <n v="60.9"/>
    <s v="Aug"/>
    <d v="2015-08-01T00:00:00"/>
    <n v="0.25429581093190001"/>
    <n v="31"/>
    <s v="KU"/>
    <s v="Time of Day Secondary"/>
    <s v="2015/08"/>
    <n v="-7182"/>
    <n v="10369.837327500016"/>
    <n v="3187.8373275000158"/>
    <n v="3187.8373275000158"/>
    <n v="0.30741440071061821"/>
  </r>
  <r>
    <x v="7"/>
    <x v="10"/>
    <x v="1"/>
    <n v="0"/>
    <n v="60.9"/>
    <s v="June"/>
    <d v="2017-06-01T00:00:00"/>
    <n v="0.25698196684587798"/>
    <n v="31"/>
    <s v="KU"/>
    <s v="Time of Day Secondary"/>
    <s v="2017/06"/>
    <n v="-7266"/>
    <n v="10479.375112499994"/>
    <n v="3213.3751124999944"/>
    <n v="3213.3751124999944"/>
    <n v="0.30663804644868764"/>
  </r>
  <r>
    <x v="4"/>
    <x v="10"/>
    <x v="0"/>
    <n v="0"/>
    <n v="75"/>
    <s v="June"/>
    <d v="2013-06-01T00:00:00"/>
    <n v="0.23435786290322599"/>
    <n v="31"/>
    <s v="KU"/>
    <s v="General Service Three Phase"/>
    <s v="2013/06"/>
    <n v="-8520"/>
    <n v="11769.45187500001"/>
    <n v="3249.4518750000097"/>
    <n v="3249.4518750000097"/>
    <n v="0.27609203126122706"/>
  </r>
  <r>
    <x v="8"/>
    <x v="2"/>
    <x v="0"/>
    <n v="0"/>
    <n v="216.38"/>
    <s v="April"/>
    <d v="2021-04-01T00:00:00"/>
    <n v="0.18102049731182801"/>
    <n v="31"/>
    <s v="KU"/>
    <s v="General Service Three Phase"/>
    <s v="2021/04"/>
    <n v="-22960"/>
    <n v="26227.706503500009"/>
    <n v="3267.7065035000087"/>
    <n v="3267.7065035000087"/>
    <n v="0.1245898684684436"/>
  </r>
  <r>
    <x v="5"/>
    <x v="8"/>
    <x v="1"/>
    <n v="0"/>
    <n v="60.9"/>
    <s v="May"/>
    <d v="2019-05-01T00:00:00"/>
    <n v="0.18940312500000001"/>
    <n v="30"/>
    <s v="KU"/>
    <s v="Time of Day Secondary"/>
    <s v="2019/05"/>
    <n v="-4192"/>
    <n v="7474.4534025000003"/>
    <n v="3282.4534025000003"/>
    <n v="3282.4534025000003"/>
    <n v="0.43915631361112095"/>
  </r>
  <r>
    <x v="8"/>
    <x v="7"/>
    <x v="0"/>
    <n v="0"/>
    <n v="216.38"/>
    <s v="Jan"/>
    <d v="2021-01-01T00:00:00"/>
    <n v="6.1594870071684599E-2"/>
    <n v="31"/>
    <s v="KU"/>
    <s v="General Service Three Phase"/>
    <s v="2021/01"/>
    <n v="-5600"/>
    <n v="8924.3604915000014"/>
    <n v="3324.3604915000014"/>
    <n v="3324.3604915000014"/>
    <n v="0.37250405725612334"/>
  </r>
  <r>
    <x v="9"/>
    <x v="5"/>
    <x v="0"/>
    <n v="0"/>
    <n v="145.76"/>
    <s v="March"/>
    <d v="2018-03-01T00:00:00"/>
    <n v="0.12815662202381001"/>
    <n v="28"/>
    <s v="KU"/>
    <s v="General Service Three Phase"/>
    <s v="2018/03"/>
    <n v="-7960"/>
    <n v="11297.730060000044"/>
    <n v="3337.7300600000435"/>
    <n v="3337.7300600000435"/>
    <n v="0.29543368820763194"/>
  </r>
  <r>
    <x v="3"/>
    <x v="3"/>
    <x v="0"/>
    <n v="0"/>
    <n v="216.38"/>
    <s v="Nov"/>
    <d v="2020-11-01T00:00:00"/>
    <n v="0.10782885304659499"/>
    <n v="31"/>
    <s v="KU"/>
    <s v="General Service Three Phase"/>
    <s v="2020/11"/>
    <n v="-12240"/>
    <n v="15623.112036000002"/>
    <n v="3383.1120360000023"/>
    <n v="3383.1120360000023"/>
    <n v="0.21654533541104806"/>
  </r>
  <r>
    <x v="4"/>
    <x v="4"/>
    <x v="0"/>
    <n v="0"/>
    <n v="75"/>
    <s v="Dec"/>
    <d v="2013-12-01T00:00:00"/>
    <n v="7.0087731481481494E-2"/>
    <n v="30"/>
    <s v="KU"/>
    <s v="General Service Three Phase"/>
    <s v="2013/12"/>
    <n v="0"/>
    <n v="3406.2637500000005"/>
    <n v="3406.2637500000005"/>
    <n v="3406.2637500000005"/>
    <n v="1"/>
  </r>
  <r>
    <x v="0"/>
    <x v="4"/>
    <x v="2"/>
    <n v="0"/>
    <n v="85"/>
    <s v="Dec"/>
    <d v="2014-12-01T00:00:00"/>
    <n v="6.5112037037036996E-2"/>
    <n v="30"/>
    <s v="KU"/>
    <s v="Power Service Secondary"/>
    <s v="2014/12"/>
    <n v="-120"/>
    <n v="3586.3709999999974"/>
    <n v="3466.3709999999974"/>
    <n v="3466.3709999999974"/>
    <n v="0.96653999265552837"/>
  </r>
  <r>
    <x v="9"/>
    <x v="8"/>
    <x v="0"/>
    <n v="0"/>
    <n v="145.76"/>
    <s v="May"/>
    <d v="2018-05-01T00:00:00"/>
    <n v="0.22408449074074099"/>
    <n v="30"/>
    <s v="KU"/>
    <s v="General Service Three Phase"/>
    <s v="2018/05"/>
    <n v="-17680"/>
    <n v="21165.335880000024"/>
    <n v="3485.3358800000242"/>
    <n v="3485.3358800000242"/>
    <n v="0.16467189085779915"/>
  </r>
  <r>
    <x v="8"/>
    <x v="7"/>
    <x v="1"/>
    <n v="0"/>
    <n v="131.84"/>
    <s v="Jan"/>
    <d v="2021-01-01T00:00:00"/>
    <n v="6.1594870071684599E-2"/>
    <n v="31"/>
    <s v="KU"/>
    <s v="Time of Day Secondary"/>
    <s v="2021/01"/>
    <n v="-1940"/>
    <n v="5437.5990720000009"/>
    <n v="3497.5990720000009"/>
    <n v="3497.5990720000009"/>
    <n v="0.64322489129628868"/>
  </r>
  <r>
    <x v="4"/>
    <x v="4"/>
    <x v="2"/>
    <n v="0"/>
    <n v="85"/>
    <s v="Dec"/>
    <d v="2013-12-01T00:00:00"/>
    <n v="7.0087731481481494E-2"/>
    <n v="30"/>
    <s v="KU"/>
    <s v="Power Service Secondary"/>
    <s v="2013/12"/>
    <n v="-360"/>
    <n v="3860.4322500000007"/>
    <n v="3500.4322500000007"/>
    <n v="3500.4322500000007"/>
    <n v="0.90674619403047418"/>
  </r>
  <r>
    <x v="7"/>
    <x v="0"/>
    <x v="1"/>
    <n v="0"/>
    <n v="60.9"/>
    <s v="Sept"/>
    <d v="2017-09-01T00:00:00"/>
    <n v="0.19742641129032301"/>
    <n v="31"/>
    <s v="KU"/>
    <s v="Time of Day Secondary"/>
    <s v="2017/09"/>
    <n v="-4506"/>
    <n v="8050.7805525000176"/>
    <n v="3544.7805525000176"/>
    <n v="3544.7805525000176"/>
    <n v="0.44030271715694114"/>
  </r>
  <r>
    <x v="0"/>
    <x v="6"/>
    <x v="0"/>
    <n v="0"/>
    <n v="75"/>
    <s v="Feb"/>
    <d v="2014-02-01T00:00:00"/>
    <n v="0.10745855734767"/>
    <n v="31"/>
    <s v="KU"/>
    <s v="General Service Three Phase"/>
    <s v="2014/02"/>
    <n v="-1840"/>
    <n v="5396.5687499999876"/>
    <n v="3556.5687499999876"/>
    <n v="3556.5687499999876"/>
    <n v="0.65904260925055314"/>
  </r>
  <r>
    <x v="9"/>
    <x v="8"/>
    <x v="1"/>
    <n v="0"/>
    <n v="60.9"/>
    <s v="May"/>
    <d v="2018-05-01T00:00:00"/>
    <n v="0.22408449074074099"/>
    <n v="30"/>
    <s v="KU"/>
    <s v="Time of Day Secondary"/>
    <s v="2018/05"/>
    <n v="-5242"/>
    <n v="8843.0910750000094"/>
    <n v="3601.0910750000094"/>
    <n v="3601.0910750000094"/>
    <n v="0.4072208512225467"/>
  </r>
  <r>
    <x v="2"/>
    <x v="1"/>
    <x v="0"/>
    <n v="0"/>
    <n v="75"/>
    <s v="Oct"/>
    <d v="2016-10-01T00:00:00"/>
    <n v="0.16985462962962999"/>
    <n v="30"/>
    <s v="KU"/>
    <s v="General Service Three Phase"/>
    <s v="2016/10"/>
    <n v="-4640"/>
    <n v="8254.9350000000177"/>
    <n v="3614.9350000000177"/>
    <n v="3614.9350000000177"/>
    <n v="0.43791198840451317"/>
  </r>
  <r>
    <x v="9"/>
    <x v="0"/>
    <x v="1"/>
    <n v="0"/>
    <n v="60.9"/>
    <s v="Sept"/>
    <d v="2018-09-01T00:00:00"/>
    <n v="0.18032750896057301"/>
    <n v="31"/>
    <s v="KU"/>
    <s v="Time of Day Secondary"/>
    <s v="2018/09"/>
    <n v="-3588"/>
    <n v="7353.5105699999822"/>
    <n v="3765.5105699999822"/>
    <n v="3765.5105699999822"/>
    <n v="0.51206978410585069"/>
  </r>
  <r>
    <x v="7"/>
    <x v="9"/>
    <x v="1"/>
    <n v="0"/>
    <n v="60.9"/>
    <s v="July"/>
    <d v="2017-07-01T00:00:00"/>
    <n v="0.248733680555556"/>
    <n v="30"/>
    <s v="KU"/>
    <s v="Time of Day Secondary"/>
    <s v="2017/07"/>
    <n v="-6017"/>
    <n v="9815.8269825000189"/>
    <n v="3798.8269825000189"/>
    <n v="3798.8269825000189"/>
    <n v="0.38701038529638848"/>
  </r>
  <r>
    <x v="3"/>
    <x v="4"/>
    <x v="1"/>
    <n v="0"/>
    <n v="131.84"/>
    <s v="Dec"/>
    <d v="2020-12-01T00:00:00"/>
    <n v="7.1285532407407398E-2"/>
    <n v="30"/>
    <s v="KU"/>
    <s v="Time of Day Secondary"/>
    <s v="2020/12"/>
    <n v="-2281"/>
    <n v="6090.0884159999996"/>
    <n v="3809.0884159999996"/>
    <n v="3809.0884159999996"/>
    <n v="0.62545699763449869"/>
  </r>
  <r>
    <x v="3"/>
    <x v="2"/>
    <x v="0"/>
    <n v="0"/>
    <n v="216.38"/>
    <s v="April"/>
    <d v="2020-04-01T00:00:00"/>
    <n v="0.16095318100358399"/>
    <n v="31"/>
    <s v="KU"/>
    <s v="General Service Three Phase"/>
    <s v="2020/04"/>
    <n v="-19480"/>
    <n v="23320.192214999966"/>
    <n v="3840.1922149999664"/>
    <n v="3840.1922149999664"/>
    <n v="0.16467240834018021"/>
  </r>
  <r>
    <x v="9"/>
    <x v="6"/>
    <x v="0"/>
    <n v="0"/>
    <n v="145.76"/>
    <s v="Feb"/>
    <d v="2018-02-01T00:00:00"/>
    <n v="8.6159274193548394E-2"/>
    <n v="31"/>
    <s v="KU"/>
    <s v="General Service Three Phase"/>
    <s v="2018/02"/>
    <n v="-4560"/>
    <n v="8409.2223600000016"/>
    <n v="3849.2223600000016"/>
    <n v="3849.2223600000016"/>
    <n v="0.45773820636608792"/>
  </r>
  <r>
    <x v="1"/>
    <x v="3"/>
    <x v="0"/>
    <n v="0"/>
    <n v="75"/>
    <s v="Nov"/>
    <d v="2015-11-01T00:00:00"/>
    <n v="0.119201164874552"/>
    <n v="31"/>
    <s v="KU"/>
    <s v="General Service Three Phase"/>
    <s v="2015/11"/>
    <n v="-2080"/>
    <n v="5986.2825000000021"/>
    <n v="3906.2825000000021"/>
    <n v="3906.2825000000021"/>
    <n v="0.65253895050893451"/>
  </r>
  <r>
    <x v="0"/>
    <x v="7"/>
    <x v="2"/>
    <n v="0"/>
    <n v="85"/>
    <s v="Jan"/>
    <d v="2014-01-01T00:00:00"/>
    <n v="7.4135864695340503E-2"/>
    <n v="31"/>
    <s v="KU"/>
    <s v="Power Service Secondary"/>
    <s v="2014/01"/>
    <n v="-240"/>
    <n v="4219.5168750000003"/>
    <n v="3979.5168750000003"/>
    <n v="3979.5168750000003"/>
    <n v="0.94312145036746653"/>
  </r>
  <r>
    <x v="3"/>
    <x v="5"/>
    <x v="0"/>
    <n v="0"/>
    <n v="216.38"/>
    <s v="March"/>
    <d v="2020-03-01T00:00:00"/>
    <n v="0.12304729406130301"/>
    <n v="29"/>
    <s v="KU"/>
    <s v="General Service Three Phase"/>
    <s v="2020/03"/>
    <n v="-12680"/>
    <n v="16677.883393500048"/>
    <n v="3997.8833935000475"/>
    <n v="3997.8833935000475"/>
    <n v="0.23971167678616592"/>
  </r>
  <r>
    <x v="5"/>
    <x v="3"/>
    <x v="0"/>
    <n v="0"/>
    <n v="216.38"/>
    <s v="Nov"/>
    <d v="2019-11-01T00:00:00"/>
    <n v="0.11992159498207899"/>
    <n v="31"/>
    <s v="KU"/>
    <s v="General Service Three Phase"/>
    <s v="2019/11"/>
    <n v="-13120"/>
    <n v="17375.205810000021"/>
    <n v="4255.2058100000213"/>
    <n v="4255.2058100000213"/>
    <n v="0.24490103061403773"/>
  </r>
  <r>
    <x v="5"/>
    <x v="2"/>
    <x v="0"/>
    <n v="0"/>
    <n v="216.38"/>
    <s v="April"/>
    <d v="2019-04-01T00:00:00"/>
    <n v="0.17730174731182799"/>
    <n v="31"/>
    <s v="KU"/>
    <s v="General Service Three Phase"/>
    <s v="2019/04"/>
    <n v="-21360"/>
    <n v="25688.904075000006"/>
    <n v="4328.9040750000058"/>
    <n v="4328.9040750000058"/>
    <n v="0.16851260226444692"/>
  </r>
  <r>
    <x v="4"/>
    <x v="6"/>
    <x v="2"/>
    <n v="0"/>
    <n v="85"/>
    <s v="Feb"/>
    <d v="2013-02-01T00:00:00"/>
    <n v="9.6917898745519704E-2"/>
    <n v="31"/>
    <s v="KU"/>
    <s v="Power Service Secondary"/>
    <s v="2013/02"/>
    <n v="-960"/>
    <n v="5516.1791249999997"/>
    <n v="4556.1791249999997"/>
    <n v="4556.1791249999997"/>
    <n v="0.82596649270340727"/>
  </r>
  <r>
    <x v="8"/>
    <x v="6"/>
    <x v="0"/>
    <n v="0"/>
    <n v="216.38"/>
    <s v="Feb"/>
    <d v="2021-02-01T00:00:00"/>
    <n v="7.9276881720430098E-2"/>
    <n v="31"/>
    <s v="KU"/>
    <s v="General Service Three Phase"/>
    <s v="2021/02"/>
    <n v="-6880"/>
    <n v="11486.272643999999"/>
    <n v="4606.2726439999988"/>
    <n v="4606.2726439999988"/>
    <n v="0.40102414305881412"/>
  </r>
  <r>
    <x v="4"/>
    <x v="3"/>
    <x v="0"/>
    <n v="0"/>
    <n v="75"/>
    <s v="Nov"/>
    <d v="2013-11-01T00:00:00"/>
    <n v="0.113320564516129"/>
    <n v="31"/>
    <s v="KU"/>
    <s v="General Service Three Phase"/>
    <s v="2013/11"/>
    <n v="-1040"/>
    <n v="5690.9587499999989"/>
    <n v="4650.9587499999989"/>
    <n v="4650.9587499999989"/>
    <n v="0.81725399081481653"/>
  </r>
  <r>
    <x v="3"/>
    <x v="4"/>
    <x v="0"/>
    <n v="0"/>
    <n v="216.38"/>
    <s v="Dec"/>
    <d v="2020-12-01T00:00:00"/>
    <n v="7.1285532407407398E-2"/>
    <n v="30"/>
    <s v="KU"/>
    <s v="General Service Three Phase"/>
    <s v="2020/12"/>
    <n v="-5320"/>
    <n v="9995.2467494999983"/>
    <n v="4675.2467494999983"/>
    <n v="4675.2467494999983"/>
    <n v="0.46774700681940368"/>
  </r>
  <r>
    <x v="9"/>
    <x v="10"/>
    <x v="1"/>
    <n v="0"/>
    <n v="60.9"/>
    <s v="June"/>
    <d v="2018-06-01T00:00:00"/>
    <n v="0.248682907706093"/>
    <n v="31"/>
    <s v="KU"/>
    <s v="Time of Day Secondary"/>
    <s v="2018/06"/>
    <n v="-5422"/>
    <n v="10140.950767499991"/>
    <n v="4718.9507674999913"/>
    <n v="4718.9507674999913"/>
    <n v="0.46533612830696502"/>
  </r>
  <r>
    <x v="7"/>
    <x v="0"/>
    <x v="0"/>
    <n v="0"/>
    <n v="145.76"/>
    <s v="Sept"/>
    <d v="2017-09-01T00:00:00"/>
    <n v="0.19742641129032301"/>
    <n v="31"/>
    <s v="KU"/>
    <s v="General Service Three Phase"/>
    <s v="2017/09"/>
    <n v="-14520"/>
    <n v="19268.994636000039"/>
    <n v="4748.9946360000395"/>
    <n v="4748.9946360000395"/>
    <n v="0.24645783164667801"/>
  </r>
  <r>
    <x v="5"/>
    <x v="10"/>
    <x v="1"/>
    <n v="0"/>
    <n v="60.9"/>
    <s v="June"/>
    <d v="2019-06-01T00:00:00"/>
    <n v="0.23209150985663099"/>
    <n v="31"/>
    <s v="KU"/>
    <s v="Time of Day Secondary"/>
    <s v="2019/06"/>
    <n v="-4696"/>
    <n v="9464.3761275000052"/>
    <n v="4768.3761275000052"/>
    <n v="4768.3761275000052"/>
    <n v="0.50382360794441094"/>
  </r>
  <r>
    <x v="9"/>
    <x v="9"/>
    <x v="1"/>
    <n v="0"/>
    <n v="60.9"/>
    <s v="July"/>
    <d v="2018-07-01T00:00:00"/>
    <n v="0.25179641203703701"/>
    <n v="30"/>
    <s v="KU"/>
    <s v="Time of Day Secondary"/>
    <s v="2018/07"/>
    <n v="-5069"/>
    <n v="9936.6921674999994"/>
    <n v="4867.6921674999994"/>
    <n v="4867.6921674999994"/>
    <n v="0.4898704805831452"/>
  </r>
  <r>
    <x v="5"/>
    <x v="1"/>
    <x v="0"/>
    <n v="0"/>
    <n v="216.38"/>
    <s v="Oct"/>
    <d v="2019-10-01T00:00:00"/>
    <n v="0.16800752314814801"/>
    <n v="30"/>
    <s v="KU"/>
    <s v="General Service Three Phase"/>
    <s v="2019/10"/>
    <n v="-18680"/>
    <n v="23557.047172499981"/>
    <n v="4877.0471724999807"/>
    <n v="4877.0471724999807"/>
    <n v="0.20703134551572094"/>
  </r>
  <r>
    <x v="1"/>
    <x v="9"/>
    <x v="0"/>
    <n v="0"/>
    <n v="75"/>
    <s v="July"/>
    <d v="2015-07-01T00:00:00"/>
    <n v="0.20249895833333301"/>
    <n v="30"/>
    <s v="KU"/>
    <s v="General Service Three Phase"/>
    <s v="2015/07"/>
    <n v="-4960"/>
    <n v="9841.4493749999838"/>
    <n v="4881.4493749999838"/>
    <n v="4881.4493749999838"/>
    <n v="0.49600919427581691"/>
  </r>
  <r>
    <x v="7"/>
    <x v="11"/>
    <x v="1"/>
    <n v="0"/>
    <n v="60.9"/>
    <s v="Aug"/>
    <d v="2017-08-01T00:00:00"/>
    <n v="0.24541655465949799"/>
    <n v="31"/>
    <s v="KU"/>
    <s v="Time of Day Secondary"/>
    <s v="2017/08"/>
    <n v="-5068"/>
    <n v="10007.753332499991"/>
    <n v="4939.7533324999913"/>
    <n v="4939.7533324999913"/>
    <n v="0.49359263446854101"/>
  </r>
  <r>
    <x v="4"/>
    <x v="5"/>
    <x v="2"/>
    <n v="0"/>
    <n v="85"/>
    <s v="March"/>
    <d v="2013-03-01T00:00:00"/>
    <n v="0.121110987103175"/>
    <n v="28"/>
    <s v="KU"/>
    <s v="Power Service Secondary"/>
    <s v="2013/03"/>
    <n v="-1200"/>
    <n v="6226.0736250000209"/>
    <n v="5026.0736250000209"/>
    <n v="5026.0736250000209"/>
    <n v="0.80726215713518867"/>
  </r>
  <r>
    <x v="1"/>
    <x v="6"/>
    <x v="2"/>
    <n v="0"/>
    <n v="85"/>
    <s v="Feb"/>
    <d v="2015-02-01T00:00:00"/>
    <n v="9.4950492831541194E-2"/>
    <n v="31"/>
    <s v="KU"/>
    <s v="Power Service Secondary"/>
    <s v="2015/02"/>
    <n v="-360"/>
    <n v="5404.2022499999985"/>
    <n v="5044.2022499999985"/>
    <n v="5044.2022499999985"/>
    <n v="0.93338517262191656"/>
  </r>
  <r>
    <x v="5"/>
    <x v="5"/>
    <x v="0"/>
    <n v="0"/>
    <n v="216.38"/>
    <s v="March"/>
    <d v="2019-03-01T00:00:00"/>
    <n v="0.104970734126984"/>
    <n v="28"/>
    <s v="KU"/>
    <s v="General Service Three Phase"/>
    <s v="2019/03"/>
    <n v="-8600"/>
    <n v="13737.165593999984"/>
    <n v="5137.1655939999837"/>
    <n v="5137.1655939999837"/>
    <n v="0.37396110273605176"/>
  </r>
  <r>
    <x v="5"/>
    <x v="8"/>
    <x v="0"/>
    <n v="0"/>
    <n v="216.38"/>
    <s v="May"/>
    <d v="2019-05-01T00:00:00"/>
    <n v="0.18940312500000001"/>
    <n v="30"/>
    <s v="KU"/>
    <s v="General Service Three Phase"/>
    <s v="2019/05"/>
    <n v="-21400"/>
    <n v="26557.015225499999"/>
    <n v="5157.0152254999994"/>
    <n v="5157.0152254999994"/>
    <n v="0.19418655228047776"/>
  </r>
  <r>
    <x v="9"/>
    <x v="11"/>
    <x v="1"/>
    <n v="0"/>
    <n v="60.9"/>
    <s v="Aug"/>
    <d v="2018-08-01T00:00:00"/>
    <n v="0.22539605734766999"/>
    <n v="31"/>
    <s v="KU"/>
    <s v="Time of Day Secondary"/>
    <s v="2018/08"/>
    <n v="-3912"/>
    <n v="9191.3446799999911"/>
    <n v="5279.3446799999911"/>
    <n v="5279.3446799999911"/>
    <n v="0.57438218930986673"/>
  </r>
  <r>
    <x v="8"/>
    <x v="6"/>
    <x v="1"/>
    <n v="0"/>
    <n v="131.84"/>
    <s v="Feb"/>
    <d v="2021-02-01T00:00:00"/>
    <n v="7.9276881720430098E-2"/>
    <n v="31"/>
    <s v="KU"/>
    <s v="Time of Day Secondary"/>
    <s v="2021/02"/>
    <n v="-1695"/>
    <n v="6998.5681919999997"/>
    <n v="5303.5681919999997"/>
    <n v="5303.5681919999997"/>
    <n v="0.75780760385566592"/>
  </r>
  <r>
    <x v="4"/>
    <x v="3"/>
    <x v="2"/>
    <n v="0"/>
    <n v="85"/>
    <s v="Nov"/>
    <d v="2013-11-01T00:00:00"/>
    <n v="0.113320564516129"/>
    <n v="31"/>
    <s v="KU"/>
    <s v="Power Service Secondary"/>
    <s v="2013/11"/>
    <n v="-1080"/>
    <n v="6449.7532499999988"/>
    <n v="5369.7532499999988"/>
    <n v="5369.7532499999988"/>
    <n v="0.83255173366516"/>
  </r>
  <r>
    <x v="3"/>
    <x v="7"/>
    <x v="3"/>
    <n v="132.80000000000001"/>
    <n v="132.80000000000001"/>
    <s v="Jan"/>
    <d v="2020-01-01T00:00:00"/>
    <n v="6.05836693548387E-2"/>
    <n v="31"/>
    <s v="LG&amp;E"/>
    <s v="Power Service Primary"/>
    <s v="2020/01"/>
    <n v="0"/>
    <n v="5387.2743599999994"/>
    <n v="5387.2743599999994"/>
    <n v="5387.2743599999994"/>
    <n v="1"/>
  </r>
  <r>
    <x v="7"/>
    <x v="7"/>
    <x v="2"/>
    <n v="0"/>
    <n v="136.15"/>
    <s v="Jan"/>
    <d v="2017-01-01T00:00:00"/>
    <n v="5.9979054659498203E-2"/>
    <n v="31"/>
    <s v="KU"/>
    <s v="Power Service Secondary"/>
    <s v="2017/01"/>
    <n v="0"/>
    <n v="5468.0528962499993"/>
    <n v="5468.0528962499993"/>
    <n v="5468.0528962499993"/>
    <n v="1"/>
  </r>
  <r>
    <x v="3"/>
    <x v="6"/>
    <x v="3"/>
    <n v="0"/>
    <n v="132.80000000000001"/>
    <s v="Feb"/>
    <d v="2020-02-01T00:00:00"/>
    <n v="6.1586357526881699E-2"/>
    <n v="31"/>
    <s v="LG&amp;E"/>
    <s v="Power Service Primary"/>
    <s v="2020/02"/>
    <n v="0"/>
    <n v="5476.436279999999"/>
    <n v="5476.436279999999"/>
    <n v="5476.436279999999"/>
    <n v="1"/>
  </r>
  <r>
    <x v="3"/>
    <x v="3"/>
    <x v="4"/>
    <n v="0"/>
    <n v="671.4"/>
    <s v="Nov"/>
    <d v="2020-11-01T00:00:00"/>
    <n v="0.10782885304659499"/>
    <n v="31"/>
    <s v="LG&amp;E"/>
    <s v="Power Service Secondary"/>
    <s v="2020/11"/>
    <n v="-43000"/>
    <n v="48476.557080000006"/>
    <n v="5476.557080000006"/>
    <n v="5476.557080000006"/>
    <n v="0.11297330936605379"/>
  </r>
  <r>
    <x v="8"/>
    <x v="7"/>
    <x v="3"/>
    <n v="0"/>
    <n v="132.80000000000001"/>
    <s v="Jan"/>
    <d v="2021-01-01T00:00:00"/>
    <n v="6.1594870071684599E-2"/>
    <n v="31"/>
    <s v="LG&amp;E"/>
    <s v="Power Service Primary"/>
    <s v="2021/01"/>
    <n v="0"/>
    <n v="5477.1932400000014"/>
    <n v="5477.1932400000014"/>
    <n v="5477.1932400000014"/>
    <n v="1"/>
  </r>
  <r>
    <x v="1"/>
    <x v="5"/>
    <x v="2"/>
    <n v="0"/>
    <n v="85"/>
    <s v="March"/>
    <d v="2015-03-01T00:00:00"/>
    <n v="0.13818105158730201"/>
    <n v="28"/>
    <s v="KU"/>
    <s v="Power Service Secondary"/>
    <s v="2015/03"/>
    <n v="-1440"/>
    <n v="7103.6115000000218"/>
    <n v="5663.6115000000218"/>
    <n v="5663.6115000000218"/>
    <n v="0.79728621138698319"/>
  </r>
  <r>
    <x v="0"/>
    <x v="3"/>
    <x v="2"/>
    <n v="0"/>
    <n v="85"/>
    <s v="Nov"/>
    <d v="2014-11-01T00:00:00"/>
    <n v="0.10476892921147"/>
    <n v="31"/>
    <s v="KU"/>
    <s v="Power Service Secondary"/>
    <s v="2014/11"/>
    <n v="-240"/>
    <n v="5963.0283750000272"/>
    <n v="5723.0283750000272"/>
    <n v="5723.0283750000272"/>
    <n v="0.95975199430440428"/>
  </r>
  <r>
    <x v="6"/>
    <x v="4"/>
    <x v="2"/>
    <n v="0"/>
    <n v="85"/>
    <s v="Dec"/>
    <d v="2012-12-01T00:00:00"/>
    <n v="0.104446064814815"/>
    <n v="30"/>
    <s v="KU"/>
    <s v="Power Service Secondary"/>
    <s v="2012/12"/>
    <n v="0"/>
    <n v="5752.8892500000102"/>
    <n v="5752.8892500000102"/>
    <n v="5752.8892500000102"/>
    <n v="1"/>
  </r>
  <r>
    <x v="0"/>
    <x v="6"/>
    <x v="2"/>
    <n v="0"/>
    <n v="85"/>
    <s v="Feb"/>
    <d v="2014-02-01T00:00:00"/>
    <n v="0.10745855734767"/>
    <n v="31"/>
    <s v="KU"/>
    <s v="Power Service Secondary"/>
    <s v="2014/02"/>
    <n v="-360"/>
    <n v="6116.1112499999863"/>
    <n v="5756.1112499999863"/>
    <n v="5756.1112499999863"/>
    <n v="0.94113906937189851"/>
  </r>
  <r>
    <x v="8"/>
    <x v="4"/>
    <x v="1"/>
    <n v="0"/>
    <n v="131.84"/>
    <s v="Dec"/>
    <d v="2021-12-01T00:00:00"/>
    <n v="9.4119444444444506E-2"/>
    <n v="30"/>
    <s v="KU"/>
    <s v="Time of Day Secondary"/>
    <s v="2021/12"/>
    <n v="-2249"/>
    <n v="8040.8424960000066"/>
    <n v="5791.8424960000066"/>
    <n v="5791.8424960000066"/>
    <n v="0.72030294075293899"/>
  </r>
  <r>
    <x v="8"/>
    <x v="1"/>
    <x v="1"/>
    <n v="0"/>
    <n v="131.84"/>
    <s v="Oct"/>
    <d v="2021-10-01T00:00:00"/>
    <n v="0.15467083333333301"/>
    <n v="30"/>
    <s v="KU"/>
    <s v="Time of Day Secondary"/>
    <s v="2021/10"/>
    <n v="-7413"/>
    <n v="13213.888127999975"/>
    <n v="5800.888127999975"/>
    <n v="5800.888127999975"/>
    <n v="0.4389993370466036"/>
  </r>
  <r>
    <x v="8"/>
    <x v="4"/>
    <x v="5"/>
    <n v="0"/>
    <n v="98.8"/>
    <s v="Dec"/>
    <d v="2021-12-01T00:00:00"/>
    <n v="9.4119444444444506E-2"/>
    <n v="30"/>
    <s v="KU"/>
    <s v="AES Three Phase Secondary (TODS)"/>
    <s v="2021/12"/>
    <n v="0"/>
    <n v="6025.752720000005"/>
    <n v="6025.752720000005"/>
    <n v="6025.752720000005"/>
    <n v="1"/>
  </r>
  <r>
    <x v="0"/>
    <x v="2"/>
    <x v="2"/>
    <n v="0"/>
    <n v="85"/>
    <s v="April"/>
    <d v="2014-04-01T00:00:00"/>
    <n v="0.178182011648746"/>
    <n v="31"/>
    <s v="KU"/>
    <s v="Power Service Secondary"/>
    <s v="2014/04"/>
    <n v="-4080"/>
    <n v="10141.407375000026"/>
    <n v="6061.4073750000261"/>
    <n v="6061.4073750000261"/>
    <n v="0.59768897460348891"/>
  </r>
  <r>
    <x v="2"/>
    <x v="7"/>
    <x v="2"/>
    <n v="0"/>
    <n v="136.15"/>
    <s v="Jan"/>
    <d v="2016-01-01T00:00:00"/>
    <n v="7.1039090501792093E-2"/>
    <n v="31"/>
    <s v="KU"/>
    <s v="Power Service Secondary"/>
    <s v="2016/01"/>
    <n v="-360"/>
    <n v="6476.3525662499987"/>
    <n v="6116.3525662499987"/>
    <n v="6116.3525662499987"/>
    <n v="0.94441315596744124"/>
  </r>
  <r>
    <x v="3"/>
    <x v="4"/>
    <x v="3"/>
    <n v="0"/>
    <n v="132.80000000000001"/>
    <s v="Dec"/>
    <d v="2020-12-01T00:00:00"/>
    <n v="7.1285532407407398E-2"/>
    <n v="30"/>
    <s v="LG&amp;E"/>
    <s v="Power Service Primary"/>
    <s v="2020/12"/>
    <n v="0"/>
    <n v="6134.43372"/>
    <n v="6134.43372"/>
    <n v="6134.43372"/>
    <n v="1"/>
  </r>
  <r>
    <x v="6"/>
    <x v="1"/>
    <x v="2"/>
    <n v="0"/>
    <n v="85"/>
    <s v="Oct"/>
    <d v="2012-10-01T00:00:00"/>
    <n v="0.16388599537036999"/>
    <n v="30"/>
    <s v="KU"/>
    <s v="Power Service Secondary"/>
    <s v="2012/10"/>
    <n v="-2880"/>
    <n v="9026.8406249999807"/>
    <n v="6146.8406249999807"/>
    <n v="6146.8406249999807"/>
    <n v="0.68095149569564861"/>
  </r>
  <r>
    <x v="3"/>
    <x v="3"/>
    <x v="1"/>
    <n v="0"/>
    <n v="131.84"/>
    <s v="Nov"/>
    <d v="2020-11-01T00:00:00"/>
    <n v="0.10782885304659499"/>
    <n v="31"/>
    <s v="KU"/>
    <s v="Time of Day Secondary"/>
    <s v="2020/11"/>
    <n v="-3286"/>
    <n v="9519.1380480000007"/>
    <n v="6233.1380480000007"/>
    <n v="6233.1380480000007"/>
    <n v="0.65480067802038033"/>
  </r>
  <r>
    <x v="1"/>
    <x v="4"/>
    <x v="2"/>
    <n v="0"/>
    <n v="136.15"/>
    <s v="Dec"/>
    <d v="2015-12-01T00:00:00"/>
    <n v="7.5434722222222195E-2"/>
    <n v="30"/>
    <s v="KU"/>
    <s v="Power Service Secondary"/>
    <s v="2015/12"/>
    <n v="-240"/>
    <n v="6655.243454999998"/>
    <n v="6415.243454999998"/>
    <n v="6415.243454999998"/>
    <n v="0.96393820877887026"/>
  </r>
  <r>
    <x v="2"/>
    <x v="3"/>
    <x v="0"/>
    <n v="70.760000000000005"/>
    <n v="145.76"/>
    <s v="Nov"/>
    <d v="2016-11-01T00:00:00"/>
    <n v="0.126836133512545"/>
    <n v="31"/>
    <s v="KU"/>
    <s v="General Service Three Phase"/>
    <s v="2016/11"/>
    <n v="-5960"/>
    <n v="12379.320276000019"/>
    <n v="6419.3202760000186"/>
    <n v="6419.3202760000186"/>
    <n v="0.51855191827012137"/>
  </r>
  <r>
    <x v="2"/>
    <x v="4"/>
    <x v="2"/>
    <n v="0"/>
    <n v="136.15"/>
    <s v="Dec"/>
    <d v="2016-12-01T00:00:00"/>
    <n v="7.4891666666666704E-2"/>
    <n v="30"/>
    <s v="KU"/>
    <s v="Power Service Secondary"/>
    <s v="2016/12"/>
    <n v="-120"/>
    <n v="6607.3322700000035"/>
    <n v="6487.3322700000035"/>
    <n v="6487.3322700000035"/>
    <n v="0.98183835849381318"/>
  </r>
  <r>
    <x v="6"/>
    <x v="3"/>
    <x v="2"/>
    <n v="0"/>
    <n v="85"/>
    <s v="Nov"/>
    <d v="2012-11-01T00:00:00"/>
    <n v="0.120570116487455"/>
    <n v="31"/>
    <s v="KU"/>
    <s v="Power Service Secondary"/>
    <s v="2012/11"/>
    <n v="-360"/>
    <n v="6862.3687499999887"/>
    <n v="6502.3687499999887"/>
    <n v="6502.3687499999887"/>
    <n v="0.94753998027284669"/>
  </r>
  <r>
    <x v="0"/>
    <x v="9"/>
    <x v="0"/>
    <n v="0"/>
    <n v="75"/>
    <s v="July"/>
    <d v="2014-07-01T00:00:00"/>
    <n v="0.27466400462962998"/>
    <n v="30"/>
    <s v="KU"/>
    <s v="General Service Three Phase"/>
    <s v="2014/07"/>
    <n v="-6800"/>
    <n v="13348.670625000017"/>
    <n v="6548.670625000017"/>
    <n v="6548.670625000017"/>
    <n v="0.49058597735832654"/>
  </r>
  <r>
    <x v="7"/>
    <x v="1"/>
    <x v="0"/>
    <n v="0"/>
    <n v="145.76"/>
    <s v="Oct"/>
    <d v="2017-10-01T00:00:00"/>
    <n v="0.177164814814815"/>
    <n v="30"/>
    <s v="KU"/>
    <s v="General Service Three Phase"/>
    <s v="2017/10"/>
    <n v="-10160"/>
    <n v="16733.656128000017"/>
    <n v="6573.6561280000169"/>
    <n v="6573.6561280000169"/>
    <n v="0.39284039768215862"/>
  </r>
  <r>
    <x v="7"/>
    <x v="6"/>
    <x v="2"/>
    <n v="0"/>
    <n v="136.15"/>
    <s v="Feb"/>
    <d v="2017-02-01T00:00:00"/>
    <n v="7.8309811827957002E-2"/>
    <n v="31"/>
    <s v="KU"/>
    <s v="Power Service Secondary"/>
    <s v="2017/02"/>
    <n v="-480"/>
    <n v="7139.1954375000014"/>
    <n v="6659.1954375000014"/>
    <n v="6659.1954375000014"/>
    <n v="0.9327655330068837"/>
  </r>
  <r>
    <x v="4"/>
    <x v="2"/>
    <x v="2"/>
    <n v="0"/>
    <n v="85"/>
    <s v="April"/>
    <d v="2013-04-01T00:00:00"/>
    <n v="0.17651500896057301"/>
    <n v="31"/>
    <s v="KU"/>
    <s v="Power Service Secondary"/>
    <s v="2013/04"/>
    <n v="-3360"/>
    <n v="10046.528249999976"/>
    <n v="6686.5282499999757"/>
    <n v="6686.5282499999757"/>
    <n v="0.66555610889761763"/>
  </r>
  <r>
    <x v="3"/>
    <x v="1"/>
    <x v="0"/>
    <n v="0"/>
    <n v="216.38"/>
    <s v="Oct"/>
    <d v="2020-10-01T00:00:00"/>
    <n v="0.17037708333333301"/>
    <n v="30"/>
    <s v="KU"/>
    <s v="General Service Three Phase"/>
    <s v="2020/10"/>
    <n v="-17160"/>
    <n v="23889.293252999953"/>
    <n v="6729.2932529999525"/>
    <n v="6729.2932529999525"/>
    <n v="0.28168657740240627"/>
  </r>
  <r>
    <x v="0"/>
    <x v="5"/>
    <x v="2"/>
    <n v="0"/>
    <n v="85"/>
    <s v="March"/>
    <d v="2014-03-01T00:00:00"/>
    <n v="0.162917410714286"/>
    <n v="28"/>
    <s v="KU"/>
    <s v="Power Service Secondary"/>
    <s v="2014/03"/>
    <n v="-1560"/>
    <n v="8375.2582500000153"/>
    <n v="6815.2582500000153"/>
    <n v="6815.2582500000153"/>
    <n v="0.81373708685341173"/>
  </r>
  <r>
    <x v="4"/>
    <x v="9"/>
    <x v="0"/>
    <n v="0"/>
    <n v="75"/>
    <s v="July"/>
    <d v="2013-07-01T00:00:00"/>
    <n v="0.24249907407407401"/>
    <n v="30"/>
    <s v="KU"/>
    <s v="General Service Three Phase"/>
    <s v="2013/07"/>
    <n v="-4840"/>
    <n v="11785.454999999996"/>
    <n v="6945.4549999999963"/>
    <n v="6945.4549999999963"/>
    <n v="0.58932429846789947"/>
  </r>
  <r>
    <x v="8"/>
    <x v="6"/>
    <x v="3"/>
    <n v="0"/>
    <n v="132.80000000000001"/>
    <s v="Feb"/>
    <d v="2021-02-01T00:00:00"/>
    <n v="7.9276881720430098E-2"/>
    <n v="31"/>
    <s v="LG&amp;E"/>
    <s v="Power Service Primary"/>
    <s v="2021/02"/>
    <n v="0"/>
    <n v="7049.5286399999995"/>
    <n v="7049.5286399999995"/>
    <n v="7049.5286399999995"/>
    <n v="1"/>
  </r>
  <r>
    <x v="8"/>
    <x v="5"/>
    <x v="1"/>
    <n v="0"/>
    <n v="131.84"/>
    <s v="March"/>
    <d v="2021-03-01T00:00:00"/>
    <n v="0.142434151785714"/>
    <n v="28"/>
    <s v="KU"/>
    <s v="Time of Day Secondary"/>
    <s v="2021/03"/>
    <n v="-4287"/>
    <n v="11357.248031999978"/>
    <n v="7070.2480319999777"/>
    <n v="7070.2480319999777"/>
    <n v="0.62253179749874032"/>
  </r>
  <r>
    <x v="9"/>
    <x v="4"/>
    <x v="0"/>
    <n v="0"/>
    <n v="216.38"/>
    <s v="Dec"/>
    <d v="2018-12-01T00:00:00"/>
    <n v="6.21768518518519E-2"/>
    <n v="30"/>
    <s v="KU"/>
    <s v="General Service Three Phase"/>
    <s v="2018/12"/>
    <n v="-1640"/>
    <n v="8718.0800280000058"/>
    <n v="7078.0800280000058"/>
    <n v="7078.0800280000058"/>
    <n v="0.81188518633313944"/>
  </r>
  <r>
    <x v="8"/>
    <x v="8"/>
    <x v="0"/>
    <n v="0"/>
    <n v="216.38"/>
    <s v="May"/>
    <d v="2021-05-01T00:00:00"/>
    <n v="0.226196759259259"/>
    <n v="30"/>
    <s v="KU"/>
    <s v="General Service Three Phase"/>
    <s v="2021/05"/>
    <n v="-24320"/>
    <n v="31716.006689999962"/>
    <n v="7396.006689999962"/>
    <n v="7396.006689999962"/>
    <n v="0.2331947638392925"/>
  </r>
  <r>
    <x v="9"/>
    <x v="0"/>
    <x v="0"/>
    <n v="0"/>
    <n v="145.76"/>
    <s v="Sept"/>
    <d v="2018-09-01T00:00:00"/>
    <n v="0.18032750896057301"/>
    <n v="31"/>
    <s v="KU"/>
    <s v="General Service Three Phase"/>
    <s v="2018/09"/>
    <n v="-10080"/>
    <n v="17600.126447999955"/>
    <n v="7520.1264479999554"/>
    <n v="7520.1264479999554"/>
    <n v="0.42727684202828714"/>
  </r>
  <r>
    <x v="0"/>
    <x v="1"/>
    <x v="2"/>
    <n v="0"/>
    <n v="85"/>
    <s v="Oct"/>
    <d v="2014-10-01T00:00:00"/>
    <n v="0.16565185185185199"/>
    <n v="30"/>
    <s v="KU"/>
    <s v="Power Service Secondary"/>
    <s v="2014/10"/>
    <n v="-1440"/>
    <n v="9124.1040000000085"/>
    <n v="7684.1040000000085"/>
    <n v="7684.1040000000085"/>
    <n v="0.84217628383017129"/>
  </r>
  <r>
    <x v="4"/>
    <x v="8"/>
    <x v="2"/>
    <n v="0"/>
    <n v="85"/>
    <s v="May"/>
    <d v="2013-05-01T00:00:00"/>
    <n v="0.20406956018518499"/>
    <n v="30"/>
    <s v="KU"/>
    <s v="Power Service Secondary"/>
    <s v="2013/05"/>
    <n v="-3480"/>
    <n v="11240.151374999989"/>
    <n v="7760.1513749999885"/>
    <n v="7760.1513749999885"/>
    <n v="0.69039562867986703"/>
  </r>
  <r>
    <x v="6"/>
    <x v="8"/>
    <x v="2"/>
    <n v="85"/>
    <n v="85"/>
    <s v="May"/>
    <d v="2012-05-01T00:00:00"/>
    <n v="0.20643391203703701"/>
    <n v="30"/>
    <s v="KU"/>
    <s v="Power Service Secondary"/>
    <s v="2012/05"/>
    <n v="-3600"/>
    <n v="11370.379874999999"/>
    <n v="7770.3798749999987"/>
    <n v="7770.3798749999987"/>
    <n v="0.6833878868097184"/>
  </r>
  <r>
    <x v="3"/>
    <x v="8"/>
    <x v="0"/>
    <n v="0"/>
    <n v="216.38"/>
    <s v="May"/>
    <d v="2020-05-01T00:00:00"/>
    <n v="0.19225821759259301"/>
    <n v="30"/>
    <s v="KU"/>
    <s v="General Service Three Phase"/>
    <s v="2020/05"/>
    <n v="-19160"/>
    <n v="26957.339863500059"/>
    <n v="7797.3398635000594"/>
    <n v="7797.3398635000594"/>
    <n v="0.28924737763378394"/>
  </r>
  <r>
    <x v="2"/>
    <x v="5"/>
    <x v="2"/>
    <n v="0"/>
    <n v="136.15"/>
    <s v="March"/>
    <d v="2016-03-01T00:00:00"/>
    <n v="0.10936889367816099"/>
    <n v="29"/>
    <s v="KU"/>
    <s v="Power Service Secondary"/>
    <s v="2016/03"/>
    <n v="-1440"/>
    <n v="9327.4561012500089"/>
    <n v="7887.4561012500089"/>
    <n v="7887.4561012500089"/>
    <n v="0.84561707025273269"/>
  </r>
  <r>
    <x v="8"/>
    <x v="3"/>
    <x v="5"/>
    <n v="0"/>
    <n v="98.8"/>
    <s v="Nov"/>
    <d v="2021-11-01T00:00:00"/>
    <n v="0.11946919802867401"/>
    <n v="31"/>
    <s v="KU"/>
    <s v="AES Three Phase Secondary (TODS)"/>
    <s v="2021/11"/>
    <n v="0"/>
    <n v="7903.6616100000101"/>
    <n v="7903.6616100000101"/>
    <n v="7903.6616100000101"/>
    <n v="1"/>
  </r>
  <r>
    <x v="9"/>
    <x v="3"/>
    <x v="0"/>
    <n v="70.62"/>
    <n v="216.38"/>
    <s v="Nov"/>
    <d v="2018-11-01T00:00:00"/>
    <n v="9.8773409498207898E-2"/>
    <n v="31"/>
    <s v="KU"/>
    <s v="General Service Three Phase"/>
    <s v="2018/11"/>
    <n v="-6360"/>
    <n v="14311.086496500002"/>
    <n v="7951.0864965000019"/>
    <n v="7951.0864965000019"/>
    <n v="0.55558929774092014"/>
  </r>
  <r>
    <x v="8"/>
    <x v="4"/>
    <x v="3"/>
    <n v="0"/>
    <n v="132.80000000000001"/>
    <s v="Dec"/>
    <d v="2021-12-01T00:00:00"/>
    <n v="9.4119444444444506E-2"/>
    <n v="30"/>
    <s v="LG&amp;E"/>
    <s v="Power Service Primary"/>
    <s v="2021/12"/>
    <n v="0"/>
    <n v="8099.3923200000072"/>
    <n v="8099.3923200000072"/>
    <n v="8099.3923200000072"/>
    <n v="1"/>
  </r>
  <r>
    <x v="4"/>
    <x v="1"/>
    <x v="2"/>
    <n v="0"/>
    <n v="85"/>
    <s v="Oct"/>
    <d v="2013-10-01T00:00:00"/>
    <n v="0.17467650462963"/>
    <n v="30"/>
    <s v="KU"/>
    <s v="Power Service Secondary"/>
    <s v="2013/10"/>
    <n v="-1440"/>
    <n v="9621.1818750000202"/>
    <n v="8181.1818750000202"/>
    <n v="8181.1818750000202"/>
    <n v="0.8503302381444694"/>
  </r>
  <r>
    <x v="2"/>
    <x v="6"/>
    <x v="2"/>
    <n v="0"/>
    <n v="136.15"/>
    <s v="Feb"/>
    <d v="2016-02-01T00:00:00"/>
    <n v="9.7844982078853004E-2"/>
    <n v="31"/>
    <s v="KU"/>
    <s v="Power Service Secondary"/>
    <s v="2016/02"/>
    <n v="-480"/>
    <n v="8920.1395499999962"/>
    <n v="8440.1395499999962"/>
    <n v="8440.1395499999962"/>
    <n v="0.94618918265690133"/>
  </r>
  <r>
    <x v="0"/>
    <x v="0"/>
    <x v="2"/>
    <n v="0"/>
    <n v="85"/>
    <s v="Sept"/>
    <d v="2014-09-01T00:00:00"/>
    <n v="0.19693806003584199"/>
    <n v="31"/>
    <s v="KU"/>
    <s v="Power Service Secondary"/>
    <s v="2014/09"/>
    <n v="-2760"/>
    <n v="11208.926624999982"/>
    <n v="8448.9266249999819"/>
    <n v="8448.9266249999819"/>
    <n v="0.75376768067656041"/>
  </r>
  <r>
    <x v="8"/>
    <x v="3"/>
    <x v="1"/>
    <n v="0"/>
    <n v="131.84"/>
    <s v="Nov"/>
    <d v="2021-11-01T00:00:00"/>
    <n v="0.11946919802867401"/>
    <n v="31"/>
    <s v="KU"/>
    <s v="Time of Day Secondary"/>
    <s v="2021/11"/>
    <n v="-2052"/>
    <n v="10546.748448000015"/>
    <n v="8494.7484480000148"/>
    <n v="8494.7484480000148"/>
    <n v="0.80543766544568318"/>
  </r>
  <r>
    <x v="4"/>
    <x v="11"/>
    <x v="2"/>
    <n v="0"/>
    <n v="85"/>
    <s v="Aug"/>
    <d v="2013-08-01T00:00:00"/>
    <n v="0.22942226702509"/>
    <n v="31"/>
    <s v="KU"/>
    <s v="Power Service Secondary"/>
    <s v="2013/08"/>
    <n v="-4440"/>
    <n v="13057.797750000022"/>
    <n v="8617.7977500000216"/>
    <n v="8617.7977500000216"/>
    <n v="0.65997329067223509"/>
  </r>
  <r>
    <x v="5"/>
    <x v="6"/>
    <x v="4"/>
    <n v="0"/>
    <n v="275.39999999999998"/>
    <s v="Feb"/>
    <d v="2019-02-01T00:00:00"/>
    <n v="7.43263888888889E-2"/>
    <n v="31"/>
    <s v="LG&amp;E"/>
    <s v="Power Service Secondary"/>
    <s v="2019/02"/>
    <n v="-5080"/>
    <n v="13706.368830000001"/>
    <n v="8626.3688300000013"/>
    <n v="8626.3688300000013"/>
    <n v="0.62936937835197604"/>
  </r>
  <r>
    <x v="0"/>
    <x v="8"/>
    <x v="2"/>
    <n v="0"/>
    <n v="85"/>
    <s v="May"/>
    <d v="2014-05-01T00:00:00"/>
    <n v="0.22822881944444401"/>
    <n v="30"/>
    <s v="KU"/>
    <s v="Power Service Secondary"/>
    <s v="2014/05"/>
    <n v="-3840"/>
    <n v="12570.843374999977"/>
    <n v="8730.8433749999767"/>
    <n v="8730.8433749999767"/>
    <n v="0.69453123506122694"/>
  </r>
  <r>
    <x v="4"/>
    <x v="10"/>
    <x v="2"/>
    <n v="0"/>
    <n v="85"/>
    <s v="June"/>
    <d v="2013-06-01T00:00:00"/>
    <n v="0.23435786290322599"/>
    <n v="31"/>
    <s v="KU"/>
    <s v="Power Service Secondary"/>
    <s v="2013/06"/>
    <n v="-4560"/>
    <n v="13338.712125000011"/>
    <n v="8778.7121250000109"/>
    <n v="8778.7121250000109"/>
    <n v="0.65813791037191338"/>
  </r>
  <r>
    <x v="1"/>
    <x v="11"/>
    <x v="0"/>
    <n v="0"/>
    <n v="75"/>
    <s v="Aug"/>
    <d v="2015-08-01T00:00:00"/>
    <n v="0.25429581093190001"/>
    <n v="31"/>
    <s v="KU"/>
    <s v="General Service Three Phase"/>
    <s v="2015/08"/>
    <n v="-3840"/>
    <n v="12770.735625000019"/>
    <n v="8930.7356250000194"/>
    <n v="8930.7356250000194"/>
    <n v="0.69931254449565083"/>
  </r>
  <r>
    <x v="4"/>
    <x v="9"/>
    <x v="2"/>
    <n v="0"/>
    <n v="85"/>
    <s v="July"/>
    <d v="2013-07-01T00:00:00"/>
    <n v="0.24249907407407401"/>
    <n v="30"/>
    <s v="KU"/>
    <s v="Power Service Secondary"/>
    <s v="2013/07"/>
    <n v="-4200"/>
    <n v="13356.848999999997"/>
    <n v="9156.8489999999965"/>
    <n v="9156.8489999999965"/>
    <n v="0.68555457952695276"/>
  </r>
  <r>
    <x v="9"/>
    <x v="7"/>
    <x v="2"/>
    <n v="0"/>
    <n v="226.15"/>
    <s v="Jan"/>
    <d v="2018-01-01T00:00:00"/>
    <n v="7.5626120071684594E-2"/>
    <n v="31"/>
    <s v="KU"/>
    <s v="Power Service Secondary"/>
    <s v="2018/01"/>
    <n v="-2000"/>
    <n v="11452.066387500001"/>
    <n v="9452.0663875000009"/>
    <n v="9452.0663875000009"/>
    <n v="0.82535902846467846"/>
  </r>
  <r>
    <x v="5"/>
    <x v="7"/>
    <x v="4"/>
    <n v="0"/>
    <n v="275.39999999999998"/>
    <s v="Jan"/>
    <d v="2019-01-01T00:00:00"/>
    <n v="5.5601142473118301E-2"/>
    <n v="31"/>
    <s v="LG&amp;E"/>
    <s v="Power Service Secondary"/>
    <s v="2019/01"/>
    <n v="-680"/>
    <n v="10253.286585000003"/>
    <n v="9573.2865850000035"/>
    <n v="9573.2865850000035"/>
    <n v="0.93367980165551967"/>
  </r>
  <r>
    <x v="3"/>
    <x v="3"/>
    <x v="3"/>
    <n v="0"/>
    <n v="132.80000000000001"/>
    <s v="Nov"/>
    <d v="2020-11-01T00:00:00"/>
    <n v="0.10782885304659499"/>
    <n v="31"/>
    <s v="LG&amp;E"/>
    <s v="Power Service Primary"/>
    <s v="2020/11"/>
    <n v="0"/>
    <n v="9588.4521600000026"/>
    <n v="9588.4521600000026"/>
    <n v="9588.4521600000026"/>
    <n v="1"/>
  </r>
  <r>
    <x v="8"/>
    <x v="3"/>
    <x v="0"/>
    <n v="0"/>
    <n v="216.38"/>
    <s v="Nov"/>
    <d v="2021-11-01T00:00:00"/>
    <n v="0.11946919802867401"/>
    <n v="31"/>
    <s v="KU"/>
    <s v="General Service Three Phase"/>
    <s v="2021/11"/>
    <n v="-7600"/>
    <n v="17309.658898500023"/>
    <n v="9709.6588985000235"/>
    <n v="9709.6588985000235"/>
    <n v="0.5609387773286173"/>
  </r>
  <r>
    <x v="9"/>
    <x v="9"/>
    <x v="0"/>
    <n v="0"/>
    <n v="145.76"/>
    <s v="July"/>
    <d v="2018-07-01T00:00:00"/>
    <n v="0.25179641203703701"/>
    <n v="30"/>
    <s v="KU"/>
    <s v="General Service Three Phase"/>
    <s v="2018/07"/>
    <n v="-14000"/>
    <n v="23782.795571999995"/>
    <n v="9782.7955719999954"/>
    <n v="9782.7955719999954"/>
    <n v="0.41133917761617117"/>
  </r>
  <r>
    <x v="8"/>
    <x v="4"/>
    <x v="0"/>
    <n v="0"/>
    <n v="216.38"/>
    <s v="Dec"/>
    <d v="2021-12-01T00:00:00"/>
    <n v="9.4119444444444506E-2"/>
    <n v="30"/>
    <s v="KU"/>
    <s v="General Service Three Phase"/>
    <s v="2021/12"/>
    <n v="-3400"/>
    <n v="13196.886372000008"/>
    <n v="9796.8863720000081"/>
    <n v="9796.8863720000081"/>
    <n v="0.74236347088554"/>
  </r>
  <r>
    <x v="6"/>
    <x v="0"/>
    <x v="2"/>
    <n v="0"/>
    <n v="85"/>
    <s v="Sept"/>
    <d v="2012-09-01T00:00:00"/>
    <n v="0.22659666218638"/>
    <n v="31"/>
    <s v="KU"/>
    <s v="Power Service Secondary"/>
    <s v="2012/09"/>
    <n v="-3000"/>
    <n v="12896.975625000005"/>
    <n v="9896.9756250000046"/>
    <n v="9896.9756250000046"/>
    <n v="0.76738732496441397"/>
  </r>
  <r>
    <x v="8"/>
    <x v="1"/>
    <x v="5"/>
    <n v="0"/>
    <n v="98.8"/>
    <s v="Oct"/>
    <d v="2021-10-01T00:00:00"/>
    <n v="0.15467083333333301"/>
    <n v="30"/>
    <s v="KU"/>
    <s v="AES Three Phase Secondary (TODS)"/>
    <s v="2021/10"/>
    <n v="0"/>
    <n v="9902.3979599999802"/>
    <n v="9902.3979599999802"/>
    <n v="9902.3979599999802"/>
    <n v="1"/>
  </r>
  <r>
    <x v="7"/>
    <x v="5"/>
    <x v="2"/>
    <n v="0"/>
    <n v="136.15"/>
    <s v="March"/>
    <d v="2017-03-01T00:00:00"/>
    <n v="0.135079613095238"/>
    <n v="28"/>
    <s v="KU"/>
    <s v="Power Service Secondary"/>
    <s v="2017/03"/>
    <n v="-1200"/>
    <n v="11122.930822499993"/>
    <n v="9922.9308224999932"/>
    <n v="9922.9308224999932"/>
    <n v="0.89211476551013125"/>
  </r>
  <r>
    <x v="5"/>
    <x v="5"/>
    <x v="4"/>
    <n v="0"/>
    <n v="275.39999999999998"/>
    <s v="March"/>
    <d v="2019-03-01T00:00:00"/>
    <n v="0.104970734126984"/>
    <n v="28"/>
    <s v="LG&amp;E"/>
    <s v="Power Service Secondary"/>
    <s v="2019/03"/>
    <n v="-7520"/>
    <n v="17484.127019999978"/>
    <n v="9964.1270199999781"/>
    <n v="9964.1270199999781"/>
    <n v="0.56989559779576515"/>
  </r>
  <r>
    <x v="0"/>
    <x v="11"/>
    <x v="2"/>
    <n v="0"/>
    <n v="85"/>
    <s v="Aug"/>
    <d v="2014-08-01T00:00:00"/>
    <n v="0.21979233870967699"/>
    <n v="31"/>
    <s v="KU"/>
    <s v="Power Service Secondary"/>
    <s v="2014/08"/>
    <n v="-2520"/>
    <n v="12509.700749999975"/>
    <n v="9989.7007499999745"/>
    <n v="9989.7007499999745"/>
    <n v="0.79855633237269841"/>
  </r>
  <r>
    <x v="6"/>
    <x v="11"/>
    <x v="2"/>
    <n v="0"/>
    <n v="85"/>
    <s v="Aug"/>
    <d v="2012-08-01T00:00:00"/>
    <n v="0.25054480286738401"/>
    <n v="31"/>
    <s v="KU"/>
    <s v="Power Service Secondary"/>
    <s v="2012/08"/>
    <n v="-4200"/>
    <n v="14260.008000000029"/>
    <n v="10060.008000000029"/>
    <n v="10060.008000000029"/>
    <n v="0.70547001095651618"/>
  </r>
  <r>
    <x v="7"/>
    <x v="9"/>
    <x v="0"/>
    <n v="0"/>
    <n v="145.76"/>
    <s v="July"/>
    <d v="2017-07-01T00:00:00"/>
    <n v="0.248733680555556"/>
    <n v="30"/>
    <s v="KU"/>
    <s v="General Service Three Phase"/>
    <s v="2017/07"/>
    <n v="-13360"/>
    <n v="23493.512988000042"/>
    <n v="10133.512988000042"/>
    <n v="10133.512988000042"/>
    <n v="0.43133238495136988"/>
  </r>
  <r>
    <x v="3"/>
    <x v="5"/>
    <x v="3"/>
    <n v="0"/>
    <n v="132.80000000000001"/>
    <s v="March"/>
    <d v="2020-03-01T00:00:00"/>
    <n v="0.12304729406130301"/>
    <n v="29"/>
    <s v="LG&amp;E"/>
    <s v="Power Service Primary"/>
    <s v="2020/03"/>
    <n v="0"/>
    <n v="10235.802360000029"/>
    <n v="10235.802360000029"/>
    <n v="10235.802360000029"/>
    <n v="1"/>
  </r>
  <r>
    <x v="3"/>
    <x v="0"/>
    <x v="0"/>
    <n v="0"/>
    <n v="216.38"/>
    <s v="Sept"/>
    <d v="2020-09-01T00:00:00"/>
    <n v="0.197662746415771"/>
    <n v="31"/>
    <s v="KU"/>
    <s v="General Service Three Phase"/>
    <s v="2020/09"/>
    <n v="-18400"/>
    <n v="28638.969490500054"/>
    <n v="10238.969490500054"/>
    <n v="10238.969490500054"/>
    <n v="0.35751878201820297"/>
  </r>
  <r>
    <x v="1"/>
    <x v="3"/>
    <x v="2"/>
    <n v="0"/>
    <n v="136.15"/>
    <s v="Nov"/>
    <d v="2015-11-01T00:00:00"/>
    <n v="0.119201164874552"/>
    <n v="31"/>
    <s v="KU"/>
    <s v="Power Service Secondary"/>
    <s v="2015/11"/>
    <n v="-600"/>
    <n v="10867.098165000003"/>
    <n v="10267.098165000003"/>
    <n v="10267.098165000003"/>
    <n v="0.94478746847687101"/>
  </r>
  <r>
    <x v="0"/>
    <x v="10"/>
    <x v="2"/>
    <n v="0"/>
    <n v="85"/>
    <s v="June"/>
    <d v="2014-06-01T00:00:00"/>
    <n v="0.244357302867384"/>
    <n v="31"/>
    <s v="KU"/>
    <s v="Power Service Secondary"/>
    <s v="2014/06"/>
    <n v="-3600"/>
    <n v="13907.840250000027"/>
    <n v="10307.840250000027"/>
    <n v="10307.840250000027"/>
    <n v="0.74115319594643803"/>
  </r>
  <r>
    <x v="5"/>
    <x v="0"/>
    <x v="0"/>
    <n v="0"/>
    <n v="216.38"/>
    <s v="Sept"/>
    <d v="2019-09-01T00:00:00"/>
    <n v="0.21096505376344099"/>
    <n v="31"/>
    <s v="KU"/>
    <s v="General Service Three Phase"/>
    <s v="2019/09"/>
    <n v="-20120"/>
    <n v="30566.31483600002"/>
    <n v="10446.31483600002"/>
    <n v="10446.31483600002"/>
    <n v="0.34175905378350313"/>
  </r>
  <r>
    <x v="6"/>
    <x v="10"/>
    <x v="2"/>
    <n v="0"/>
    <n v="85"/>
    <s v="June"/>
    <d v="2012-06-01T00:00:00"/>
    <n v="0.27459711021505401"/>
    <n v="31"/>
    <s v="KU"/>
    <s v="Power Service Secondary"/>
    <s v="2012/06"/>
    <n v="-5160"/>
    <n v="15628.969125000014"/>
    <n v="10468.969125000014"/>
    <n v="10468.969125000014"/>
    <n v="0.66984386758138181"/>
  </r>
  <r>
    <x v="8"/>
    <x v="3"/>
    <x v="3"/>
    <n v="0"/>
    <n v="132.80000000000001"/>
    <s v="Nov"/>
    <d v="2021-11-01T00:00:00"/>
    <n v="0.11946919802867401"/>
    <n v="31"/>
    <s v="LG&amp;E"/>
    <s v="Power Service Primary"/>
    <s v="2021/11"/>
    <n v="0"/>
    <n v="10623.545160000016"/>
    <n v="10623.545160000016"/>
    <n v="10623.545160000016"/>
    <n v="1"/>
  </r>
  <r>
    <x v="0"/>
    <x v="9"/>
    <x v="2"/>
    <n v="0"/>
    <n v="85"/>
    <s v="July"/>
    <d v="2014-07-01T00:00:00"/>
    <n v="0.27466400462962998"/>
    <n v="30"/>
    <s v="KU"/>
    <s v="Power Service Secondary"/>
    <s v="2014/07"/>
    <n v="-4440"/>
    <n v="15128.49337500002"/>
    <n v="10688.49337500002"/>
    <n v="10688.49337500002"/>
    <n v="0.70651406654035076"/>
  </r>
  <r>
    <x v="9"/>
    <x v="11"/>
    <x v="0"/>
    <n v="0"/>
    <n v="145.76"/>
    <s v="Aug"/>
    <d v="2018-08-01T00:00:00"/>
    <n v="0.22539605734766999"/>
    <n v="31"/>
    <s v="KU"/>
    <s v="General Service Three Phase"/>
    <s v="2018/08"/>
    <n v="-11280"/>
    <n v="21998.857151999975"/>
    <n v="10718.857151999975"/>
    <n v="10718.857151999975"/>
    <n v="0.48724609091911375"/>
  </r>
  <r>
    <x v="2"/>
    <x v="3"/>
    <x v="2"/>
    <n v="0"/>
    <n v="136.15"/>
    <s v="Nov"/>
    <d v="2016-11-01T00:00:00"/>
    <n v="0.126836133512545"/>
    <n v="31"/>
    <s v="KU"/>
    <s v="Power Service Secondary"/>
    <s v="2016/11"/>
    <n v="-840"/>
    <n v="11563.148021250019"/>
    <n v="10723.148021250019"/>
    <n v="10723.148021250019"/>
    <n v="0.9273554227225751"/>
  </r>
  <r>
    <x v="9"/>
    <x v="10"/>
    <x v="0"/>
    <n v="0"/>
    <n v="145.76"/>
    <s v="June"/>
    <d v="2018-06-01T00:00:00"/>
    <n v="0.248682907706093"/>
    <n v="31"/>
    <s v="KU"/>
    <s v="General Service Three Phase"/>
    <s v="2018/06"/>
    <n v="-13520"/>
    <n v="24271.674611999981"/>
    <n v="10751.674611999981"/>
    <n v="10751.674611999981"/>
    <n v="0.44297209747053562"/>
  </r>
  <r>
    <x v="4"/>
    <x v="0"/>
    <x v="2"/>
    <n v="0"/>
    <n v="85"/>
    <s v="Sept"/>
    <d v="2013-09-01T00:00:00"/>
    <n v="0.23432594086021499"/>
    <n v="31"/>
    <s v="KU"/>
    <s v="Power Service Secondary"/>
    <s v="2013/09"/>
    <n v="-2520"/>
    <n v="13336.895249999996"/>
    <n v="10816.895249999996"/>
    <n v="10816.895249999996"/>
    <n v="0.81105047668421926"/>
  </r>
  <r>
    <x v="3"/>
    <x v="1"/>
    <x v="1"/>
    <n v="0"/>
    <n v="131.84"/>
    <s v="Oct"/>
    <d v="2020-10-01T00:00:00"/>
    <n v="0.17037708333333301"/>
    <n v="30"/>
    <s v="KU"/>
    <s v="Time of Day Secondary"/>
    <s v="2020/10"/>
    <n v="-3736"/>
    <n v="14555.709503999973"/>
    <n v="10819.709503999973"/>
    <n v="10819.709503999973"/>
    <n v="0.74333095896333112"/>
  </r>
  <r>
    <x v="7"/>
    <x v="8"/>
    <x v="0"/>
    <n v="0"/>
    <n v="145.76"/>
    <s v="May"/>
    <d v="2017-05-01T00:00:00"/>
    <n v="0.183121412037037"/>
    <n v="30"/>
    <s v="KU"/>
    <s v="General Service Three Phase"/>
    <s v="2017/05"/>
    <n v="-6440"/>
    <n v="17296.271507999994"/>
    <n v="10856.271507999994"/>
    <n v="10856.271507999994"/>
    <n v="0.62766541927713582"/>
  </r>
  <r>
    <x v="6"/>
    <x v="9"/>
    <x v="0"/>
    <n v="0"/>
    <n v="75"/>
    <s v="July"/>
    <d v="2012-07-01T00:00:00"/>
    <n v="0.27524212962963002"/>
    <n v="30"/>
    <s v="KU"/>
    <s v="General Service Three Phase"/>
    <s v="2012/07"/>
    <n v="-2520"/>
    <n v="13376.767500000018"/>
    <n v="10856.767500000018"/>
    <n v="10856.767500000018"/>
    <n v="0.81161368021085833"/>
  </r>
  <r>
    <x v="8"/>
    <x v="2"/>
    <x v="1"/>
    <n v="0"/>
    <n v="131.84"/>
    <s v="April"/>
    <d v="2021-04-01T00:00:00"/>
    <n v="0.18102049731182801"/>
    <n v="31"/>
    <s v="KU"/>
    <s v="Time of Day Secondary"/>
    <s v="2021/04"/>
    <n v="-5122"/>
    <n v="15980.501088000006"/>
    <n v="10858.501088000006"/>
    <n v="10858.501088000006"/>
    <n v="0.67948439339951705"/>
  </r>
  <r>
    <x v="9"/>
    <x v="6"/>
    <x v="2"/>
    <n v="0"/>
    <n v="226.15"/>
    <s v="Feb"/>
    <d v="2018-02-01T00:00:00"/>
    <n v="8.6159274193548394E-2"/>
    <n v="31"/>
    <s v="KU"/>
    <s v="Power Service Secondary"/>
    <s v="2018/02"/>
    <n v="-2160"/>
    <n v="13047.102337500002"/>
    <n v="10887.102337500002"/>
    <n v="10887.102337500002"/>
    <n v="0.83444599849640755"/>
  </r>
  <r>
    <x v="7"/>
    <x v="11"/>
    <x v="0"/>
    <n v="0"/>
    <n v="145.76"/>
    <s v="Aug"/>
    <d v="2017-08-01T00:00:00"/>
    <n v="0.24541655465949799"/>
    <n v="31"/>
    <s v="KU"/>
    <s v="General Service Three Phase"/>
    <s v="2017/08"/>
    <n v="-13040"/>
    <n v="23952.87562799998"/>
    <n v="10912.87562799998"/>
    <n v="10912.87562799998"/>
    <n v="0.45559772436021223"/>
  </r>
  <r>
    <x v="9"/>
    <x v="5"/>
    <x v="2"/>
    <n v="0"/>
    <n v="226.15"/>
    <s v="March"/>
    <d v="2018-03-01T00:00:00"/>
    <n v="0.12815662202381001"/>
    <n v="28"/>
    <s v="KU"/>
    <s v="Power Service Secondary"/>
    <s v="2018/03"/>
    <n v="-6480"/>
    <n v="17528.688618750068"/>
    <n v="11048.688618750068"/>
    <n v="11048.688618750068"/>
    <n v="0.63032031996572291"/>
  </r>
  <r>
    <x v="6"/>
    <x v="9"/>
    <x v="2"/>
    <n v="0"/>
    <n v="85"/>
    <s v="July"/>
    <d v="2012-07-01T00:00:00"/>
    <n v="0.27524212962963002"/>
    <n v="30"/>
    <s v="KU"/>
    <s v="Power Service Secondary"/>
    <s v="2012/07"/>
    <n v="-4080"/>
    <n v="15160.336500000023"/>
    <n v="11080.336500000023"/>
    <n v="11080.336500000023"/>
    <n v="0.73087668601551203"/>
  </r>
  <r>
    <x v="9"/>
    <x v="4"/>
    <x v="4"/>
    <n v="275.39999999999998"/>
    <n v="275.39999999999998"/>
    <s v="Dec"/>
    <d v="2018-12-01T00:00:00"/>
    <n v="6.21768518518519E-2"/>
    <n v="30"/>
    <s v="LG&amp;E"/>
    <s v="Power Service Secondary"/>
    <s v="2018/12"/>
    <n v="0"/>
    <n v="11096.031240000009"/>
    <n v="11096.031240000009"/>
    <n v="11096.031240000009"/>
    <n v="1"/>
  </r>
  <r>
    <x v="8"/>
    <x v="5"/>
    <x v="3"/>
    <n v="0"/>
    <n v="132.80000000000001"/>
    <s v="March"/>
    <d v="2021-03-01T00:00:00"/>
    <n v="0.142434151785714"/>
    <n v="28"/>
    <s v="LG&amp;E"/>
    <s v="Power Service Primary"/>
    <s v="2021/03"/>
    <n v="0"/>
    <n v="11439.94643999998"/>
    <n v="11439.94643999998"/>
    <n v="11439.94643999998"/>
    <n v="1"/>
  </r>
  <r>
    <x v="5"/>
    <x v="10"/>
    <x v="0"/>
    <n v="0"/>
    <n v="216.38"/>
    <s v="June"/>
    <d v="2019-06-01T00:00:00"/>
    <n v="0.23209150985663099"/>
    <n v="31"/>
    <s v="KU"/>
    <s v="General Service Three Phase"/>
    <s v="2019/06"/>
    <n v="-21800"/>
    <n v="33627.285820500023"/>
    <n v="11827.285820500023"/>
    <n v="11827.285820500023"/>
    <n v="0.35171693260149522"/>
  </r>
  <r>
    <x v="8"/>
    <x v="11"/>
    <x v="1"/>
    <n v="0"/>
    <n v="131.84"/>
    <s v="Aug"/>
    <d v="2021-08-01T00:00:00"/>
    <n v="0.20012141577060899"/>
    <n v="31"/>
    <s v="KU"/>
    <s v="Time of Day Secondary"/>
    <s v="2021/08"/>
    <n v="-5649"/>
    <n v="17666.731391999972"/>
    <n v="12017.731391999972"/>
    <n v="12017.731391999972"/>
    <n v="0.68024645449932875"/>
  </r>
  <r>
    <x v="3"/>
    <x v="0"/>
    <x v="1"/>
    <n v="0"/>
    <n v="131.84"/>
    <s v="Sept"/>
    <d v="2020-09-01T00:00:00"/>
    <n v="0.197662746415771"/>
    <n v="31"/>
    <s v="KU"/>
    <s v="Time of Day Secondary"/>
    <s v="2020/09"/>
    <n v="-5400"/>
    <n v="17449.679904000033"/>
    <n v="12049.679904000033"/>
    <n v="12049.679904000033"/>
    <n v="0.69053873597061544"/>
  </r>
  <r>
    <x v="8"/>
    <x v="11"/>
    <x v="0"/>
    <n v="0"/>
    <n v="216.38"/>
    <s v="Aug"/>
    <d v="2021-08-01T00:00:00"/>
    <n v="0.20012141577060899"/>
    <n v="31"/>
    <s v="KU"/>
    <s v="General Service Three Phase"/>
    <s v="2021/08"/>
    <n v="-16680"/>
    <n v="28995.201293999948"/>
    <n v="12315.201293999948"/>
    <n v="12315.201293999948"/>
    <n v="0.42473239516872624"/>
  </r>
  <r>
    <x v="3"/>
    <x v="10"/>
    <x v="0"/>
    <n v="0"/>
    <n v="216.38"/>
    <s v="June"/>
    <d v="2020-06-01T00:00:00"/>
    <n v="0.25302654569892502"/>
    <n v="31"/>
    <s v="KU"/>
    <s v="General Service Three Phase"/>
    <s v="2020/06"/>
    <n v="-24080"/>
    <n v="36660.522298500044"/>
    <n v="12580.522298500044"/>
    <n v="12580.522298500044"/>
    <n v="0.34316265862406364"/>
  </r>
  <r>
    <x v="7"/>
    <x v="8"/>
    <x v="2"/>
    <n v="0"/>
    <n v="136.15"/>
    <s v="May"/>
    <d v="2017-05-01T00:00:00"/>
    <n v="0.183121412037037"/>
    <n v="30"/>
    <s v="KU"/>
    <s v="Power Service Secondary"/>
    <s v="2017/05"/>
    <n v="-3360"/>
    <n v="16155.92320125"/>
    <n v="12795.92320125"/>
    <n v="12795.92320125"/>
    <n v="0.79202674101966308"/>
  </r>
  <r>
    <x v="7"/>
    <x v="4"/>
    <x v="2"/>
    <n v="0"/>
    <n v="226.15"/>
    <s v="Dec"/>
    <d v="2017-12-01T00:00:00"/>
    <n v="9.4164699074074099E-2"/>
    <n v="30"/>
    <s v="KU"/>
    <s v="Power Service Secondary"/>
    <s v="2017/12"/>
    <n v="-800"/>
    <n v="13799.384658750005"/>
    <n v="12999.384658750005"/>
    <n v="12999.384658750005"/>
    <n v="0.94202640046759401"/>
  </r>
  <r>
    <x v="8"/>
    <x v="1"/>
    <x v="0"/>
    <n v="0"/>
    <n v="216.38"/>
    <s v="Oct"/>
    <d v="2021-10-01T00:00:00"/>
    <n v="0.15467083333333301"/>
    <n v="30"/>
    <s v="KU"/>
    <s v="General Service Three Phase"/>
    <s v="2021/10"/>
    <n v="-8520"/>
    <n v="21687.053345999953"/>
    <n v="13167.053345999953"/>
    <n v="13167.053345999953"/>
    <n v="0.60713888308982911"/>
  </r>
  <r>
    <x v="1"/>
    <x v="1"/>
    <x v="2"/>
    <n v="0"/>
    <n v="136.15"/>
    <s v="Oct"/>
    <d v="2015-10-01T00:00:00"/>
    <n v="0.162620717592593"/>
    <n v="30"/>
    <s v="KU"/>
    <s v="Power Service Secondary"/>
    <s v="2015/10"/>
    <n v="-1080"/>
    <n v="14347.245333750037"/>
    <n v="13267.245333750037"/>
    <n v="13267.245333750037"/>
    <n v="0.92472422580943536"/>
  </r>
  <r>
    <x v="2"/>
    <x v="1"/>
    <x v="2"/>
    <n v="0"/>
    <n v="136.15"/>
    <s v="Oct"/>
    <d v="2016-10-01T00:00:00"/>
    <n v="0.16985462962962999"/>
    <n v="30"/>
    <s v="KU"/>
    <s v="Power Service Secondary"/>
    <s v="2016/10"/>
    <n v="-1680"/>
    <n v="14985.458670000035"/>
    <n v="13305.458670000035"/>
    <n v="13305.458670000035"/>
    <n v="0.88789131937861487"/>
  </r>
  <r>
    <x v="8"/>
    <x v="1"/>
    <x v="3"/>
    <n v="0"/>
    <n v="132.80000000000001"/>
    <s v="Oct"/>
    <d v="2021-10-01T00:00:00"/>
    <n v="0.15467083333333301"/>
    <n v="30"/>
    <s v="LG&amp;E"/>
    <s v="Power Service Primary"/>
    <s v="2021/10"/>
    <n v="0"/>
    <n v="13310.105759999975"/>
    <n v="13310.105759999975"/>
    <n v="13310.105759999975"/>
    <n v="1"/>
  </r>
  <r>
    <x v="7"/>
    <x v="10"/>
    <x v="0"/>
    <n v="0"/>
    <n v="145.76"/>
    <s v="June"/>
    <d v="2017-06-01T00:00:00"/>
    <n v="0.25698196684587798"/>
    <n v="31"/>
    <s v="KU"/>
    <s v="General Service Three Phase"/>
    <s v="2017/06"/>
    <n v="-11680"/>
    <n v="25081.670219999982"/>
    <n v="13401.670219999982"/>
    <n v="13401.670219999982"/>
    <n v="0.53432128332959128"/>
  </r>
  <r>
    <x v="1"/>
    <x v="2"/>
    <x v="2"/>
    <n v="51.15"/>
    <n v="136.15"/>
    <s v="April"/>
    <d v="2015-04-01T00:00:00"/>
    <n v="0.17817506720430101"/>
    <n v="31"/>
    <s v="KU"/>
    <s v="Power Service Secondary"/>
    <s v="2015/04"/>
    <n v="-2760"/>
    <n v="16243.515303749993"/>
    <n v="13483.515303749993"/>
    <n v="13483.515303749993"/>
    <n v="0.83008604058982083"/>
  </r>
  <r>
    <x v="3"/>
    <x v="2"/>
    <x v="6"/>
    <n v="0"/>
    <n v="989.36"/>
    <s v="April"/>
    <d v="2020-04-01T00:00:00"/>
    <n v="0.16095318100358399"/>
    <n v="31"/>
    <s v="LG&amp;E"/>
    <s v="Time of Day Secondary"/>
    <s v="2020/04"/>
    <n v="-93120"/>
    <n v="106627.53197999985"/>
    <n v="13507.531979999854"/>
    <n v="13507.531979999854"/>
    <n v="0.12667958949414176"/>
  </r>
  <r>
    <x v="8"/>
    <x v="8"/>
    <x v="1"/>
    <n v="0"/>
    <n v="131.84"/>
    <s v="May"/>
    <d v="2021-05-01T00:00:00"/>
    <n v="0.226196759259259"/>
    <n v="30"/>
    <s v="KU"/>
    <s v="Time of Day Secondary"/>
    <s v="2021/05"/>
    <n v="-5799"/>
    <n v="19324.513919999979"/>
    <n v="13525.513919999979"/>
    <n v="13525.513919999979"/>
    <n v="0.69991483232091534"/>
  </r>
  <r>
    <x v="7"/>
    <x v="2"/>
    <x v="2"/>
    <n v="0"/>
    <n v="136.15"/>
    <s v="April"/>
    <d v="2017-04-01T00:00:00"/>
    <n v="0.173643033154122"/>
    <n v="31"/>
    <s v="KU"/>
    <s v="Power Service Secondary"/>
    <s v="2017/04"/>
    <n v="-2160"/>
    <n v="15830.347706250015"/>
    <n v="13670.347706250015"/>
    <n v="13670.347706250015"/>
    <n v="0.86355321815532793"/>
  </r>
  <r>
    <x v="8"/>
    <x v="0"/>
    <x v="5"/>
    <n v="98.8"/>
    <n v="98.8"/>
    <s v="Sept"/>
    <d v="2021-09-01T00:00:00"/>
    <n v="0.208610103046595"/>
    <n v="31"/>
    <s v="KU"/>
    <s v="AES Three Phase Secondary (TODS)"/>
    <s v="2021/09"/>
    <n v="0"/>
    <n v="13800.910110000001"/>
    <n v="13800.910110000001"/>
    <n v="13800.910110000001"/>
    <n v="1"/>
  </r>
  <r>
    <x v="3"/>
    <x v="2"/>
    <x v="3"/>
    <n v="0"/>
    <n v="132.80000000000001"/>
    <s v="April"/>
    <d v="2020-04-01T00:00:00"/>
    <n v="0.16095318100358399"/>
    <n v="31"/>
    <s v="LG&amp;E"/>
    <s v="Power Service Primary"/>
    <s v="2020/04"/>
    <n v="0"/>
    <n v="14312.420399999981"/>
    <n v="14312.420399999981"/>
    <n v="14312.420399999981"/>
    <n v="1"/>
  </r>
  <r>
    <x v="8"/>
    <x v="10"/>
    <x v="1"/>
    <n v="0"/>
    <n v="131.84"/>
    <s v="June"/>
    <d v="2021-06-01T00:00:00"/>
    <n v="0.22094455645161301"/>
    <n v="31"/>
    <s v="KU"/>
    <s v="Time of Day Secondary"/>
    <s v="2021/06"/>
    <n v="-5146"/>
    <n v="19504.999584000012"/>
    <n v="14358.999584000012"/>
    <n v="14358.999584000012"/>
    <n v="0.73617020713903147"/>
  </r>
  <r>
    <x v="5"/>
    <x v="3"/>
    <x v="4"/>
    <n v="0"/>
    <n v="275.39999999999998"/>
    <s v="Nov"/>
    <d v="2019-11-01T00:00:00"/>
    <n v="0.11992159498207899"/>
    <n v="31"/>
    <s v="LG&amp;E"/>
    <s v="Power Service Secondary"/>
    <s v="2019/11"/>
    <n v="-7720"/>
    <n v="22114.482300000029"/>
    <n v="14394.482300000029"/>
    <n v="14394.482300000029"/>
    <n v="0.65090749603484999"/>
  </r>
  <r>
    <x v="5"/>
    <x v="11"/>
    <x v="0"/>
    <n v="0"/>
    <n v="216.38"/>
    <s v="Aug"/>
    <d v="2019-08-01T00:00:00"/>
    <n v="0.24758411738351299"/>
    <n v="31"/>
    <s v="KU"/>
    <s v="General Service Three Phase"/>
    <s v="2019/08"/>
    <n v="-21280"/>
    <n v="35871.979483500065"/>
    <n v="14591.979483500065"/>
    <n v="14591.979483500065"/>
    <n v="0.40677932173249309"/>
  </r>
  <r>
    <x v="3"/>
    <x v="1"/>
    <x v="3"/>
    <n v="0"/>
    <n v="132.80000000000001"/>
    <s v="Oct"/>
    <d v="2020-10-01T00:00:00"/>
    <n v="0.17037708333333301"/>
    <n v="30"/>
    <s v="LG&amp;E"/>
    <s v="Power Service Primary"/>
    <s v="2020/10"/>
    <n v="0"/>
    <n v="14661.697679999974"/>
    <n v="14661.697679999974"/>
    <n v="14661.697679999974"/>
    <n v="1"/>
  </r>
  <r>
    <x v="2"/>
    <x v="2"/>
    <x v="2"/>
    <n v="0"/>
    <n v="136.15"/>
    <s v="April"/>
    <d v="2016-04-01T00:00:00"/>
    <n v="0.190011312724014"/>
    <n v="31"/>
    <s v="KU"/>
    <s v="Power Service Secondary"/>
    <s v="2016/04"/>
    <n v="-2640"/>
    <n v="17322.578936249971"/>
    <n v="14682.578936249971"/>
    <n v="14682.578936249971"/>
    <n v="0.84759775032830575"/>
  </r>
  <r>
    <x v="3"/>
    <x v="7"/>
    <x v="2"/>
    <n v="0"/>
    <n v="478.23"/>
    <s v="Jan"/>
    <d v="2020-01-01T00:00:00"/>
    <n v="6.05836693548387E-2"/>
    <n v="31"/>
    <s v="KU"/>
    <s v="Power Service Secondary"/>
    <s v="2020/01"/>
    <n v="-4560"/>
    <n v="19400.272719749995"/>
    <n v="14840.272719749995"/>
    <n v="14840.272719749995"/>
    <n v="0.76495175785040392"/>
  </r>
  <r>
    <x v="5"/>
    <x v="9"/>
    <x v="0"/>
    <n v="0"/>
    <n v="216.38"/>
    <s v="July"/>
    <d v="2019-07-01T00:00:00"/>
    <n v="0.25922581018518498"/>
    <n v="30"/>
    <s v="KU"/>
    <s v="General Service Three Phase"/>
    <s v="2019/07"/>
    <n v="-21440"/>
    <n v="36347.149963499971"/>
    <n v="14907.149963499971"/>
    <n v="14907.149963499971"/>
    <n v="0.41013256826105543"/>
  </r>
  <r>
    <x v="5"/>
    <x v="7"/>
    <x v="2"/>
    <n v="0"/>
    <n v="478.23"/>
    <s v="Jan"/>
    <d v="2019-01-01T00:00:00"/>
    <n v="5.5601142473118301E-2"/>
    <n v="31"/>
    <s v="KU"/>
    <s v="Power Service Secondary"/>
    <s v="2019/01"/>
    <n v="-2600"/>
    <n v="17804.753970750007"/>
    <n v="15204.753970750007"/>
    <n v="15204.753970750007"/>
    <n v="0.85397158510185933"/>
  </r>
  <r>
    <x v="5"/>
    <x v="4"/>
    <x v="2"/>
    <n v="0"/>
    <n v="478.23"/>
    <s v="Dec"/>
    <d v="2019-12-01T00:00:00"/>
    <n v="6.3196875E-2"/>
    <n v="30"/>
    <s v="KU"/>
    <s v="Power Service Secondary"/>
    <s v="2019/12"/>
    <n v="-4280"/>
    <n v="19584.271712250003"/>
    <n v="15304.271712250003"/>
    <n v="15304.271712250003"/>
    <n v="0.78145728047048846"/>
  </r>
  <r>
    <x v="7"/>
    <x v="3"/>
    <x v="2"/>
    <n v="0"/>
    <n v="226.15"/>
    <s v="Nov"/>
    <d v="2017-11-01T00:00:00"/>
    <n v="0.106192204301075"/>
    <n v="31"/>
    <s v="KU"/>
    <s v="Power Service Secondary"/>
    <s v="2017/11"/>
    <n v="-720"/>
    <n v="16080.689744999958"/>
    <n v="15360.689744999958"/>
    <n v="15360.689744999958"/>
    <n v="0.95522580116789624"/>
  </r>
  <r>
    <x v="1"/>
    <x v="9"/>
    <x v="2"/>
    <n v="0"/>
    <n v="136.15"/>
    <s v="July"/>
    <d v="2015-07-01T00:00:00"/>
    <n v="0.20249895833333301"/>
    <n v="30"/>
    <s v="KU"/>
    <s v="Power Service Secondary"/>
    <s v="2015/07"/>
    <n v="-2280"/>
    <n v="17865.511098749972"/>
    <n v="15585.511098749972"/>
    <n v="15585.511098749972"/>
    <n v="0.8723798055707721"/>
  </r>
  <r>
    <x v="3"/>
    <x v="11"/>
    <x v="1"/>
    <n v="0"/>
    <n v="131.84"/>
    <s v="Aug"/>
    <d v="2020-08-01T00:00:00"/>
    <n v="0.235465725806452"/>
    <n v="31"/>
    <s v="KU"/>
    <s v="Time of Day Secondary"/>
    <s v="2020/08"/>
    <n v="-5156"/>
    <n v="20786.929344000033"/>
    <n v="15630.929344000033"/>
    <n v="15630.929344000033"/>
    <n v="0.75195951673890526"/>
  </r>
  <r>
    <x v="8"/>
    <x v="9"/>
    <x v="0"/>
    <n v="0"/>
    <n v="216.38"/>
    <s v="July"/>
    <d v="2021-07-01T00:00:00"/>
    <n v="0.25784826388888898"/>
    <n v="30"/>
    <s v="KU"/>
    <s v="General Service Three Phase"/>
    <s v="2021/07"/>
    <n v="-20480"/>
    <n v="36153.998356500015"/>
    <n v="15673.998356500015"/>
    <n v="15673.998356500015"/>
    <n v="0.43353429963527218"/>
  </r>
  <r>
    <x v="2"/>
    <x v="8"/>
    <x v="2"/>
    <n v="0"/>
    <n v="136.15"/>
    <s v="May"/>
    <d v="2016-05-01T00:00:00"/>
    <n v="0.202931018518519"/>
    <n v="30"/>
    <s v="KU"/>
    <s v="Power Service Secondary"/>
    <s v="2016/05"/>
    <n v="-2220"/>
    <n v="17903.629695000043"/>
    <n v="15683.629695000043"/>
    <n v="15683.629695000043"/>
    <n v="0.87600279731992103"/>
  </r>
  <r>
    <x v="3"/>
    <x v="6"/>
    <x v="2"/>
    <n v="0"/>
    <n v="478.23"/>
    <s v="Feb"/>
    <d v="2020-02-01T00:00:00"/>
    <n v="6.1586357526881699E-2"/>
    <n v="31"/>
    <s v="KU"/>
    <s v="Power Service Secondary"/>
    <s v="2020/02"/>
    <n v="-4000"/>
    <n v="19721.356341749994"/>
    <n v="15721.356341749994"/>
    <n v="15721.356341749994"/>
    <n v="0.79717419376820331"/>
  </r>
  <r>
    <x v="3"/>
    <x v="10"/>
    <x v="1"/>
    <n v="70.94"/>
    <n v="131.84"/>
    <s v="June"/>
    <d v="2020-06-01T00:00:00"/>
    <n v="0.25302654569892502"/>
    <n v="31"/>
    <s v="KU"/>
    <s v="Time of Day Secondary"/>
    <s v="2020/06"/>
    <n v="-6570"/>
    <n v="22337.199648000027"/>
    <n v="15767.199648000027"/>
    <n v="15767.199648000027"/>
    <n v="0.70587181457241222"/>
  </r>
  <r>
    <x v="8"/>
    <x v="2"/>
    <x v="3"/>
    <n v="0"/>
    <n v="132.80000000000001"/>
    <s v="April"/>
    <d v="2021-04-01T00:00:00"/>
    <n v="0.18102049731182801"/>
    <n v="31"/>
    <s v="LG&amp;E"/>
    <s v="Power Service Primary"/>
    <s v="2021/04"/>
    <n v="0"/>
    <n v="16096.86396000001"/>
    <n v="16096.86396000001"/>
    <n v="16096.86396000001"/>
    <n v="1"/>
  </r>
  <r>
    <x v="3"/>
    <x v="6"/>
    <x v="4"/>
    <n v="0"/>
    <n v="671.4"/>
    <s v="Feb"/>
    <d v="2020-02-01T00:00:00"/>
    <n v="6.1586357526881699E-2"/>
    <n v="31"/>
    <s v="LG&amp;E"/>
    <s v="Power Service Secondary"/>
    <s v="2020/02"/>
    <n v="-11520"/>
    <n v="27687.344264999992"/>
    <n v="16167.344264999992"/>
    <n v="16167.344264999992"/>
    <n v="0.58392542492554578"/>
  </r>
  <r>
    <x v="9"/>
    <x v="4"/>
    <x v="2"/>
    <n v="-30"/>
    <n v="478.23"/>
    <s v="Dec"/>
    <d v="2018-12-01T00:00:00"/>
    <n v="6.21768518518519E-2"/>
    <n v="30"/>
    <s v="KU"/>
    <s v="Power Service Secondary"/>
    <s v="2018/12"/>
    <n v="-3080"/>
    <n v="19268.173638000015"/>
    <n v="16188.173638000015"/>
    <n v="16188.173638000015"/>
    <n v="0.8401509111415868"/>
  </r>
  <r>
    <x v="8"/>
    <x v="9"/>
    <x v="1"/>
    <n v="0"/>
    <n v="131.84"/>
    <s v="July"/>
    <d v="2021-07-01T00:00:00"/>
    <n v="0.25784826388888898"/>
    <n v="30"/>
    <s v="KU"/>
    <s v="Time of Day Secondary"/>
    <s v="2021/07"/>
    <n v="-5735"/>
    <n v="22028.57539200001"/>
    <n v="16293.57539200001"/>
    <n v="16293.57539200001"/>
    <n v="0.7396563373733761"/>
  </r>
  <r>
    <x v="8"/>
    <x v="5"/>
    <x v="4"/>
    <n v="0"/>
    <n v="671.4"/>
    <s v="March"/>
    <d v="2021-03-01T00:00:00"/>
    <n v="0.142434151785714"/>
    <n v="28"/>
    <s v="LG&amp;E"/>
    <s v="Power Service Secondary"/>
    <s v="2021/03"/>
    <n v="-41520"/>
    <n v="57837.199094999887"/>
    <n v="16317.199094999887"/>
    <n v="16317.199094999887"/>
    <n v="0.28212291311337956"/>
  </r>
  <r>
    <x v="3"/>
    <x v="8"/>
    <x v="3"/>
    <n v="0"/>
    <n v="132.80000000000001"/>
    <s v="May"/>
    <d v="2020-05-01T00:00:00"/>
    <n v="0.19225821759259301"/>
    <n v="30"/>
    <s v="LG&amp;E"/>
    <s v="Power Service Primary"/>
    <s v="2020/05"/>
    <n v="0"/>
    <n v="16544.665560000041"/>
    <n v="16544.665560000041"/>
    <n v="16544.665560000041"/>
    <n v="1"/>
  </r>
  <r>
    <x v="8"/>
    <x v="7"/>
    <x v="2"/>
    <n v="0"/>
    <n v="478.23"/>
    <s v="Jan"/>
    <d v="2021-01-01T00:00:00"/>
    <n v="6.1594870071684599E-2"/>
    <n v="31"/>
    <s v="KU"/>
    <s v="Power Service Secondary"/>
    <s v="2021/01"/>
    <n v="-2920"/>
    <n v="19724.082252750006"/>
    <n v="16804.082252750006"/>
    <n v="16804.082252750006"/>
    <n v="0.85195762405660813"/>
  </r>
  <r>
    <x v="3"/>
    <x v="9"/>
    <x v="1"/>
    <n v="0"/>
    <n v="131.84"/>
    <s v="July"/>
    <d v="2020-07-01T00:00:00"/>
    <n v="0.26669212962963001"/>
    <n v="30"/>
    <s v="KU"/>
    <s v="Time of Day Secondary"/>
    <s v="2020/07"/>
    <n v="-5908"/>
    <n v="22784.127360000035"/>
    <n v="16876.127360000035"/>
    <n v="16876.127360000035"/>
    <n v="0.74069667419555751"/>
  </r>
  <r>
    <x v="8"/>
    <x v="10"/>
    <x v="0"/>
    <n v="0"/>
    <n v="216.38"/>
    <s v="June"/>
    <d v="2021-06-01T00:00:00"/>
    <n v="0.22094455645161301"/>
    <n v="31"/>
    <s v="KU"/>
    <s v="General Service Three Phase"/>
    <s v="2021/06"/>
    <n v="-14960"/>
    <n v="32012.225500500015"/>
    <n v="17052.225500500015"/>
    <n v="17052.225500500015"/>
    <n v="0.53267853871120796"/>
  </r>
  <r>
    <x v="3"/>
    <x v="0"/>
    <x v="3"/>
    <n v="0"/>
    <n v="132.80000000000001"/>
    <s v="Sept"/>
    <d v="2020-09-01T00:00:00"/>
    <n v="0.197662746415771"/>
    <n v="31"/>
    <s v="LG&amp;E"/>
    <s v="Power Service Primary"/>
    <s v="2020/09"/>
    <n v="0"/>
    <n v="17576.740680000035"/>
    <n v="17576.740680000035"/>
    <n v="17576.740680000035"/>
    <n v="1"/>
  </r>
  <r>
    <x v="8"/>
    <x v="0"/>
    <x v="0"/>
    <n v="0"/>
    <n v="216.38"/>
    <s v="Sept"/>
    <d v="2021-09-01T00:00:00"/>
    <n v="0.208610103046595"/>
    <n v="31"/>
    <s v="KU"/>
    <s v="General Service Three Phase"/>
    <s v="2021/09"/>
    <n v="-12640"/>
    <n v="30225.110623500004"/>
    <n v="17585.110623500004"/>
    <n v="17585.110623500004"/>
    <n v="0.58180467368836009"/>
  </r>
  <r>
    <x v="8"/>
    <x v="11"/>
    <x v="3"/>
    <n v="0"/>
    <n v="132.80000000000001"/>
    <s v="Aug"/>
    <d v="2021-08-01T00:00:00"/>
    <n v="0.20012141577060899"/>
    <n v="31"/>
    <s v="LG&amp;E"/>
    <s v="Power Service Primary"/>
    <s v="2021/08"/>
    <n v="0"/>
    <n v="17795.372639999972"/>
    <n v="17795.372639999972"/>
    <n v="17795.372639999972"/>
    <n v="1"/>
  </r>
  <r>
    <x v="2"/>
    <x v="0"/>
    <x v="2"/>
    <n v="0"/>
    <n v="136.15"/>
    <s v="Sept"/>
    <d v="2016-09-01T00:00:00"/>
    <n v="0.218283714157706"/>
    <n v="31"/>
    <s v="KU"/>
    <s v="Power Service Secondary"/>
    <s v="2016/09"/>
    <n v="-1680"/>
    <n v="19900.061816249992"/>
    <n v="18220.061816249992"/>
    <n v="18220.061816249992"/>
    <n v="0.91557815169055679"/>
  </r>
  <r>
    <x v="2"/>
    <x v="9"/>
    <x v="2"/>
    <n v="0"/>
    <n v="136.15"/>
    <s v="July"/>
    <d v="2016-07-01T00:00:00"/>
    <n v="0.236775578703704"/>
    <n v="30"/>
    <s v="KU"/>
    <s v="Power Service Secondary"/>
    <s v="2016/07"/>
    <n v="-2520"/>
    <n v="20889.572786250024"/>
    <n v="18369.572786250024"/>
    <n v="18369.572786250024"/>
    <n v="0.87936565166815095"/>
  </r>
  <r>
    <x v="8"/>
    <x v="0"/>
    <x v="1"/>
    <n v="0"/>
    <n v="131.84"/>
    <s v="Sept"/>
    <d v="2021-09-01T00:00:00"/>
    <n v="0.208610103046595"/>
    <n v="31"/>
    <s v="KU"/>
    <s v="Time of Day Secondary"/>
    <s v="2021/09"/>
    <n v="0"/>
    <n v="18416.113248000001"/>
    <n v="18416.113248000001"/>
    <n v="18416.113248000001"/>
    <n v="1"/>
  </r>
  <r>
    <x v="8"/>
    <x v="0"/>
    <x v="3"/>
    <n v="0"/>
    <n v="132.80000000000001"/>
    <s v="Sept"/>
    <d v="2021-09-01T00:00:00"/>
    <n v="0.208610103046595"/>
    <n v="31"/>
    <s v="LG&amp;E"/>
    <s v="Power Service Primary"/>
    <s v="2021/09"/>
    <n v="0"/>
    <n v="18550.211160000003"/>
    <n v="18550.211160000003"/>
    <n v="18550.211160000003"/>
    <n v="1"/>
  </r>
  <r>
    <x v="7"/>
    <x v="0"/>
    <x v="2"/>
    <n v="0"/>
    <n v="226.15"/>
    <s v="Sept"/>
    <d v="2017-09-01T00:00:00"/>
    <n v="0.19742641129032301"/>
    <n v="31"/>
    <s v="KU"/>
    <s v="Power Service Secondary"/>
    <s v="2017/09"/>
    <n v="-11080"/>
    <n v="29896.289358750066"/>
    <n v="18816.289358750066"/>
    <n v="18816.289358750066"/>
    <n v="0.62938544422546883"/>
  </r>
  <r>
    <x v="2"/>
    <x v="11"/>
    <x v="2"/>
    <n v="0"/>
    <n v="136.15"/>
    <s v="Aug"/>
    <d v="2016-08-01T00:00:00"/>
    <n v="0.22724383960573499"/>
    <n v="31"/>
    <s v="KU"/>
    <s v="Power Service Secondary"/>
    <s v="2016/08"/>
    <n v="-1800"/>
    <n v="20716.92097125002"/>
    <n v="18916.92097125002"/>
    <n v="18916.92097125002"/>
    <n v="0.91311450178827458"/>
  </r>
  <r>
    <x v="1"/>
    <x v="8"/>
    <x v="2"/>
    <n v="0"/>
    <n v="136.15"/>
    <s v="May"/>
    <d v="2015-05-01T00:00:00"/>
    <n v="0.24362384259259301"/>
    <n v="30"/>
    <s v="KU"/>
    <s v="Power Service Secondary"/>
    <s v="2015/05"/>
    <n v="-2280"/>
    <n v="21493.762237500039"/>
    <n v="19213.762237500039"/>
    <n v="19213.762237500039"/>
    <n v="0.89392271232897058"/>
  </r>
  <r>
    <x v="2"/>
    <x v="10"/>
    <x v="2"/>
    <n v="0"/>
    <n v="136.15"/>
    <s v="June"/>
    <d v="2016-06-01T00:00:00"/>
    <n v="0.25095284498207898"/>
    <n v="31"/>
    <s v="KU"/>
    <s v="Power Service Secondary"/>
    <s v="2016/06"/>
    <n v="-3600"/>
    <n v="22878.377103750012"/>
    <n v="19278.377103750012"/>
    <n v="19278.377103750012"/>
    <n v="0.84264618142823067"/>
  </r>
  <r>
    <x v="7"/>
    <x v="10"/>
    <x v="2"/>
    <n v="0"/>
    <n v="136.15"/>
    <s v="June"/>
    <d v="2017-06-01T00:00:00"/>
    <n v="0.25698196684587798"/>
    <n v="31"/>
    <s v="KU"/>
    <s v="Power Service Secondary"/>
    <s v="2017/06"/>
    <n v="-4080"/>
    <n v="23428.028268749986"/>
    <n v="19348.028268749986"/>
    <n v="19348.028268749986"/>
    <n v="0.82584962109499405"/>
  </r>
  <r>
    <x v="5"/>
    <x v="6"/>
    <x v="2"/>
    <n v="0"/>
    <n v="478.23"/>
    <s v="Feb"/>
    <d v="2019-02-01T00:00:00"/>
    <n v="7.43263888888889E-2"/>
    <n v="31"/>
    <s v="KU"/>
    <s v="Power Service Secondary"/>
    <s v="2019/02"/>
    <n v="-4440"/>
    <n v="23801.004958500005"/>
    <n v="19361.004958500005"/>
    <n v="19361.004958500005"/>
    <n v="0.81345325511499667"/>
  </r>
  <r>
    <x v="8"/>
    <x v="8"/>
    <x v="3"/>
    <n v="0"/>
    <n v="132.80000000000001"/>
    <s v="May"/>
    <d v="2021-05-01T00:00:00"/>
    <n v="0.226196759259259"/>
    <n v="30"/>
    <s v="LG&amp;E"/>
    <s v="Power Service Primary"/>
    <s v="2021/05"/>
    <n v="0"/>
    <n v="19465.226399999981"/>
    <n v="19465.226399999981"/>
    <n v="19465.226399999981"/>
    <n v="1"/>
  </r>
  <r>
    <x v="1"/>
    <x v="0"/>
    <x v="2"/>
    <n v="0"/>
    <n v="136.15"/>
    <s v="Sept"/>
    <d v="2015-09-01T00:00:00"/>
    <n v="0.23486379928315401"/>
    <n v="31"/>
    <s v="KU"/>
    <s v="Power Service Secondary"/>
    <s v="2015/09"/>
    <n v="-1920"/>
    <n v="21411.602519999989"/>
    <n v="19491.602519999989"/>
    <n v="19491.602519999989"/>
    <n v="0.91032899110626675"/>
  </r>
  <r>
    <x v="5"/>
    <x v="2"/>
    <x v="4"/>
    <n v="0"/>
    <n v="275.39999999999998"/>
    <s v="April"/>
    <d v="2019-04-01T00:00:00"/>
    <n v="0.17730174731182799"/>
    <n v="31"/>
    <s v="LG&amp;E"/>
    <s v="Power Service Secondary"/>
    <s v="2019/04"/>
    <n v="-13160"/>
    <n v="32695.832250000007"/>
    <n v="19535.832250000007"/>
    <n v="19535.832250000007"/>
    <n v="0.59750221681541693"/>
  </r>
  <r>
    <x v="8"/>
    <x v="10"/>
    <x v="3"/>
    <n v="0"/>
    <n v="132.80000000000001"/>
    <s v="June"/>
    <d v="2021-06-01T00:00:00"/>
    <n v="0.22094455645161301"/>
    <n v="31"/>
    <s v="LG&amp;E"/>
    <s v="Power Service Primary"/>
    <s v="2021/06"/>
    <n v="0"/>
    <n v="19647.026280000013"/>
    <n v="19647.026280000013"/>
    <n v="19647.026280000013"/>
    <n v="1"/>
  </r>
  <r>
    <x v="3"/>
    <x v="4"/>
    <x v="2"/>
    <n v="0"/>
    <n v="478.23"/>
    <s v="Dec"/>
    <d v="2020-12-01T00:00:00"/>
    <n v="7.1285532407407398E-2"/>
    <n v="30"/>
    <s v="KU"/>
    <s v="Power Service Secondary"/>
    <s v="2020/12"/>
    <n v="-2400"/>
    <n v="22090.890345749998"/>
    <n v="19690.890345749998"/>
    <n v="19690.890345749998"/>
    <n v="0.89135793250353401"/>
  </r>
  <r>
    <x v="3"/>
    <x v="7"/>
    <x v="4"/>
    <n v="0"/>
    <n v="671.4"/>
    <s v="Jan"/>
    <d v="2020-01-01T00:00:00"/>
    <n v="6.05836693548387E-2"/>
    <n v="31"/>
    <s v="LG&amp;E"/>
    <s v="Power Service Secondary"/>
    <s v="2020/01"/>
    <n v="-7440"/>
    <n v="27236.566304999997"/>
    <n v="19796.566304999997"/>
    <n v="19796.566304999997"/>
    <n v="0.72683781366984612"/>
  </r>
  <r>
    <x v="1"/>
    <x v="10"/>
    <x v="2"/>
    <n v="0"/>
    <n v="136.15"/>
    <s v="June"/>
    <d v="2015-06-01T00:00:00"/>
    <n v="0.23880757168458799"/>
    <n v="31"/>
    <s v="KU"/>
    <s v="Power Service Secondary"/>
    <s v="2015/06"/>
    <n v="-1800"/>
    <n v="21771.140632500021"/>
    <n v="19971.140632500021"/>
    <n v="19971.140632500021"/>
    <n v="0.91732174118093956"/>
  </r>
  <r>
    <x v="3"/>
    <x v="11"/>
    <x v="0"/>
    <n v="0"/>
    <n v="216.38"/>
    <s v="Aug"/>
    <d v="2020-08-01T00:00:00"/>
    <n v="0.235465725806452"/>
    <n v="31"/>
    <s v="KU"/>
    <s v="General Service Three Phase"/>
    <s v="2020/08"/>
    <n v="-13880"/>
    <n v="34116.169383000059"/>
    <n v="20236.169383000059"/>
    <n v="20236.169383000059"/>
    <n v="0.59315479284387818"/>
  </r>
  <r>
    <x v="1"/>
    <x v="11"/>
    <x v="2"/>
    <n v="0"/>
    <n v="136.15"/>
    <s v="Aug"/>
    <d v="2015-08-01T00:00:00"/>
    <n v="0.25429581093190001"/>
    <n v="31"/>
    <s v="KU"/>
    <s v="Power Service Secondary"/>
    <s v="2015/08"/>
    <n v="-2880"/>
    <n v="23183.142071250033"/>
    <n v="20303.142071250033"/>
    <n v="20303.142071250033"/>
    <n v="0.87577180042512204"/>
  </r>
  <r>
    <x v="3"/>
    <x v="2"/>
    <x v="4"/>
    <n v="0"/>
    <n v="671.4"/>
    <s v="April"/>
    <d v="2020-04-01T00:00:00"/>
    <n v="0.16095318100358399"/>
    <n v="31"/>
    <s v="LG&amp;E"/>
    <s v="Power Service Secondary"/>
    <s v="2020/04"/>
    <n v="-51520"/>
    <n v="72359.631449999899"/>
    <n v="20839.631449999899"/>
    <n v="20839.631449999899"/>
    <n v="0.28800079591892291"/>
  </r>
  <r>
    <x v="3"/>
    <x v="11"/>
    <x v="3"/>
    <n v="0"/>
    <n v="132.80000000000001"/>
    <s v="Aug"/>
    <d v="2020-08-01T00:00:00"/>
    <n v="0.235465725806452"/>
    <n v="31"/>
    <s v="LG&amp;E"/>
    <s v="Power Service Primary"/>
    <s v="2020/08"/>
    <n v="0"/>
    <n v="20938.290480000036"/>
    <n v="20938.290480000036"/>
    <n v="20938.290480000036"/>
    <n v="1"/>
  </r>
  <r>
    <x v="7"/>
    <x v="1"/>
    <x v="2"/>
    <n v="0"/>
    <n v="226.15"/>
    <s v="Oct"/>
    <d v="2017-10-01T00:00:00"/>
    <n v="0.177164814814815"/>
    <n v="30"/>
    <s v="KU"/>
    <s v="Power Service Secondary"/>
    <s v="2017/10"/>
    <n v="-4280"/>
    <n v="25962.653220000029"/>
    <n v="21682.653220000029"/>
    <n v="21682.653220000029"/>
    <n v="0.83514781930288418"/>
  </r>
  <r>
    <x v="8"/>
    <x v="9"/>
    <x v="3"/>
    <n v="0"/>
    <n v="132.80000000000001"/>
    <s v="July"/>
    <d v="2021-07-01T00:00:00"/>
    <n v="0.25784826388888898"/>
    <n v="30"/>
    <s v="LG&amp;E"/>
    <s v="Power Service Primary"/>
    <s v="2021/07"/>
    <n v="0"/>
    <n v="22188.977640000012"/>
    <n v="22188.977640000012"/>
    <n v="22188.977640000012"/>
    <n v="1"/>
  </r>
  <r>
    <x v="5"/>
    <x v="4"/>
    <x v="4"/>
    <n v="396"/>
    <n v="671.4"/>
    <s v="Dec"/>
    <d v="2019-12-01T00:00:00"/>
    <n v="6.3196875E-2"/>
    <n v="30"/>
    <s v="LG&amp;E"/>
    <s v="Power Service Secondary"/>
    <s v="2019/12"/>
    <n v="-5280"/>
    <n v="27494.887455"/>
    <n v="22214.887455"/>
    <n v="22214.887455"/>
    <n v="0.80796429850307239"/>
  </r>
  <r>
    <x v="5"/>
    <x v="7"/>
    <x v="6"/>
    <n v="0"/>
    <n v="989.36"/>
    <s v="Jan"/>
    <d v="2019-01-01T00:00:00"/>
    <n v="5.5601142473118301E-2"/>
    <n v="31"/>
    <s v="LG&amp;E"/>
    <s v="Time of Day Secondary"/>
    <s v="2019/01"/>
    <n v="-14400"/>
    <n v="36834.392214000014"/>
    <n v="22434.392214000014"/>
    <n v="22434.392214000014"/>
    <n v="0.60906101242721611"/>
  </r>
  <r>
    <x v="3"/>
    <x v="10"/>
    <x v="3"/>
    <n v="0"/>
    <n v="132.80000000000001"/>
    <s v="June"/>
    <d v="2020-06-01T00:00:00"/>
    <n v="0.25302654569892502"/>
    <n v="31"/>
    <s v="LG&amp;E"/>
    <s v="Power Service Primary"/>
    <s v="2020/06"/>
    <n v="0"/>
    <n v="22499.849160000031"/>
    <n v="22499.849160000031"/>
    <n v="22499.849160000031"/>
    <n v="1"/>
  </r>
  <r>
    <x v="3"/>
    <x v="9"/>
    <x v="0"/>
    <n v="0"/>
    <n v="216.38"/>
    <s v="July"/>
    <d v="2020-07-01T00:00:00"/>
    <n v="0.26669212962963001"/>
    <n v="30"/>
    <s v="KU"/>
    <s v="General Service Three Phase"/>
    <s v="2020/07"/>
    <n v="-14600"/>
    <n v="37394.034270000055"/>
    <n v="22794.034270000055"/>
    <n v="22794.034270000055"/>
    <n v="0.60956338932081799"/>
  </r>
  <r>
    <x v="8"/>
    <x v="6"/>
    <x v="2"/>
    <n v="0"/>
    <n v="478.23"/>
    <s v="Feb"/>
    <d v="2021-02-01T00:00:00"/>
    <n v="7.9276881720430098E-2"/>
    <n v="31"/>
    <s v="KU"/>
    <s v="Power Service Secondary"/>
    <s v="2021/02"/>
    <n v="-2520"/>
    <n v="25386.265673999998"/>
    <n v="22866.265673999998"/>
    <n v="22866.265673999998"/>
    <n v="0.90073372616670744"/>
  </r>
  <r>
    <x v="3"/>
    <x v="9"/>
    <x v="3"/>
    <n v="0"/>
    <n v="132.80000000000001"/>
    <s v="July"/>
    <d v="2020-07-01T00:00:00"/>
    <n v="0.26669212962963001"/>
    <n v="30"/>
    <s v="LG&amp;E"/>
    <s v="Power Service Primary"/>
    <s v="2020/07"/>
    <n v="0"/>
    <n v="22950.031200000034"/>
    <n v="22950.031200000034"/>
    <n v="22950.031200000034"/>
    <n v="1"/>
  </r>
  <r>
    <x v="5"/>
    <x v="5"/>
    <x v="2"/>
    <n v="0"/>
    <n v="478.23"/>
    <s v="March"/>
    <d v="2019-03-01T00:00:00"/>
    <n v="0.104970734126984"/>
    <n v="28"/>
    <s v="KU"/>
    <s v="Power Service Secondary"/>
    <s v="2019/03"/>
    <n v="-7080"/>
    <n v="30361.053248999968"/>
    <n v="23281.053248999968"/>
    <n v="23281.053248999968"/>
    <n v="0.76680650892000257"/>
  </r>
  <r>
    <x v="8"/>
    <x v="7"/>
    <x v="6"/>
    <n v="0"/>
    <n v="989.36"/>
    <s v="Jan"/>
    <d v="2021-01-01T00:00:00"/>
    <n v="6.1594870071684599E-2"/>
    <n v="31"/>
    <s v="LG&amp;E"/>
    <s v="Time of Day Secondary"/>
    <s v="2021/01"/>
    <n v="-17120"/>
    <n v="40805.089638000012"/>
    <n v="23685.089638000012"/>
    <n v="23685.089638000012"/>
    <n v="0.58044449474614346"/>
  </r>
  <r>
    <x v="9"/>
    <x v="3"/>
    <x v="2"/>
    <n v="0"/>
    <n v="508.23"/>
    <s v="Nov"/>
    <d v="2018-11-01T00:00:00"/>
    <n v="9.8773409498207898E-2"/>
    <n v="31"/>
    <s v="KU"/>
    <s v="Power Service Secondary"/>
    <s v="2018/11"/>
    <n v="-7800"/>
    <n v="33613.658795250012"/>
    <n v="25813.658795250012"/>
    <n v="25813.658795250012"/>
    <n v="0.76795147331291924"/>
  </r>
  <r>
    <x v="9"/>
    <x v="4"/>
    <x v="6"/>
    <n v="201.96"/>
    <n v="989.36"/>
    <s v="Dec"/>
    <d v="2018-12-01T00:00:00"/>
    <n v="6.21768518518519E-2"/>
    <n v="30"/>
    <s v="LG&amp;E"/>
    <s v="Time of Day Secondary"/>
    <s v="2018/12"/>
    <n v="-13760"/>
    <n v="39861.90801600003"/>
    <n v="26101.90801600003"/>
    <n v="26101.90801600003"/>
    <n v="0.65480829481426428"/>
  </r>
  <r>
    <x v="5"/>
    <x v="5"/>
    <x v="6"/>
    <n v="0"/>
    <n v="989.36"/>
    <s v="March"/>
    <d v="2019-03-01T00:00:00"/>
    <n v="0.104970734126984"/>
    <n v="28"/>
    <s v="LG&amp;E"/>
    <s v="Time of Day Secondary"/>
    <s v="2019/03"/>
    <n v="-36640"/>
    <n v="62810.805767999926"/>
    <n v="26170.805767999926"/>
    <n v="26170.805767999926"/>
    <n v="0.41666088259821538"/>
  </r>
  <r>
    <x v="3"/>
    <x v="6"/>
    <x v="6"/>
    <n v="0"/>
    <n v="989.36"/>
    <s v="Feb"/>
    <d v="2020-02-01T00:00:00"/>
    <n v="6.1586357526881699E-2"/>
    <n v="31"/>
    <s v="LG&amp;E"/>
    <s v="Time of Day Secondary"/>
    <s v="2020/02"/>
    <n v="-14480"/>
    <n v="40799.450285999992"/>
    <n v="26319.450285999992"/>
    <n v="26319.450285999992"/>
    <n v="0.64509325742144386"/>
  </r>
  <r>
    <x v="5"/>
    <x v="1"/>
    <x v="4"/>
    <n v="0"/>
    <n v="275.39999999999998"/>
    <s v="Oct"/>
    <d v="2019-10-01T00:00:00"/>
    <n v="0.16800752314814801"/>
    <n v="30"/>
    <s v="LG&amp;E"/>
    <s v="Power Service Secondary"/>
    <s v="2019/10"/>
    <n v="-3280"/>
    <n v="29982.488174999973"/>
    <n v="26702.488174999973"/>
    <n v="26702.488174999973"/>
    <n v="0.89060280851757556"/>
  </r>
  <r>
    <x v="7"/>
    <x v="11"/>
    <x v="2"/>
    <n v="0"/>
    <n v="226.15"/>
    <s v="Aug"/>
    <d v="2017-08-01T00:00:00"/>
    <n v="0.24541655465949799"/>
    <n v="31"/>
    <s v="KU"/>
    <s v="Power Service Secondary"/>
    <s v="2017/08"/>
    <n v="-9920"/>
    <n v="37163.438688749971"/>
    <n v="27243.438688749971"/>
    <n v="27243.438688749971"/>
    <n v="0.73307098723878428"/>
  </r>
  <r>
    <x v="9"/>
    <x v="2"/>
    <x v="2"/>
    <n v="145.58000000000001"/>
    <n v="371.73"/>
    <s v="April"/>
    <d v="2018-04-01T00:00:00"/>
    <n v="0.16095340501792099"/>
    <n v="31"/>
    <s v="KU"/>
    <s v="Power Service Secondary"/>
    <s v="2018/04"/>
    <n v="-12500"/>
    <n v="40062.977711999964"/>
    <n v="27562.977711999964"/>
    <n v="27562.977711999964"/>
    <n v="0.68799123994580402"/>
  </r>
  <r>
    <x v="3"/>
    <x v="5"/>
    <x v="4"/>
    <n v="0"/>
    <n v="671.4"/>
    <s v="March"/>
    <d v="2020-03-01T00:00:00"/>
    <n v="0.12304729406130301"/>
    <n v="29"/>
    <s v="LG&amp;E"/>
    <s v="Power Service Secondary"/>
    <s v="2020/03"/>
    <n v="-24040"/>
    <n v="51749.380305000137"/>
    <n v="27709.380305000137"/>
    <n v="27709.380305000137"/>
    <n v="0.53545337435321516"/>
  </r>
  <r>
    <x v="5"/>
    <x v="6"/>
    <x v="6"/>
    <n v="0"/>
    <n v="989.36"/>
    <s v="Feb"/>
    <d v="2019-02-01T00:00:00"/>
    <n v="7.43263888888889E-2"/>
    <n v="31"/>
    <s v="LG&amp;E"/>
    <s v="Time of Day Secondary"/>
    <s v="2019/02"/>
    <n v="-21520"/>
    <n v="49239.408372000005"/>
    <n v="27719.408372000005"/>
    <n v="27719.408372000005"/>
    <n v="0.56295169435387959"/>
  </r>
  <r>
    <x v="8"/>
    <x v="4"/>
    <x v="2"/>
    <n v="0"/>
    <n v="478.23"/>
    <s v="Dec"/>
    <d v="2021-12-01T00:00:00"/>
    <n v="9.4119444444444506E-2"/>
    <n v="30"/>
    <s v="KU"/>
    <s v="Power Service Secondary"/>
    <s v="2021/12"/>
    <n v="0"/>
    <n v="29166.960762000024"/>
    <n v="29166.960762000024"/>
    <n v="29166.960762000024"/>
    <n v="1"/>
  </r>
  <r>
    <x v="3"/>
    <x v="7"/>
    <x v="6"/>
    <n v="0"/>
    <n v="989.36"/>
    <s v="Jan"/>
    <d v="2020-01-01T00:00:00"/>
    <n v="6.05836693548387E-2"/>
    <n v="31"/>
    <s v="LG&amp;E"/>
    <s v="Time of Day Secondary"/>
    <s v="2020/01"/>
    <n v="-10960"/>
    <n v="40135.19398199999"/>
    <n v="29175.19398199999"/>
    <n v="29175.19398199999"/>
    <n v="0.72692295931308093"/>
  </r>
  <r>
    <x v="3"/>
    <x v="5"/>
    <x v="2"/>
    <n v="0"/>
    <n v="478.23"/>
    <s v="March"/>
    <d v="2020-03-01T00:00:00"/>
    <n v="0.12304729406130301"/>
    <n v="29"/>
    <s v="KU"/>
    <s v="Power Service Secondary"/>
    <s v="2020/03"/>
    <n v="-7680"/>
    <n v="36860.450019750104"/>
    <n v="29180.450019750104"/>
    <n v="29180.450019750104"/>
    <n v="0.79164660236418716"/>
  </r>
  <r>
    <x v="3"/>
    <x v="3"/>
    <x v="2"/>
    <n v="0"/>
    <n v="478.23"/>
    <s v="Nov"/>
    <d v="2020-11-01T00:00:00"/>
    <n v="0.10782885304659499"/>
    <n v="31"/>
    <s v="KU"/>
    <s v="Power Service Secondary"/>
    <s v="2020/11"/>
    <n v="-5200"/>
    <n v="34529.258106000008"/>
    <n v="29329.258106000008"/>
    <n v="29329.258106000008"/>
    <n v="0.84940307770190937"/>
  </r>
  <r>
    <x v="9"/>
    <x v="8"/>
    <x v="2"/>
    <n v="0"/>
    <n v="371.73"/>
    <s v="May"/>
    <d v="2018-05-01T00:00:00"/>
    <n v="0.22408449074074099"/>
    <n v="30"/>
    <s v="KU"/>
    <s v="Power Service Secondary"/>
    <s v="2018/05"/>
    <n v="-23320"/>
    <n v="53977.705177500058"/>
    <n v="30657.705177500058"/>
    <n v="30657.705177500058"/>
    <n v="0.56796977709010399"/>
  </r>
  <r>
    <x v="3"/>
    <x v="4"/>
    <x v="6"/>
    <n v="0"/>
    <n v="989.36"/>
    <s v="Dec"/>
    <d v="2020-12-01T00:00:00"/>
    <n v="7.1285532407407398E-2"/>
    <n v="30"/>
    <s v="LG&amp;E"/>
    <s v="Time of Day Secondary"/>
    <s v="2020/12"/>
    <n v="-14800"/>
    <n v="45701.531213999995"/>
    <n v="30901.531213999995"/>
    <n v="30901.531213999995"/>
    <n v="0.67615964702149334"/>
  </r>
  <r>
    <x v="5"/>
    <x v="3"/>
    <x v="2"/>
    <n v="0"/>
    <n v="478.23"/>
    <s v="Nov"/>
    <d v="2019-11-01T00:00:00"/>
    <n v="0.11992159498207899"/>
    <n v="31"/>
    <s v="KU"/>
    <s v="Power Service Secondary"/>
    <s v="2019/11"/>
    <n v="-6760"/>
    <n v="38401.629885000046"/>
    <n v="31641.629885000046"/>
    <n v="31641.629885000046"/>
    <n v="0.82396580509098383"/>
  </r>
  <r>
    <x v="5"/>
    <x v="8"/>
    <x v="4"/>
    <n v="0"/>
    <n v="275.39999999999998"/>
    <s v="May"/>
    <d v="2019-05-01T00:00:00"/>
    <n v="0.18940312500000001"/>
    <n v="30"/>
    <s v="LG&amp;E"/>
    <s v="Power Service Secondary"/>
    <s v="2019/05"/>
    <n v="-1760"/>
    <n v="33800.730165000001"/>
    <n v="32040.730165000001"/>
    <n v="32040.730165000001"/>
    <n v="0.94793011892321644"/>
  </r>
  <r>
    <x v="9"/>
    <x v="1"/>
    <x v="2"/>
    <n v="0"/>
    <n v="508.23"/>
    <s v="Oct"/>
    <d v="2018-10-01T00:00:00"/>
    <n v="0.134909027777778"/>
    <n v="30"/>
    <s v="KU"/>
    <s v="Power Service Secondary"/>
    <s v="2018/10"/>
    <n v="-12200"/>
    <n v="44430.000241500071"/>
    <n v="32230.000241500071"/>
    <n v="32230.000241500071"/>
    <n v="0.72541075998904614"/>
  </r>
  <r>
    <x v="8"/>
    <x v="5"/>
    <x v="2"/>
    <n v="0"/>
    <n v="478.23"/>
    <s v="March"/>
    <d v="2021-03-01T00:00:00"/>
    <n v="0.142434151785714"/>
    <n v="28"/>
    <s v="KU"/>
    <s v="Power Service Secondary"/>
    <s v="2021/03"/>
    <n v="-8240"/>
    <n v="41196.728810249922"/>
    <n v="32956.728810249922"/>
    <n v="32956.728810249922"/>
    <n v="0.79998411917720391"/>
  </r>
  <r>
    <x v="7"/>
    <x v="9"/>
    <x v="2"/>
    <n v="90"/>
    <n v="226.15"/>
    <s v="July"/>
    <d v="2017-07-01T00:00:00"/>
    <n v="0.248733680555556"/>
    <n v="30"/>
    <s v="KU"/>
    <s v="Power Service Secondary"/>
    <s v="2017/07"/>
    <n v="-3120"/>
    <n v="36450.726963750065"/>
    <n v="33330.726963750065"/>
    <n v="33330.726963750065"/>
    <n v="0.91440499929938812"/>
  </r>
  <r>
    <x v="5"/>
    <x v="4"/>
    <x v="6"/>
    <n v="0"/>
    <n v="989.36"/>
    <s v="Dec"/>
    <d v="2019-12-01T00:00:00"/>
    <n v="6.3196875E-2"/>
    <n v="30"/>
    <s v="LG&amp;E"/>
    <s v="Time of Day Secondary"/>
    <s v="2019/12"/>
    <n v="-6560"/>
    <n v="40515.850242"/>
    <n v="33955.850242"/>
    <n v="33955.850242"/>
    <n v="0.83808805786334706"/>
  </r>
  <r>
    <x v="3"/>
    <x v="2"/>
    <x v="2"/>
    <n v="0"/>
    <n v="478.23"/>
    <s v="April"/>
    <d v="2020-04-01T00:00:00"/>
    <n v="0.16095318100358399"/>
    <n v="31"/>
    <s v="KU"/>
    <s v="Power Service Secondary"/>
    <s v="2020/04"/>
    <n v="-16840"/>
    <n v="51540.879577499931"/>
    <n v="34700.879577499931"/>
    <n v="34700.879577499931"/>
    <n v="0.67326906063606506"/>
  </r>
  <r>
    <x v="8"/>
    <x v="5"/>
    <x v="6"/>
    <n v="0"/>
    <n v="989.36"/>
    <s v="March"/>
    <d v="2021-03-01T00:00:00"/>
    <n v="0.142434151785714"/>
    <n v="28"/>
    <s v="LG&amp;E"/>
    <s v="Time of Day Secondary"/>
    <s v="2021/03"/>
    <n v="-50160"/>
    <n v="85227.600977999842"/>
    <n v="35067.600977999842"/>
    <n v="35067.600977999842"/>
    <n v="0.41145826675388869"/>
  </r>
  <r>
    <x v="9"/>
    <x v="3"/>
    <x v="6"/>
    <n v="0"/>
    <n v="787.4"/>
    <s v="Nov"/>
    <d v="2018-11-01T00:00:00"/>
    <n v="9.8773409498207898E-2"/>
    <n v="31"/>
    <s v="LG&amp;E"/>
    <s v="Time of Day Secondary"/>
    <s v="2018/11"/>
    <n v="-16320"/>
    <n v="52077.592695000007"/>
    <n v="35757.592695000007"/>
    <n v="35757.592695000007"/>
    <n v="0.68662145933702323"/>
  </r>
  <r>
    <x v="3"/>
    <x v="8"/>
    <x v="6"/>
    <n v="0"/>
    <n v="989.36"/>
    <s v="May"/>
    <d v="2020-05-01T00:00:00"/>
    <n v="0.19225821759259301"/>
    <n v="30"/>
    <s v="LG&amp;E"/>
    <s v="Time of Day Secondary"/>
    <s v="2020/05"/>
    <n v="-87040"/>
    <n v="123257.75842200029"/>
    <n v="36217.75842200029"/>
    <n v="36217.75842200029"/>
    <n v="0.2938375554259291"/>
  </r>
  <r>
    <x v="4"/>
    <x v="7"/>
    <x v="7"/>
    <n v="0"/>
    <n v="950"/>
    <s v="Jan"/>
    <d v="2013-01-01T00:00:00"/>
    <n v="5.7914202508960601E-2"/>
    <n v="31"/>
    <s v="KU"/>
    <s v="Time of Day Primary"/>
    <s v="2013/01"/>
    <n v="0"/>
    <n v="36840.382500000022"/>
    <n v="36840.382500000022"/>
    <n v="36840.382500000022"/>
    <n v="1"/>
  </r>
  <r>
    <x v="5"/>
    <x v="0"/>
    <x v="4"/>
    <n v="0"/>
    <n v="275.39999999999998"/>
    <s v="Sept"/>
    <d v="2019-09-01T00:00:00"/>
    <n v="0.21096505376344099"/>
    <n v="31"/>
    <s v="LG&amp;E"/>
    <s v="Power Service Secondary"/>
    <s v="2019/09"/>
    <n v="-1520"/>
    <n v="38903.609880000018"/>
    <n v="37383.609880000018"/>
    <n v="37383.609880000018"/>
    <n v="0.96092907561307261"/>
  </r>
  <r>
    <x v="8"/>
    <x v="6"/>
    <x v="6"/>
    <n v="0"/>
    <n v="989.36"/>
    <s v="Feb"/>
    <d v="2021-02-01T00:00:00"/>
    <n v="7.9276881720430098E-2"/>
    <n v="31"/>
    <s v="LG&amp;E"/>
    <s v="Time of Day Secondary"/>
    <s v="2021/02"/>
    <n v="-15120"/>
    <n v="52518.988367999991"/>
    <n v="37398.988367999991"/>
    <n v="37398.988367999991"/>
    <n v="0.71210412710057702"/>
  </r>
  <r>
    <x v="8"/>
    <x v="2"/>
    <x v="4"/>
    <n v="0"/>
    <n v="671.4"/>
    <s v="April"/>
    <d v="2021-04-01T00:00:00"/>
    <n v="0.18102049731182801"/>
    <n v="31"/>
    <s v="LG&amp;E"/>
    <s v="Power Service Secondary"/>
    <s v="2021/04"/>
    <n v="-43960"/>
    <n v="81381.283605000033"/>
    <n v="37421.283605000033"/>
    <n v="37421.283605000033"/>
    <n v="0.45982665727701649"/>
  </r>
  <r>
    <x v="1"/>
    <x v="7"/>
    <x v="7"/>
    <n v="0"/>
    <n v="950"/>
    <s v="Jan"/>
    <d v="2015-01-01T00:00:00"/>
    <n v="5.9445452508960599E-2"/>
    <n v="31"/>
    <s v="KU"/>
    <s v="Time of Day Primary"/>
    <s v="2015/01"/>
    <n v="0"/>
    <n v="37814.441250000018"/>
    <n v="37814.441250000018"/>
    <n v="37814.441250000018"/>
    <n v="1"/>
  </r>
  <r>
    <x v="8"/>
    <x v="3"/>
    <x v="2"/>
    <n v="0"/>
    <n v="478.23"/>
    <s v="Nov"/>
    <d v="2021-11-01T00:00:00"/>
    <n v="0.11946919802867401"/>
    <n v="31"/>
    <s v="KU"/>
    <s v="Power Service Secondary"/>
    <s v="2021/11"/>
    <n v="0"/>
    <n v="38256.762062250054"/>
    <n v="38256.762062250054"/>
    <n v="38256.762062250054"/>
    <n v="1"/>
  </r>
  <r>
    <x v="5"/>
    <x v="2"/>
    <x v="2"/>
    <n v="0"/>
    <n v="478.23"/>
    <s v="April"/>
    <d v="2019-04-01T00:00:00"/>
    <n v="0.17730174731182799"/>
    <n v="31"/>
    <s v="KU"/>
    <s v="Power Service Secondary"/>
    <s v="2019/04"/>
    <n v="-17800"/>
    <n v="56776.063387500013"/>
    <n v="38976.063387500013"/>
    <n v="38976.063387500013"/>
    <n v="0.68648759815357507"/>
  </r>
  <r>
    <x v="9"/>
    <x v="0"/>
    <x v="2"/>
    <n v="0"/>
    <n v="508.23"/>
    <s v="Sept"/>
    <d v="2018-09-01T00:00:00"/>
    <n v="0.18032750896057301"/>
    <n v="31"/>
    <s v="KU"/>
    <s v="Power Service Secondary"/>
    <s v="2018/09"/>
    <n v="-22320"/>
    <n v="61367.400278999849"/>
    <n v="39047.400278999849"/>
    <n v="39047.400278999849"/>
    <n v="0.63628897592981482"/>
  </r>
  <r>
    <x v="3"/>
    <x v="8"/>
    <x v="2"/>
    <n v="0"/>
    <n v="478.23"/>
    <s v="May"/>
    <d v="2020-05-01T00:00:00"/>
    <n v="0.19225821759259301"/>
    <n v="30"/>
    <s v="KU"/>
    <s v="Power Service Secondary"/>
    <s v="2020/05"/>
    <n v="-19760"/>
    <n v="59579.483514750136"/>
    <n v="39819.483514750136"/>
    <n v="39819.483514750136"/>
    <n v="0.66834220717761006"/>
  </r>
  <r>
    <x v="9"/>
    <x v="7"/>
    <x v="6"/>
    <n v="0"/>
    <n v="787.4"/>
    <s v="Jan"/>
    <d v="2018-01-01T00:00:00"/>
    <n v="7.5626120071684594E-2"/>
    <n v="31"/>
    <s v="LG&amp;E"/>
    <s v="Time of Day Secondary"/>
    <s v="2018/01"/>
    <n v="0"/>
    <n v="39873.345450000001"/>
    <n v="39873.345450000001"/>
    <n v="39873.345450000001"/>
    <n v="1"/>
  </r>
  <r>
    <x v="0"/>
    <x v="4"/>
    <x v="7"/>
    <n v="0"/>
    <n v="950"/>
    <s v="Dec"/>
    <d v="2014-12-01T00:00:00"/>
    <n v="6.5112037037036996E-2"/>
    <n v="30"/>
    <s v="KU"/>
    <s v="Time of Day Primary"/>
    <s v="2014/12"/>
    <n v="0"/>
    <n v="40082.969999999972"/>
    <n v="40082.969999999972"/>
    <n v="40082.969999999972"/>
    <n v="1"/>
  </r>
  <r>
    <x v="7"/>
    <x v="7"/>
    <x v="7"/>
    <n v="0"/>
    <n v="1202"/>
    <s v="Jan"/>
    <d v="2017-01-01T00:00:00"/>
    <n v="5.9979054659498203E-2"/>
    <n v="31"/>
    <s v="KU"/>
    <s v="Time of Day Primary"/>
    <s v="2017/01"/>
    <n v="-7760"/>
    <n v="48274.693949999993"/>
    <n v="40514.693949999993"/>
    <n v="40514.693949999993"/>
    <n v="0.83925325330829981"/>
  </r>
  <r>
    <x v="8"/>
    <x v="4"/>
    <x v="4"/>
    <n v="0"/>
    <n v="671.4"/>
    <s v="Dec"/>
    <d v="2021-12-01T00:00:00"/>
    <n v="9.4119444444444506E-2"/>
    <n v="30"/>
    <s v="LG&amp;E"/>
    <s v="Power Service Secondary"/>
    <s v="2021/12"/>
    <n v="0"/>
    <n v="40948.283160000028"/>
    <n v="40948.283160000028"/>
    <n v="40948.283160000028"/>
    <n v="1"/>
  </r>
  <r>
    <x v="5"/>
    <x v="10"/>
    <x v="4"/>
    <n v="0"/>
    <n v="275.39999999999998"/>
    <s v="June"/>
    <d v="2019-06-01T00:00:00"/>
    <n v="0.23209150985663099"/>
    <n v="31"/>
    <s v="LG&amp;E"/>
    <s v="Power Service Secondary"/>
    <s v="2019/06"/>
    <n v="-960"/>
    <n v="42799.494015000026"/>
    <n v="41839.494015000026"/>
    <n v="41839.494015000026"/>
    <n v="0.97756982828667216"/>
  </r>
  <r>
    <x v="3"/>
    <x v="5"/>
    <x v="6"/>
    <n v="0"/>
    <n v="989.36"/>
    <s v="March"/>
    <d v="2020-03-01T00:00:00"/>
    <n v="0.12304729406130301"/>
    <n v="29"/>
    <s v="LG&amp;E"/>
    <s v="Time of Day Secondary"/>
    <s v="2020/03"/>
    <n v="-34000"/>
    <n v="76256.727582000196"/>
    <n v="42256.727582000196"/>
    <n v="42256.727582000196"/>
    <n v="0.55413769934673363"/>
  </r>
  <r>
    <x v="3"/>
    <x v="1"/>
    <x v="4"/>
    <n v="0"/>
    <n v="671.4"/>
    <s v="Oct"/>
    <d v="2020-10-01T00:00:00"/>
    <n v="0.17037708333333301"/>
    <n v="30"/>
    <s v="LG&amp;E"/>
    <s v="Power Service Secondary"/>
    <s v="2020/10"/>
    <n v="-31440"/>
    <n v="74125.480589999846"/>
    <n v="42685.480589999846"/>
    <n v="42685.480589999846"/>
    <n v="0.57585435197513546"/>
  </r>
  <r>
    <x v="4"/>
    <x v="4"/>
    <x v="7"/>
    <n v="0"/>
    <n v="950"/>
    <s v="Dec"/>
    <d v="2013-12-01T00:00:00"/>
    <n v="7.0087731481481494E-2"/>
    <n v="30"/>
    <s v="KU"/>
    <s v="Time of Day Primary"/>
    <s v="2013/12"/>
    <n v="0"/>
    <n v="43146.007500000007"/>
    <n v="43146.007500000007"/>
    <n v="43146.007500000007"/>
    <n v="1"/>
  </r>
  <r>
    <x v="5"/>
    <x v="9"/>
    <x v="4"/>
    <n v="0"/>
    <n v="275.39999999999998"/>
    <s v="July"/>
    <d v="2019-07-01T00:00:00"/>
    <n v="0.25922581018518498"/>
    <n v="30"/>
    <s v="LG&amp;E"/>
    <s v="Power Service Secondary"/>
    <s v="2019/07"/>
    <n v="-3040"/>
    <n v="46261.230704999958"/>
    <n v="43221.230704999958"/>
    <n v="43221.230704999958"/>
    <n v="0.93428622728639521"/>
  </r>
  <r>
    <x v="5"/>
    <x v="11"/>
    <x v="4"/>
    <n v="0"/>
    <n v="275.39999999999998"/>
    <s v="Aug"/>
    <d v="2019-08-01T00:00:00"/>
    <n v="0.24758411738351299"/>
    <n v="31"/>
    <s v="LG&amp;E"/>
    <s v="Power Service Secondary"/>
    <s v="2019/08"/>
    <n v="-2120"/>
    <n v="45656.452305000079"/>
    <n v="43536.452305000079"/>
    <n v="43536.452305000079"/>
    <n v="0.95356625640035053"/>
  </r>
  <r>
    <x v="8"/>
    <x v="2"/>
    <x v="2"/>
    <n v="0"/>
    <n v="478.23"/>
    <s v="April"/>
    <d v="2021-04-01T00:00:00"/>
    <n v="0.18102049731182801"/>
    <n v="31"/>
    <s v="KU"/>
    <s v="Power Service Secondary"/>
    <s v="2021/04"/>
    <n v="-13960"/>
    <n v="57966.891954750026"/>
    <n v="44006.891954750026"/>
    <n v="44006.891954750026"/>
    <n v="0.75917287387259924"/>
  </r>
  <r>
    <x v="3"/>
    <x v="3"/>
    <x v="6"/>
    <n v="0"/>
    <n v="989.36"/>
    <s v="Nov"/>
    <d v="2020-11-01T00:00:00"/>
    <n v="0.10782885304659499"/>
    <n v="31"/>
    <s v="LG&amp;E"/>
    <s v="Time of Day Secondary"/>
    <s v="2020/11"/>
    <n v="-27200"/>
    <n v="71433.968592000019"/>
    <n v="44233.968592000019"/>
    <n v="44233.968592000019"/>
    <n v="0.61922877118371156"/>
  </r>
  <r>
    <x v="2"/>
    <x v="4"/>
    <x v="7"/>
    <n v="0"/>
    <n v="1202"/>
    <s v="Dec"/>
    <d v="2016-12-01T00:00:00"/>
    <n v="7.4891666666666704E-2"/>
    <n v="30"/>
    <s v="KU"/>
    <s v="Time of Day Primary"/>
    <s v="2016/12"/>
    <n v="-14000"/>
    <n v="58332.819600000024"/>
    <n v="44332.819600000024"/>
    <n v="44332.819600000024"/>
    <n v="0.75999788633567111"/>
  </r>
  <r>
    <x v="5"/>
    <x v="1"/>
    <x v="2"/>
    <n v="0"/>
    <n v="478.23"/>
    <s v="Oct"/>
    <d v="2019-10-01T00:00:00"/>
    <n v="0.16800752314814801"/>
    <n v="30"/>
    <s v="KU"/>
    <s v="Power Service Secondary"/>
    <s v="2019/10"/>
    <n v="-7400"/>
    <n v="52064.362091249961"/>
    <n v="44664.362091249961"/>
    <n v="44664.362091249961"/>
    <n v="0.8578682288082109"/>
  </r>
  <r>
    <x v="2"/>
    <x v="7"/>
    <x v="7"/>
    <n v="0"/>
    <n v="950"/>
    <s v="Jan"/>
    <d v="2016-01-01T00:00:00"/>
    <n v="7.1039090501792093E-2"/>
    <n v="31"/>
    <s v="KU"/>
    <s v="Time of Day Primary"/>
    <s v="2016/01"/>
    <n v="0"/>
    <n v="45189.386249999989"/>
    <n v="45189.386249999989"/>
    <n v="45189.386249999989"/>
    <n v="1"/>
  </r>
  <r>
    <x v="9"/>
    <x v="6"/>
    <x v="6"/>
    <n v="0"/>
    <n v="787.4"/>
    <s v="Feb"/>
    <d v="2018-02-01T00:00:00"/>
    <n v="8.6159274193548394E-2"/>
    <n v="31"/>
    <s v="LG&amp;E"/>
    <s v="Time of Day Secondary"/>
    <s v="2018/02"/>
    <n v="0"/>
    <n v="45426.877650000009"/>
    <n v="45426.877650000009"/>
    <n v="45426.877650000009"/>
    <n v="1"/>
  </r>
  <r>
    <x v="3"/>
    <x v="1"/>
    <x v="2"/>
    <n v="0"/>
    <n v="478.23"/>
    <s v="Oct"/>
    <d v="2020-10-01T00:00:00"/>
    <n v="0.17037708333333301"/>
    <n v="30"/>
    <s v="KU"/>
    <s v="Power Service Secondary"/>
    <s v="2020/10"/>
    <n v="-7320"/>
    <n v="52798.6723004999"/>
    <n v="45478.6723004999"/>
    <n v="45478.6723004999"/>
    <n v="0.86136015015039136"/>
  </r>
  <r>
    <x v="9"/>
    <x v="11"/>
    <x v="2"/>
    <n v="0"/>
    <n v="508.23"/>
    <s v="Aug"/>
    <d v="2018-08-01T00:00:00"/>
    <n v="0.22539605734766999"/>
    <n v="31"/>
    <s v="KU"/>
    <s v="Power Service Secondary"/>
    <s v="2018/08"/>
    <n v="-31080"/>
    <n v="76704.714395999923"/>
    <n v="45624.714395999923"/>
    <n v="45624.714395999923"/>
    <n v="0.59480978131872442"/>
  </r>
  <r>
    <x v="7"/>
    <x v="6"/>
    <x v="7"/>
    <n v="0"/>
    <n v="1202"/>
    <s v="Feb"/>
    <d v="2017-02-01T00:00:00"/>
    <n v="7.8309811827957002E-2"/>
    <n v="31"/>
    <s v="KU"/>
    <s v="Time of Day Primary"/>
    <s v="2017/02"/>
    <n v="-17040"/>
    <n v="63028.372500000012"/>
    <n v="45988.372500000012"/>
    <n v="45988.372500000012"/>
    <n v="0.72964556557445626"/>
  </r>
  <r>
    <x v="3"/>
    <x v="8"/>
    <x v="4"/>
    <n v="0"/>
    <n v="671.4"/>
    <s v="May"/>
    <d v="2020-05-01T00:00:00"/>
    <n v="0.19225821759259301"/>
    <n v="30"/>
    <s v="LG&amp;E"/>
    <s v="Power Service Secondary"/>
    <s v="2020/05"/>
    <n v="-37320"/>
    <n v="83645.24440500018"/>
    <n v="46325.24440500018"/>
    <n v="46325.24440500018"/>
    <n v="0.55382998441249021"/>
  </r>
  <r>
    <x v="1"/>
    <x v="4"/>
    <x v="7"/>
    <n v="0"/>
    <n v="950"/>
    <s v="Dec"/>
    <d v="2015-12-01T00:00:00"/>
    <n v="7.5434722222222195E-2"/>
    <n v="30"/>
    <s v="KU"/>
    <s v="Time of Day Primary"/>
    <s v="2015/12"/>
    <n v="0"/>
    <n v="46437.614999999983"/>
    <n v="46437.614999999983"/>
    <n v="46437.614999999983"/>
    <n v="1"/>
  </r>
  <r>
    <x v="0"/>
    <x v="7"/>
    <x v="7"/>
    <n v="0"/>
    <n v="950"/>
    <s v="Jan"/>
    <d v="2014-01-01T00:00:00"/>
    <n v="7.4135864695340503E-2"/>
    <n v="31"/>
    <s v="KU"/>
    <s v="Time of Day Primary"/>
    <s v="2014/01"/>
    <n v="0"/>
    <n v="47159.306250000001"/>
    <n v="47159.306250000001"/>
    <n v="47159.306250000001"/>
    <n v="1"/>
  </r>
  <r>
    <x v="8"/>
    <x v="1"/>
    <x v="2"/>
    <n v="0"/>
    <n v="478.23"/>
    <s v="Oct"/>
    <d v="2021-10-01T00:00:00"/>
    <n v="0.15467083333333301"/>
    <n v="30"/>
    <s v="KU"/>
    <s v="Power Service Secondary"/>
    <s v="2021/10"/>
    <n v="-120"/>
    <n v="47931.414740999899"/>
    <n v="47811.414740999899"/>
    <n v="47811.414740999899"/>
    <n v="0.99749642273969119"/>
  </r>
  <r>
    <x v="7"/>
    <x v="4"/>
    <x v="6"/>
    <n v="787.4"/>
    <n v="787.4"/>
    <s v="Dec"/>
    <d v="2017-12-01T00:00:00"/>
    <n v="9.4164699074074099E-2"/>
    <n v="30"/>
    <s v="LG&amp;E"/>
    <s v="Time of Day Secondary"/>
    <s v="2017/12"/>
    <n v="0"/>
    <n v="48046.144065000015"/>
    <n v="48046.144065000015"/>
    <n v="48046.144065000015"/>
    <n v="1"/>
  </r>
  <r>
    <x v="5"/>
    <x v="8"/>
    <x v="2"/>
    <n v="0"/>
    <n v="478.23"/>
    <s v="May"/>
    <d v="2019-05-01T00:00:00"/>
    <n v="0.18940312500000001"/>
    <n v="30"/>
    <s v="KU"/>
    <s v="Power Service Secondary"/>
    <s v="2019/05"/>
    <n v="-8580"/>
    <n v="58694.710191750004"/>
    <n v="50114.710191750004"/>
    <n v="50114.710191750004"/>
    <n v="0.85381987623808075"/>
  </r>
  <r>
    <x v="5"/>
    <x v="10"/>
    <x v="2"/>
    <n v="0"/>
    <n v="478.23"/>
    <s v="June"/>
    <d v="2019-06-01T00:00:00"/>
    <n v="0.23209150985663099"/>
    <n v="31"/>
    <s v="KU"/>
    <s v="Power Service Secondary"/>
    <s v="2019/06"/>
    <n v="-23400"/>
    <n v="74320.994999250062"/>
    <n v="50920.994999250062"/>
    <n v="50920.994999250062"/>
    <n v="0.68514953277689405"/>
  </r>
  <r>
    <x v="9"/>
    <x v="9"/>
    <x v="2"/>
    <n v="0"/>
    <n v="508.23"/>
    <s v="July"/>
    <d v="2018-07-01T00:00:00"/>
    <n v="0.25179641203703701"/>
    <n v="30"/>
    <s v="KU"/>
    <s v="Power Service Secondary"/>
    <s v="2018/07"/>
    <n v="-31960"/>
    <n v="82924.877837249995"/>
    <n v="50964.877837249995"/>
    <n v="50964.877837249995"/>
    <n v="0.61459093056820258"/>
  </r>
  <r>
    <x v="3"/>
    <x v="0"/>
    <x v="2"/>
    <n v="0"/>
    <n v="478.23"/>
    <s v="Sept"/>
    <d v="2020-09-01T00:00:00"/>
    <n v="0.197662746415771"/>
    <n v="31"/>
    <s v="KU"/>
    <s v="Power Service Secondary"/>
    <s v="2020/09"/>
    <n v="-11440"/>
    <n v="63296.119694250126"/>
    <n v="51856.119694250126"/>
    <n v="51856.119694250126"/>
    <n v="0.81926222246702396"/>
  </r>
  <r>
    <x v="5"/>
    <x v="0"/>
    <x v="2"/>
    <n v="0"/>
    <n v="478.23"/>
    <s v="Sept"/>
    <d v="2019-09-01T00:00:00"/>
    <n v="0.21096505376344099"/>
    <n v="31"/>
    <s v="KU"/>
    <s v="Power Service Secondary"/>
    <s v="2019/09"/>
    <n v="-15680"/>
    <n v="67555.821906000041"/>
    <n v="51875.821906000041"/>
    <n v="51875.821906000041"/>
    <n v="0.76789565195701714"/>
  </r>
  <r>
    <x v="8"/>
    <x v="11"/>
    <x v="2"/>
    <n v="0"/>
    <n v="478.23"/>
    <s v="Aug"/>
    <d v="2021-08-01T00:00:00"/>
    <n v="0.20012141577060899"/>
    <n v="31"/>
    <s v="KU"/>
    <s v="Power Service Secondary"/>
    <s v="2021/08"/>
    <n v="-11600"/>
    <n v="64083.441698999901"/>
    <n v="52483.441698999901"/>
    <n v="52483.441698999901"/>
    <n v="0.81898600180550174"/>
  </r>
  <r>
    <x v="9"/>
    <x v="1"/>
    <x v="6"/>
    <n v="0"/>
    <n v="787.4"/>
    <s v="Oct"/>
    <d v="2018-10-01T00:00:00"/>
    <n v="0.134909027777778"/>
    <n v="30"/>
    <s v="LG&amp;E"/>
    <s v="Time of Day Secondary"/>
    <s v="2018/10"/>
    <n v="-16000"/>
    <n v="68835.334770000103"/>
    <n v="52835.334770000103"/>
    <n v="52835.334770000103"/>
    <n v="0.76756123793890318"/>
  </r>
  <r>
    <x v="8"/>
    <x v="8"/>
    <x v="2"/>
    <n v="0"/>
    <n v="478.23"/>
    <s v="May"/>
    <d v="2021-05-01T00:00:00"/>
    <n v="0.226196759259259"/>
    <n v="30"/>
    <s v="KU"/>
    <s v="Power Service Secondary"/>
    <s v="2021/05"/>
    <n v="-16680"/>
    <n v="70096.801364999919"/>
    <n v="53416.801364999919"/>
    <n v="53416.801364999919"/>
    <n v="0.76204335040702009"/>
  </r>
  <r>
    <x v="8"/>
    <x v="3"/>
    <x v="4"/>
    <n v="0"/>
    <n v="671.4"/>
    <s v="Nov"/>
    <d v="2021-11-01T00:00:00"/>
    <n v="0.11946919802867401"/>
    <n v="31"/>
    <s v="LG&amp;E"/>
    <s v="Power Service Secondary"/>
    <s v="2021/11"/>
    <n v="0"/>
    <n v="53709.700455000071"/>
    <n v="53709.700455000071"/>
    <n v="53709.700455000071"/>
    <n v="1"/>
  </r>
  <r>
    <x v="5"/>
    <x v="11"/>
    <x v="2"/>
    <n v="0"/>
    <n v="478.23"/>
    <s v="Aug"/>
    <d v="2019-08-01T00:00:00"/>
    <n v="0.24758411738351299"/>
    <n v="31"/>
    <s v="KU"/>
    <s v="Power Service Secondary"/>
    <s v="2019/08"/>
    <n v="-25320"/>
    <n v="79282.081284750151"/>
    <n v="53962.081284750151"/>
    <n v="53962.081284750151"/>
    <n v="0.68063401477743135"/>
  </r>
  <r>
    <x v="9"/>
    <x v="10"/>
    <x v="2"/>
    <n v="136.5"/>
    <n v="508.23"/>
    <s v="June"/>
    <d v="2018-06-01T00:00:00"/>
    <n v="0.248682907706093"/>
    <n v="31"/>
    <s v="KU"/>
    <s v="Power Service Secondary"/>
    <s v="2018/06"/>
    <n v="-29120"/>
    <n v="84629.481257249936"/>
    <n v="55509.481257249936"/>
    <n v="55509.481257249936"/>
    <n v="0.65591186939355861"/>
  </r>
  <r>
    <x v="8"/>
    <x v="0"/>
    <x v="2"/>
    <n v="0"/>
    <n v="478.23"/>
    <s v="Sept"/>
    <d v="2021-09-01T00:00:00"/>
    <n v="0.208610103046595"/>
    <n v="31"/>
    <s v="KU"/>
    <s v="Power Service Secondary"/>
    <s v="2021/09"/>
    <n v="-10720"/>
    <n v="66801.71297475"/>
    <n v="56081.71297475"/>
    <n v="56081.71297475"/>
    <n v="0.83952507319607217"/>
  </r>
  <r>
    <x v="8"/>
    <x v="11"/>
    <x v="4"/>
    <n v="0"/>
    <n v="671.4"/>
    <s v="Aug"/>
    <d v="2021-08-01T00:00:00"/>
    <n v="0.20012141577060899"/>
    <n v="31"/>
    <s v="LG&amp;E"/>
    <s v="Power Service Secondary"/>
    <s v="2021/08"/>
    <n v="-33480"/>
    <n v="89968.472819999835"/>
    <n v="56488.472819999835"/>
    <n v="56488.472819999835"/>
    <n v="0.62786964199132822"/>
  </r>
  <r>
    <x v="8"/>
    <x v="10"/>
    <x v="2"/>
    <n v="0"/>
    <n v="478.23"/>
    <s v="June"/>
    <d v="2021-06-01T00:00:00"/>
    <n v="0.22094455645161301"/>
    <n v="31"/>
    <s v="KU"/>
    <s v="Power Service Secondary"/>
    <s v="2021/06"/>
    <n v="-14080"/>
    <n v="70751.486279250035"/>
    <n v="56671.486279250035"/>
    <n v="56671.486279250035"/>
    <n v="0.80099357991678855"/>
  </r>
  <r>
    <x v="7"/>
    <x v="4"/>
    <x v="7"/>
    <n v="0"/>
    <n v="1202"/>
    <s v="Dec"/>
    <d v="2017-12-01T00:00:00"/>
    <n v="9.4164699074074099E-2"/>
    <n v="30"/>
    <s v="KU"/>
    <s v="Time of Day Primary"/>
    <s v="2017/12"/>
    <n v="-15920"/>
    <n v="73344.507450000019"/>
    <n v="57424.507450000019"/>
    <n v="57424.507450000019"/>
    <n v="0.78294216494871294"/>
  </r>
  <r>
    <x v="3"/>
    <x v="10"/>
    <x v="2"/>
    <n v="0"/>
    <n v="478.23"/>
    <s v="June"/>
    <d v="2020-06-01T00:00:00"/>
    <n v="0.25302654569892502"/>
    <n v="31"/>
    <s v="KU"/>
    <s v="Power Service Secondary"/>
    <s v="2020/06"/>
    <n v="-23320"/>
    <n v="81024.87096225009"/>
    <n v="57704.87096225009"/>
    <n v="57704.87096225009"/>
    <n v="0.71218713805956058"/>
  </r>
  <r>
    <x v="5"/>
    <x v="9"/>
    <x v="2"/>
    <n v="0"/>
    <n v="478.23"/>
    <s v="July"/>
    <d v="2019-07-01T00:00:00"/>
    <n v="0.25922581018518498"/>
    <n v="30"/>
    <s v="KU"/>
    <s v="Power Service Secondary"/>
    <s v="2019/07"/>
    <n v="-22400"/>
    <n v="80332.274364749945"/>
    <n v="57932.274364749945"/>
    <n v="57932.274364749945"/>
    <n v="0.72115814998225436"/>
  </r>
  <r>
    <x v="2"/>
    <x v="6"/>
    <x v="7"/>
    <n v="0"/>
    <n v="950"/>
    <s v="Feb"/>
    <d v="2016-02-01T00:00:00"/>
    <n v="9.7844982078853004E-2"/>
    <n v="31"/>
    <s v="KU"/>
    <s v="Time of Day Primary"/>
    <s v="2016/02"/>
    <n v="-3600"/>
    <n v="62241.149999999972"/>
    <n v="58641.149999999972"/>
    <n v="58641.149999999972"/>
    <n v="0.94216045172687202"/>
  </r>
  <r>
    <x v="5"/>
    <x v="3"/>
    <x v="6"/>
    <n v="0"/>
    <n v="989.36"/>
    <s v="Nov"/>
    <d v="2019-11-01T00:00:00"/>
    <n v="0.11992159498207899"/>
    <n v="31"/>
    <s v="LG&amp;E"/>
    <s v="Time of Day Secondary"/>
    <s v="2019/11"/>
    <n v="-19920"/>
    <n v="79445.113320000106"/>
    <n v="59525.113320000106"/>
    <n v="59525.113320000106"/>
    <n v="0.74926085233507755"/>
  </r>
  <r>
    <x v="8"/>
    <x v="4"/>
    <x v="6"/>
    <n v="0"/>
    <n v="989.36"/>
    <s v="Dec"/>
    <d v="2021-12-01T00:00:00"/>
    <n v="9.4119444444444506E-2"/>
    <n v="30"/>
    <s v="LG&amp;E"/>
    <s v="Time of Day Secondary"/>
    <s v="2021/12"/>
    <n v="0"/>
    <n v="60340.472784000049"/>
    <n v="60340.472784000049"/>
    <n v="60340.472784000049"/>
    <n v="1"/>
  </r>
  <r>
    <x v="1"/>
    <x v="6"/>
    <x v="7"/>
    <n v="0"/>
    <n v="950"/>
    <s v="Feb"/>
    <d v="2015-02-01T00:00:00"/>
    <n v="9.4950492831541194E-2"/>
    <n v="31"/>
    <s v="KU"/>
    <s v="Time of Day Primary"/>
    <s v="2015/02"/>
    <n v="0"/>
    <n v="60399.907499999987"/>
    <n v="60399.907499999987"/>
    <n v="60399.907499999987"/>
    <n v="1"/>
  </r>
  <r>
    <x v="9"/>
    <x v="7"/>
    <x v="7"/>
    <n v="0"/>
    <n v="1202"/>
    <s v="Jan"/>
    <d v="2018-01-01T00:00:00"/>
    <n v="7.5626120071684594E-2"/>
    <n v="31"/>
    <s v="KU"/>
    <s v="Time of Day Primary"/>
    <s v="2018/01"/>
    <n v="0"/>
    <n v="60868.378500000013"/>
    <n v="60868.378500000013"/>
    <n v="60868.378500000013"/>
    <n v="1"/>
  </r>
  <r>
    <x v="9"/>
    <x v="5"/>
    <x v="6"/>
    <n v="0"/>
    <n v="787.4"/>
    <s v="March"/>
    <d v="2018-03-01T00:00:00"/>
    <n v="0.12815662202381001"/>
    <n v="28"/>
    <s v="LG&amp;E"/>
    <s v="Time of Day Secondary"/>
    <s v="2018/03"/>
    <n v="0"/>
    <n v="61030.685025000239"/>
    <n v="61030.685025000239"/>
    <n v="61030.685025000239"/>
    <n v="1"/>
  </r>
  <r>
    <x v="3"/>
    <x v="0"/>
    <x v="4"/>
    <n v="0"/>
    <n v="671.4"/>
    <s v="Sept"/>
    <d v="2020-09-01T00:00:00"/>
    <n v="0.197662746415771"/>
    <n v="31"/>
    <s v="LG&amp;E"/>
    <s v="Power Service Secondary"/>
    <s v="2020/09"/>
    <n v="-27640"/>
    <n v="88863.130215000157"/>
    <n v="61223.130215000157"/>
    <n v="61223.130215000157"/>
    <n v="0.68895986520926822"/>
  </r>
  <r>
    <x v="3"/>
    <x v="11"/>
    <x v="2"/>
    <n v="0"/>
    <n v="478.23"/>
    <s v="Aug"/>
    <d v="2020-08-01T00:00:00"/>
    <n v="0.235465725806452"/>
    <n v="31"/>
    <s v="KU"/>
    <s v="Power Service Secondary"/>
    <s v="2020/08"/>
    <n v="-13960"/>
    <n v="75401.495905500124"/>
    <n v="61441.495905500124"/>
    <n v="61441.495905500124"/>
    <n v="0.81485778455249858"/>
  </r>
  <r>
    <x v="4"/>
    <x v="6"/>
    <x v="7"/>
    <n v="0"/>
    <n v="950"/>
    <s v="Feb"/>
    <d v="2013-02-01T00:00:00"/>
    <n v="9.6917898745519704E-2"/>
    <n v="31"/>
    <s v="KU"/>
    <s v="Time of Day Primary"/>
    <s v="2013/02"/>
    <n v="0"/>
    <n v="61651.41375"/>
    <n v="61651.41375"/>
    <n v="61651.41375"/>
    <n v="1"/>
  </r>
  <r>
    <x v="9"/>
    <x v="6"/>
    <x v="7"/>
    <n v="0"/>
    <n v="1202"/>
    <s v="Feb"/>
    <d v="2018-02-01T00:00:00"/>
    <n v="8.6159274193548394E-2"/>
    <n v="31"/>
    <s v="KU"/>
    <s v="Time of Day Primary"/>
    <s v="2018/02"/>
    <n v="-7360"/>
    <n v="69346.084499999997"/>
    <n v="61986.084499999997"/>
    <n v="61986.084499999997"/>
    <n v="0.89386567312246734"/>
  </r>
  <r>
    <x v="8"/>
    <x v="8"/>
    <x v="4"/>
    <n v="0"/>
    <n v="671.4"/>
    <s v="May"/>
    <d v="2021-05-01T00:00:00"/>
    <n v="0.226196759259259"/>
    <n v="30"/>
    <s v="LG&amp;E"/>
    <s v="Power Service Secondary"/>
    <s v="2021/05"/>
    <n v="-36000"/>
    <n v="98410.790699999881"/>
    <n v="62410.790699999881"/>
    <n v="62410.790699999881"/>
    <n v="0.63418645715647071"/>
  </r>
  <r>
    <x v="8"/>
    <x v="0"/>
    <x v="4"/>
    <n v="0"/>
    <n v="671.4"/>
    <s v="Sept"/>
    <d v="2021-09-01T00:00:00"/>
    <n v="0.208610103046595"/>
    <n v="31"/>
    <s v="LG&amp;E"/>
    <s v="Power Service Secondary"/>
    <s v="2021/09"/>
    <n v="-31320"/>
    <n v="93784.727205000003"/>
    <n v="62464.727205000003"/>
    <n v="62464.727205000003"/>
    <n v="0.66604370526622148"/>
  </r>
  <r>
    <x v="3"/>
    <x v="9"/>
    <x v="2"/>
    <n v="0"/>
    <n v="478.23"/>
    <s v="July"/>
    <d v="2020-07-01T00:00:00"/>
    <n v="0.26669212962963001"/>
    <n v="30"/>
    <s v="KU"/>
    <s v="Power Service Secondary"/>
    <s v="2020/07"/>
    <n v="-19960"/>
    <n v="82646.034795000131"/>
    <n v="62686.034795000131"/>
    <n v="62686.034795000131"/>
    <n v="0.75848811077857625"/>
  </r>
  <r>
    <x v="8"/>
    <x v="1"/>
    <x v="4"/>
    <n v="0"/>
    <n v="671.4"/>
    <s v="Oct"/>
    <d v="2021-10-01T00:00:00"/>
    <n v="0.15467083333333301"/>
    <n v="30"/>
    <s v="LG&amp;E"/>
    <s v="Power Service Secondary"/>
    <s v="2021/10"/>
    <n v="-4600"/>
    <n v="67292.206379999872"/>
    <n v="62692.206379999872"/>
    <n v="62692.206379999872"/>
    <n v="0.93164141514362386"/>
  </r>
  <r>
    <x v="7"/>
    <x v="5"/>
    <x v="7"/>
    <n v="0"/>
    <n v="1202"/>
    <s v="March"/>
    <d v="2017-03-01T00:00:00"/>
    <n v="0.135079613095238"/>
    <n v="28"/>
    <s v="KU"/>
    <s v="Time of Day Primary"/>
    <s v="2017/03"/>
    <n v="-35440"/>
    <n v="98198.772299999939"/>
    <n v="62758.772299999939"/>
    <n v="62758.772299999939"/>
    <n v="0.63909935766070647"/>
  </r>
  <r>
    <x v="7"/>
    <x v="3"/>
    <x v="7"/>
    <n v="0"/>
    <n v="1202"/>
    <s v="Nov"/>
    <d v="2017-11-01T00:00:00"/>
    <n v="0.106192204301075"/>
    <n v="31"/>
    <s v="KU"/>
    <s v="Time of Day Primary"/>
    <s v="2017/11"/>
    <n v="-21840"/>
    <n v="85469.772599999778"/>
    <n v="63629.772599999778"/>
    <n v="63629.772599999778"/>
    <n v="0.74447106461588908"/>
  </r>
  <r>
    <x v="8"/>
    <x v="9"/>
    <x v="2"/>
    <n v="0"/>
    <n v="478.23"/>
    <s v="July"/>
    <d v="2021-07-01T00:00:00"/>
    <n v="0.25784826388888898"/>
    <n v="30"/>
    <s v="KU"/>
    <s v="Power Service Secondary"/>
    <s v="2021/07"/>
    <n v="-15960"/>
    <n v="79905.38235525004"/>
    <n v="63945.38235525004"/>
    <n v="63945.38235525004"/>
    <n v="0.80026376785178632"/>
  </r>
  <r>
    <x v="8"/>
    <x v="2"/>
    <x v="6"/>
    <n v="0"/>
    <n v="989.36"/>
    <s v="April"/>
    <d v="2021-04-01T00:00:00"/>
    <n v="0.18102049731182801"/>
    <n v="31"/>
    <s v="LG&amp;E"/>
    <s v="Time of Day Secondary"/>
    <s v="2021/04"/>
    <n v="-55760"/>
    <n v="119921.63650200005"/>
    <n v="64161.636502000052"/>
    <n v="64161.636502000052"/>
    <n v="0.535029694169742"/>
  </r>
  <r>
    <x v="6"/>
    <x v="4"/>
    <x v="7"/>
    <n v="0"/>
    <n v="950"/>
    <s v="Dec"/>
    <d v="2012-12-01T00:00:00"/>
    <n v="0.104446064814815"/>
    <n v="30"/>
    <s v="KU"/>
    <s v="Time of Day Primary"/>
    <s v="2012/12"/>
    <n v="0"/>
    <n v="64296.997500000107"/>
    <n v="64296.997500000107"/>
    <n v="64296.997500000107"/>
    <n v="1"/>
  </r>
  <r>
    <x v="5"/>
    <x v="7"/>
    <x v="7"/>
    <n v="0"/>
    <n v="2016"/>
    <s v="Jan"/>
    <d v="2019-01-01T00:00:00"/>
    <n v="5.5601142473118301E-2"/>
    <n v="31"/>
    <s v="KU"/>
    <s v="Time of Day Primary"/>
    <s v="2019/01"/>
    <n v="-8480"/>
    <n v="75056.738400000017"/>
    <n v="66576.738400000017"/>
    <n v="66576.738400000017"/>
    <n v="0.88701880496315311"/>
  </r>
  <r>
    <x v="0"/>
    <x v="3"/>
    <x v="7"/>
    <n v="0"/>
    <n v="950"/>
    <s v="Nov"/>
    <d v="2014-11-01T00:00:00"/>
    <n v="0.10476892921147"/>
    <n v="31"/>
    <s v="KU"/>
    <s v="Time of Day Primary"/>
    <s v="2014/11"/>
    <n v="0"/>
    <n v="66645.611250000307"/>
    <n v="66645.611250000307"/>
    <n v="66645.611250000307"/>
    <n v="1"/>
  </r>
  <r>
    <x v="2"/>
    <x v="5"/>
    <x v="7"/>
    <n v="252"/>
    <n v="1202"/>
    <s v="March"/>
    <d v="2016-03-01T00:00:00"/>
    <n v="0.10936889367816099"/>
    <n v="29"/>
    <s v="KU"/>
    <s v="Time of Day Primary"/>
    <s v="2016/03"/>
    <n v="-15600"/>
    <n v="82347.427350000071"/>
    <n v="66747.427350000071"/>
    <n v="66747.427350000071"/>
    <n v="0.81055874479605117"/>
  </r>
  <r>
    <x v="8"/>
    <x v="10"/>
    <x v="4"/>
    <n v="0"/>
    <n v="671.4"/>
    <s v="June"/>
    <d v="2021-06-01T00:00:00"/>
    <n v="0.22094455645161301"/>
    <n v="31"/>
    <s v="LG&amp;E"/>
    <s v="Power Service Secondary"/>
    <s v="2021/06"/>
    <n v="-31600"/>
    <n v="99329.920515000034"/>
    <n v="67729.920515000034"/>
    <n v="67729.920515000034"/>
    <n v="0.68186826450517479"/>
  </r>
  <r>
    <x v="5"/>
    <x v="2"/>
    <x v="6"/>
    <n v="0"/>
    <n v="989.36"/>
    <s v="April"/>
    <d v="2019-04-01T00:00:00"/>
    <n v="0.17730174731182799"/>
    <n v="31"/>
    <s v="LG&amp;E"/>
    <s v="Time of Day Secondary"/>
    <s v="2019/04"/>
    <n v="-49520"/>
    <n v="117458.05590000004"/>
    <n v="67938.055900000036"/>
    <n v="67938.055900000036"/>
    <n v="0.57840269345033501"/>
  </r>
  <r>
    <x v="0"/>
    <x v="6"/>
    <x v="7"/>
    <n v="0"/>
    <n v="950"/>
    <s v="Feb"/>
    <d v="2014-02-01T00:00:00"/>
    <n v="0.10745855734767"/>
    <n v="31"/>
    <s v="KU"/>
    <s v="Time of Day Primary"/>
    <s v="2014/02"/>
    <n v="0"/>
    <n v="68356.53749999986"/>
    <n v="68356.53749999986"/>
    <n v="68356.53749999986"/>
    <n v="1"/>
  </r>
  <r>
    <x v="4"/>
    <x v="5"/>
    <x v="7"/>
    <n v="0"/>
    <n v="950"/>
    <s v="March"/>
    <d v="2013-03-01T00:00:00"/>
    <n v="0.121110987103175"/>
    <n v="28"/>
    <s v="KU"/>
    <s v="Time of Day Primary"/>
    <s v="2013/03"/>
    <n v="0"/>
    <n v="69585.528750000231"/>
    <n v="69585.528750000231"/>
    <n v="69585.528750000231"/>
    <n v="1"/>
  </r>
  <r>
    <x v="3"/>
    <x v="7"/>
    <x v="7"/>
    <n v="0"/>
    <n v="2016"/>
    <s v="Jan"/>
    <d v="2020-01-01T00:00:00"/>
    <n v="6.05836693548387E-2"/>
    <n v="31"/>
    <s v="KU"/>
    <s v="Time of Day Primary"/>
    <s v="2020/01"/>
    <n v="-9760"/>
    <n v="81782.719199999978"/>
    <n v="72022.719199999978"/>
    <n v="72022.719199999978"/>
    <n v="0.88065938506970065"/>
  </r>
  <r>
    <x v="4"/>
    <x v="3"/>
    <x v="7"/>
    <n v="0"/>
    <n v="950"/>
    <s v="Nov"/>
    <d v="2013-11-01T00:00:00"/>
    <n v="0.113320564516129"/>
    <n v="31"/>
    <s v="KU"/>
    <s v="Time of Day Primary"/>
    <s v="2013/11"/>
    <n v="0"/>
    <n v="72085.477499999979"/>
    <n v="72085.477499999979"/>
    <n v="72085.477499999979"/>
    <n v="1"/>
  </r>
  <r>
    <x v="5"/>
    <x v="4"/>
    <x v="7"/>
    <n v="0"/>
    <n v="2016"/>
    <s v="Dec"/>
    <d v="2019-12-01T00:00:00"/>
    <n v="6.3196875E-2"/>
    <n v="30"/>
    <s v="KU"/>
    <s v="Time of Day Primary"/>
    <s v="2019/12"/>
    <n v="-10080"/>
    <n v="82558.375200000009"/>
    <n v="72478.375200000009"/>
    <n v="72478.375200000009"/>
    <n v="0.87790457387780574"/>
  </r>
  <r>
    <x v="9"/>
    <x v="4"/>
    <x v="7"/>
    <n v="0"/>
    <n v="2016"/>
    <s v="Dec"/>
    <d v="2018-12-01T00:00:00"/>
    <n v="6.21768518518519E-2"/>
    <n v="30"/>
    <s v="KU"/>
    <s v="Time of Day Primary"/>
    <s v="2018/12"/>
    <n v="-7840"/>
    <n v="81225.849600000074"/>
    <n v="73385.849600000074"/>
    <n v="73385.849600000074"/>
    <n v="0.903479002822274"/>
  </r>
  <r>
    <x v="8"/>
    <x v="9"/>
    <x v="4"/>
    <n v="0"/>
    <n v="671.4"/>
    <s v="July"/>
    <d v="2021-07-01T00:00:00"/>
    <n v="0.25784826388888898"/>
    <n v="30"/>
    <s v="LG&amp;E"/>
    <s v="Power Service Secondary"/>
    <s v="2021/07"/>
    <n v="-38480"/>
    <n v="112181.32219500004"/>
    <n v="73701.322195000044"/>
    <n v="73701.322195000044"/>
    <n v="0.65698389672113289"/>
  </r>
  <r>
    <x v="8"/>
    <x v="7"/>
    <x v="7"/>
    <n v="0"/>
    <n v="2016"/>
    <s v="Jan"/>
    <d v="2021-01-01T00:00:00"/>
    <n v="6.1594870071684599E-2"/>
    <n v="31"/>
    <s v="KU"/>
    <s v="Time of Day Primary"/>
    <s v="2021/01"/>
    <n v="-9120"/>
    <n v="83147.752800000002"/>
    <n v="74027.752800000002"/>
    <n v="74027.752800000002"/>
    <n v="0.8903157368313146"/>
  </r>
  <r>
    <x v="2"/>
    <x v="3"/>
    <x v="7"/>
    <n v="0"/>
    <n v="1202"/>
    <s v="Nov"/>
    <d v="2016-11-01T00:00:00"/>
    <n v="0.126836133512545"/>
    <n v="31"/>
    <s v="KU"/>
    <s v="Time of Day Primary"/>
    <s v="2016/11"/>
    <n v="-27120"/>
    <n v="102085.22895000016"/>
    <n v="74965.228950000164"/>
    <n v="74965.228950000164"/>
    <n v="0.73433962700634214"/>
  </r>
  <r>
    <x v="3"/>
    <x v="6"/>
    <x v="7"/>
    <n v="0"/>
    <n v="2016"/>
    <s v="Feb"/>
    <d v="2020-02-01T00:00:00"/>
    <n v="6.1586357526881699E-2"/>
    <n v="31"/>
    <s v="KU"/>
    <s v="Time of Day Primary"/>
    <s v="2020/02"/>
    <n v="-7680"/>
    <n v="83136.261599999983"/>
    <n v="75456.261599999983"/>
    <n v="75456.261599999983"/>
    <n v="0.90762153779596944"/>
  </r>
  <r>
    <x v="1"/>
    <x v="3"/>
    <x v="7"/>
    <n v="0"/>
    <n v="950"/>
    <s v="Nov"/>
    <d v="2015-11-01T00:00:00"/>
    <n v="0.119201164874552"/>
    <n v="31"/>
    <s v="KU"/>
    <s v="Time of Day Primary"/>
    <s v="2015/11"/>
    <n v="0"/>
    <n v="75826.245000000024"/>
    <n v="75826.245000000024"/>
    <n v="75826.245000000024"/>
    <n v="1"/>
  </r>
  <r>
    <x v="6"/>
    <x v="3"/>
    <x v="7"/>
    <n v="0"/>
    <n v="950"/>
    <s v="Nov"/>
    <d v="2012-11-01T00:00:00"/>
    <n v="0.120570116487455"/>
    <n v="31"/>
    <s v="KU"/>
    <s v="Time of Day Primary"/>
    <s v="2012/11"/>
    <n v="0"/>
    <n v="76697.062499999884"/>
    <n v="76697.062499999884"/>
    <n v="76697.062499999884"/>
    <n v="1"/>
  </r>
  <r>
    <x v="9"/>
    <x v="2"/>
    <x v="6"/>
    <n v="0"/>
    <n v="787.4"/>
    <s v="April"/>
    <d v="2018-04-01T00:00:00"/>
    <n v="0.16095340501792099"/>
    <n v="31"/>
    <s v="LG&amp;E"/>
    <s v="Time of Day Secondary"/>
    <s v="2018/04"/>
    <n v="-7680"/>
    <n v="84861.562559999918"/>
    <n v="77181.562559999918"/>
    <n v="77181.562559999918"/>
    <n v="0.90949966311815211"/>
  </r>
  <r>
    <x v="9"/>
    <x v="5"/>
    <x v="7"/>
    <n v="0"/>
    <n v="1202"/>
    <s v="March"/>
    <d v="2018-03-01T00:00:00"/>
    <n v="0.12815662202381001"/>
    <n v="28"/>
    <s v="KU"/>
    <s v="Time of Day Primary"/>
    <s v="2018/03"/>
    <n v="-15280"/>
    <n v="93165.968250000369"/>
    <n v="77885.968250000369"/>
    <n v="77885.968250000369"/>
    <n v="0.83599161488884177"/>
  </r>
  <r>
    <x v="3"/>
    <x v="11"/>
    <x v="4"/>
    <n v="0"/>
    <n v="671.4"/>
    <s v="Aug"/>
    <d v="2020-08-01T00:00:00"/>
    <n v="0.235465725806452"/>
    <n v="31"/>
    <s v="LG&amp;E"/>
    <s v="Power Service Secondary"/>
    <s v="2020/08"/>
    <n v="-27640"/>
    <n v="105858.19449000017"/>
    <n v="78218.194490000169"/>
    <n v="78218.194490000169"/>
    <n v="0.7388959812401581"/>
  </r>
  <r>
    <x v="8"/>
    <x v="3"/>
    <x v="6"/>
    <n v="0"/>
    <n v="989.36"/>
    <s v="Nov"/>
    <d v="2021-11-01T00:00:00"/>
    <n v="0.11946919802867401"/>
    <n v="31"/>
    <s v="LG&amp;E"/>
    <s v="Time of Day Secondary"/>
    <s v="2021/11"/>
    <n v="0"/>
    <n v="79145.411442000113"/>
    <n v="79145.411442000113"/>
    <n v="79145.411442000113"/>
    <n v="1"/>
  </r>
  <r>
    <x v="1"/>
    <x v="5"/>
    <x v="7"/>
    <n v="0"/>
    <n v="950"/>
    <s v="March"/>
    <d v="2015-03-01T00:00:00"/>
    <n v="0.13818105158730201"/>
    <n v="28"/>
    <s v="KU"/>
    <s v="Time of Day Primary"/>
    <s v="2015/03"/>
    <n v="0"/>
    <n v="79393.305000000255"/>
    <n v="79393.305000000255"/>
    <n v="79393.305000000255"/>
    <n v="1"/>
  </r>
  <r>
    <x v="3"/>
    <x v="4"/>
    <x v="7"/>
    <n v="0"/>
    <n v="2016"/>
    <s v="Dec"/>
    <d v="2020-12-01T00:00:00"/>
    <n v="7.1285532407407398E-2"/>
    <n v="30"/>
    <s v="KU"/>
    <s v="Time of Day Primary"/>
    <s v="2020/12"/>
    <n v="-13520"/>
    <n v="93125.138399999996"/>
    <n v="79605.138399999996"/>
    <n v="79605.138399999996"/>
    <n v="0.85481900771059682"/>
  </r>
  <r>
    <x v="3"/>
    <x v="1"/>
    <x v="6"/>
    <n v="0"/>
    <n v="989.36"/>
    <s v="Oct"/>
    <d v="2020-10-01T00:00:00"/>
    <n v="0.17037708333333301"/>
    <n v="30"/>
    <s v="LG&amp;E"/>
    <s v="Time of Day Secondary"/>
    <s v="2020/10"/>
    <n v="-24880"/>
    <n v="109229.64771599979"/>
    <n v="84349.647715999788"/>
    <n v="84349.647715999788"/>
    <n v="0.7722230134378103"/>
  </r>
  <r>
    <x v="5"/>
    <x v="1"/>
    <x v="6"/>
    <n v="0"/>
    <n v="989.36"/>
    <s v="Oct"/>
    <d v="2019-10-01T00:00:00"/>
    <n v="0.16800752314814801"/>
    <n v="30"/>
    <s v="LG&amp;E"/>
    <s v="Time of Day Secondary"/>
    <s v="2019/10"/>
    <n v="-20080"/>
    <n v="107710.51016999992"/>
    <n v="87630.510169999921"/>
    <n v="87630.510169999921"/>
    <n v="0.81357436736389366"/>
  </r>
  <r>
    <x v="5"/>
    <x v="6"/>
    <x v="7"/>
    <n v="0"/>
    <n v="2016"/>
    <s v="Feb"/>
    <d v="2019-02-01T00:00:00"/>
    <n v="7.43263888888889E-2"/>
    <n v="31"/>
    <s v="KU"/>
    <s v="Time of Day Primary"/>
    <s v="2019/02"/>
    <n v="-10720"/>
    <n v="100334.20320000002"/>
    <n v="89614.203200000018"/>
    <n v="89614.203200000018"/>
    <n v="0.89315707248273635"/>
  </r>
  <r>
    <x v="3"/>
    <x v="10"/>
    <x v="4"/>
    <n v="0"/>
    <n v="671.4"/>
    <s v="June"/>
    <d v="2020-06-01T00:00:00"/>
    <n v="0.25302654569892502"/>
    <n v="31"/>
    <s v="LG&amp;E"/>
    <s v="Power Service Secondary"/>
    <s v="2020/06"/>
    <n v="-23960"/>
    <n v="113753.00245500013"/>
    <n v="89793.002455000125"/>
    <n v="89793.002455000125"/>
    <n v="0.78936819703305494"/>
  </r>
  <r>
    <x v="3"/>
    <x v="9"/>
    <x v="4"/>
    <n v="0"/>
    <n v="671.4"/>
    <s v="July"/>
    <d v="2020-07-01T00:00:00"/>
    <n v="0.26669212962963001"/>
    <n v="30"/>
    <s v="LG&amp;E"/>
    <s v="Power Service Secondary"/>
    <s v="2020/07"/>
    <n v="-25600"/>
    <n v="116028.99810000016"/>
    <n v="90428.998100000157"/>
    <n v="90428.998100000157"/>
    <n v="0.77936549983878589"/>
  </r>
  <r>
    <x v="9"/>
    <x v="0"/>
    <x v="6"/>
    <n v="0"/>
    <n v="787.4"/>
    <s v="Sept"/>
    <d v="2018-09-01T00:00:00"/>
    <n v="0.18032750896057301"/>
    <n v="31"/>
    <s v="LG&amp;E"/>
    <s v="Time of Day Secondary"/>
    <s v="2018/09"/>
    <n v="-2880"/>
    <n v="95076.424019999758"/>
    <n v="92196.424019999758"/>
    <n v="92196.424019999758"/>
    <n v="0.96970857886499628"/>
  </r>
  <r>
    <x v="0"/>
    <x v="5"/>
    <x v="7"/>
    <n v="0"/>
    <n v="950"/>
    <s v="March"/>
    <d v="2014-03-01T00:00:00"/>
    <n v="0.162917410714286"/>
    <n v="28"/>
    <s v="KU"/>
    <s v="Time of Day Primary"/>
    <s v="2014/03"/>
    <n v="0"/>
    <n v="93605.827500000159"/>
    <n v="93605.827500000159"/>
    <n v="93605.827500000159"/>
    <n v="1"/>
  </r>
  <r>
    <x v="8"/>
    <x v="8"/>
    <x v="6"/>
    <n v="0"/>
    <n v="989.36"/>
    <s v="May"/>
    <d v="2021-05-01T00:00:00"/>
    <n v="0.226196759259259"/>
    <n v="30"/>
    <s v="LG&amp;E"/>
    <s v="Time of Day Secondary"/>
    <s v="2021/05"/>
    <n v="-51360"/>
    <n v="145015.93667999984"/>
    <n v="93655.936679999839"/>
    <n v="93655.936679999839"/>
    <n v="0.64583202939043993"/>
  </r>
  <r>
    <x v="7"/>
    <x v="2"/>
    <x v="7"/>
    <n v="0"/>
    <n v="1202"/>
    <s v="April"/>
    <d v="2017-04-01T00:00:00"/>
    <n v="0.173643033154122"/>
    <n v="31"/>
    <s v="KU"/>
    <s v="Time of Day Primary"/>
    <s v="2017/04"/>
    <n v="-44560"/>
    <n v="139758.19275000013"/>
    <n v="95198.192750000133"/>
    <n v="95198.192750000133"/>
    <n v="0.68116359318047948"/>
  </r>
  <r>
    <x v="5"/>
    <x v="8"/>
    <x v="6"/>
    <n v="0"/>
    <n v="989.36"/>
    <s v="May"/>
    <d v="2019-05-01T00:00:00"/>
    <n v="0.18940312500000001"/>
    <n v="30"/>
    <s v="LG&amp;E"/>
    <s v="Time of Day Secondary"/>
    <s v="2019/05"/>
    <n v="-26160"/>
    <n v="121427.343486"/>
    <n v="95267.343485999998"/>
    <n v="95267.343485999998"/>
    <n v="0.78456252727775333"/>
  </r>
  <r>
    <x v="8"/>
    <x v="1"/>
    <x v="6"/>
    <n v="0"/>
    <n v="989.36"/>
    <s v="Oct"/>
    <d v="2021-10-01T00:00:00"/>
    <n v="0.15467083333333301"/>
    <n v="30"/>
    <s v="LG&amp;E"/>
    <s v="Time of Day Secondary"/>
    <s v="2021/10"/>
    <n v="-1600"/>
    <n v="99160.287911999796"/>
    <n v="97560.287911999796"/>
    <n v="97560.287911999796"/>
    <n v="0.98386450832595473"/>
  </r>
  <r>
    <x v="8"/>
    <x v="6"/>
    <x v="7"/>
    <n v="0"/>
    <n v="2016"/>
    <s v="Feb"/>
    <d v="2021-02-01T00:00:00"/>
    <n v="7.9276881720430098E-2"/>
    <n v="31"/>
    <s v="KU"/>
    <s v="Time of Day Primary"/>
    <s v="2021/02"/>
    <n v="-7440"/>
    <n v="107016.94079999998"/>
    <n v="99576.940799999982"/>
    <n v="99576.940799999982"/>
    <n v="0.93047829675953508"/>
  </r>
  <r>
    <x v="1"/>
    <x v="1"/>
    <x v="7"/>
    <n v="0"/>
    <n v="950"/>
    <s v="Oct"/>
    <d v="2015-10-01T00:00:00"/>
    <n v="0.162620717592593"/>
    <n v="30"/>
    <s v="KU"/>
    <s v="Time of Day Primary"/>
    <s v="2015/10"/>
    <n v="0"/>
    <n v="100109.31375000026"/>
    <n v="100109.31375000026"/>
    <n v="100109.31375000026"/>
    <n v="1"/>
  </r>
  <r>
    <x v="6"/>
    <x v="1"/>
    <x v="7"/>
    <n v="0"/>
    <n v="950"/>
    <s v="Oct"/>
    <d v="2012-10-01T00:00:00"/>
    <n v="0.16388599537036999"/>
    <n v="30"/>
    <s v="KU"/>
    <s v="Time of Day Primary"/>
    <s v="2012/10"/>
    <n v="0"/>
    <n v="100888.21874999978"/>
    <n v="100888.21874999978"/>
    <n v="100888.21874999978"/>
    <n v="1"/>
  </r>
  <r>
    <x v="2"/>
    <x v="1"/>
    <x v="7"/>
    <n v="0"/>
    <n v="1202"/>
    <s v="Oct"/>
    <d v="2016-10-01T00:00:00"/>
    <n v="0.16985462962962999"/>
    <n v="30"/>
    <s v="KU"/>
    <s v="Time of Day Primary"/>
    <s v="2016/10"/>
    <n v="-31280"/>
    <n v="132299.09160000031"/>
    <n v="101019.09160000031"/>
    <n v="101019.09160000031"/>
    <n v="0.76356602587587286"/>
  </r>
  <r>
    <x v="0"/>
    <x v="1"/>
    <x v="7"/>
    <n v="0"/>
    <n v="950"/>
    <s v="Oct"/>
    <d v="2014-10-01T00:00:00"/>
    <n v="0.16565185185185199"/>
    <n v="30"/>
    <s v="KU"/>
    <s v="Time of Day Primary"/>
    <s v="2014/10"/>
    <n v="0"/>
    <n v="101975.2800000001"/>
    <n v="101975.2800000001"/>
    <n v="101975.2800000001"/>
    <n v="1"/>
  </r>
  <r>
    <x v="7"/>
    <x v="8"/>
    <x v="7"/>
    <n v="0"/>
    <n v="1202"/>
    <s v="May"/>
    <d v="2017-05-01T00:00:00"/>
    <n v="0.183121412037037"/>
    <n v="30"/>
    <s v="KU"/>
    <s v="Time of Day Primary"/>
    <s v="2017/05"/>
    <n v="-39600"/>
    <n v="142632.53534999999"/>
    <n v="103032.53534999999"/>
    <n v="103032.53534999999"/>
    <n v="0.72236348528176109"/>
  </r>
  <r>
    <x v="5"/>
    <x v="5"/>
    <x v="7"/>
    <n v="0"/>
    <n v="2016"/>
    <s v="March"/>
    <d v="2019-03-01T00:00:00"/>
    <n v="0.104970734126984"/>
    <n v="28"/>
    <s v="KU"/>
    <s v="Time of Day Primary"/>
    <s v="2019/03"/>
    <n v="-20480"/>
    <n v="127988.38079999985"/>
    <n v="107508.38079999985"/>
    <n v="107508.38079999985"/>
    <n v="0.83998547468146401"/>
  </r>
  <r>
    <x v="4"/>
    <x v="1"/>
    <x v="7"/>
    <n v="0"/>
    <n v="950"/>
    <s v="Oct"/>
    <d v="2013-10-01T00:00:00"/>
    <n v="0.17467650462963"/>
    <n v="30"/>
    <s v="KU"/>
    <s v="Time of Day Primary"/>
    <s v="2013/10"/>
    <n v="0"/>
    <n v="107530.85625000023"/>
    <n v="107530.85625000023"/>
    <n v="107530.85625000023"/>
    <n v="1"/>
  </r>
  <r>
    <x v="7"/>
    <x v="1"/>
    <x v="7"/>
    <n v="0"/>
    <n v="1202"/>
    <s v="Oct"/>
    <d v="2017-10-01T00:00:00"/>
    <n v="0.177164814814815"/>
    <n v="30"/>
    <s v="KU"/>
    <s v="Time of Day Primary"/>
    <s v="2017/10"/>
    <n v="-30000"/>
    <n v="137992.96560000014"/>
    <n v="107992.96560000014"/>
    <n v="107992.96560000014"/>
    <n v="0.78259761380184467"/>
  </r>
  <r>
    <x v="9"/>
    <x v="2"/>
    <x v="7"/>
    <n v="0"/>
    <n v="1202"/>
    <s v="April"/>
    <d v="2018-04-01T00:00:00"/>
    <n v="0.16095340501792099"/>
    <n v="31"/>
    <s v="KU"/>
    <s v="Time of Day Primary"/>
    <s v="2018/04"/>
    <n v="-20800"/>
    <n v="129544.82879999987"/>
    <n v="108744.82879999987"/>
    <n v="108744.82879999987"/>
    <n v="0.83943782092519914"/>
  </r>
  <r>
    <x v="4"/>
    <x v="2"/>
    <x v="7"/>
    <n v="0"/>
    <n v="950"/>
    <s v="April"/>
    <d v="2013-04-01T00:00:00"/>
    <n v="0.17651500896057301"/>
    <n v="31"/>
    <s v="KU"/>
    <s v="Time of Day Primary"/>
    <s v="2013/04"/>
    <n v="0"/>
    <n v="112284.72749999972"/>
    <n v="112284.72749999972"/>
    <n v="112284.72749999972"/>
    <n v="1"/>
  </r>
  <r>
    <x v="1"/>
    <x v="2"/>
    <x v="7"/>
    <n v="0"/>
    <n v="950"/>
    <s v="April"/>
    <d v="2015-04-01T00:00:00"/>
    <n v="0.17817506720430101"/>
    <n v="31"/>
    <s v="KU"/>
    <s v="Time of Day Primary"/>
    <s v="2015/04"/>
    <n v="0"/>
    <n v="113340.72374999996"/>
    <n v="113340.72374999996"/>
    <n v="113340.72374999996"/>
    <n v="1"/>
  </r>
  <r>
    <x v="0"/>
    <x v="2"/>
    <x v="7"/>
    <n v="0"/>
    <n v="950"/>
    <s v="April"/>
    <d v="2014-04-01T00:00:00"/>
    <n v="0.178182011648746"/>
    <n v="31"/>
    <s v="KU"/>
    <s v="Time of Day Primary"/>
    <s v="2014/04"/>
    <n v="0"/>
    <n v="113345.14125000029"/>
    <n v="113345.14125000029"/>
    <n v="113345.14125000029"/>
    <n v="1"/>
  </r>
  <r>
    <x v="9"/>
    <x v="8"/>
    <x v="6"/>
    <n v="0"/>
    <n v="787.4"/>
    <s v="May"/>
    <d v="2018-05-01T00:00:00"/>
    <n v="0.22408449074074099"/>
    <n v="30"/>
    <s v="LG&amp;E"/>
    <s v="Time of Day Secondary"/>
    <s v="2018/05"/>
    <n v="0"/>
    <n v="114335.79495000011"/>
    <n v="114335.79495000011"/>
    <n v="114335.79495000011"/>
    <n v="1"/>
  </r>
  <r>
    <x v="9"/>
    <x v="11"/>
    <x v="6"/>
    <n v="0"/>
    <n v="787.4"/>
    <s v="Aug"/>
    <d v="2018-08-01T00:00:00"/>
    <n v="0.22539605734766999"/>
    <n v="31"/>
    <s v="LG&amp;E"/>
    <s v="Time of Day Secondary"/>
    <s v="2018/08"/>
    <n v="-4480"/>
    <n v="118838.50247999988"/>
    <n v="114358.50247999988"/>
    <n v="114358.50247999988"/>
    <n v="0.96230178009223932"/>
  </r>
  <r>
    <x v="8"/>
    <x v="0"/>
    <x v="6"/>
    <n v="0"/>
    <n v="989.36"/>
    <s v="Sept"/>
    <d v="2021-09-01T00:00:00"/>
    <n v="0.208610103046595"/>
    <n v="31"/>
    <s v="LG&amp;E"/>
    <s v="Time of Day Secondary"/>
    <s v="2021/09"/>
    <n v="-23760"/>
    <n v="138199.07314200001"/>
    <n v="114439.07314200001"/>
    <n v="114439.07314200001"/>
    <n v="0.82807410021059602"/>
  </r>
  <r>
    <x v="9"/>
    <x v="3"/>
    <x v="7"/>
    <n v="0"/>
    <n v="2016"/>
    <s v="Nov"/>
    <d v="2018-11-01T00:00:00"/>
    <n v="9.8773409498207898E-2"/>
    <n v="31"/>
    <s v="KU"/>
    <s v="Time of Day Primary"/>
    <s v="2018/11"/>
    <n v="-17840"/>
    <n v="133335.56880000001"/>
    <n v="115495.56880000001"/>
    <n v="115495.56880000001"/>
    <n v="0.86620224325318962"/>
  </r>
  <r>
    <x v="9"/>
    <x v="8"/>
    <x v="7"/>
    <n v="0"/>
    <n v="1202"/>
    <s v="May"/>
    <d v="2018-05-01T00:00:00"/>
    <n v="0.22408449074074099"/>
    <n v="30"/>
    <s v="KU"/>
    <s v="Time of Day Primary"/>
    <s v="2018/05"/>
    <n v="-55040"/>
    <n v="174538.5135000002"/>
    <n v="119498.5135000002"/>
    <n v="119498.5135000002"/>
    <n v="0.68465412649455193"/>
  </r>
  <r>
    <x v="3"/>
    <x v="2"/>
    <x v="7"/>
    <n v="0"/>
    <n v="2016"/>
    <s v="April"/>
    <d v="2020-04-01T00:00:00"/>
    <n v="0.16095318100358399"/>
    <n v="31"/>
    <s v="KU"/>
    <s v="Time of Day Primary"/>
    <s v="2020/04"/>
    <n v="-96160"/>
    <n v="217272.88799999969"/>
    <n v="121112.88799999969"/>
    <n v="121112.88799999969"/>
    <n v="0.55742292153818962"/>
  </r>
  <r>
    <x v="9"/>
    <x v="10"/>
    <x v="6"/>
    <n v="0"/>
    <n v="787.4"/>
    <s v="June"/>
    <d v="2018-06-01T00:00:00"/>
    <n v="0.248682907706093"/>
    <n v="31"/>
    <s v="LG&amp;E"/>
    <s v="Time of Day Secondary"/>
    <s v="2018/06"/>
    <n v="-9920"/>
    <n v="131116.3322549999"/>
    <n v="121196.3322549999"/>
    <n v="121196.3322549999"/>
    <n v="0.92434199592536481"/>
  </r>
  <r>
    <x v="7"/>
    <x v="0"/>
    <x v="7"/>
    <n v="0"/>
    <n v="1202"/>
    <s v="Sept"/>
    <d v="2017-09-01T00:00:00"/>
    <n v="0.19742641129032301"/>
    <n v="31"/>
    <s v="KU"/>
    <s v="Time of Day Primary"/>
    <s v="2017/09"/>
    <n v="-37600"/>
    <n v="158900.46345000036"/>
    <n v="121300.46345000036"/>
    <n v="121300.46345000036"/>
    <n v="0.76337388083307123"/>
  </r>
  <r>
    <x v="8"/>
    <x v="10"/>
    <x v="6"/>
    <n v="0"/>
    <n v="989.36"/>
    <s v="June"/>
    <d v="2021-06-01T00:00:00"/>
    <n v="0.22094455645161301"/>
    <n v="31"/>
    <s v="LG&amp;E"/>
    <s v="Time of Day Secondary"/>
    <s v="2021/06"/>
    <n v="-24720"/>
    <n v="146370.34578600008"/>
    <n v="121650.34578600008"/>
    <n v="121650.34578600008"/>
    <n v="0.83111333195767856"/>
  </r>
  <r>
    <x v="9"/>
    <x v="9"/>
    <x v="6"/>
    <n v="0"/>
    <n v="787.4"/>
    <s v="July"/>
    <d v="2018-07-01T00:00:00"/>
    <n v="0.25179641203703701"/>
    <n v="30"/>
    <s v="LG&amp;E"/>
    <s v="Time of Day Secondary"/>
    <s v="2018/07"/>
    <n v="-6720"/>
    <n v="128475.39265499999"/>
    <n v="121755.39265499999"/>
    <n v="121755.39265499999"/>
    <n v="0.94769426377200905"/>
  </r>
  <r>
    <x v="3"/>
    <x v="0"/>
    <x v="6"/>
    <n v="0"/>
    <n v="989.36"/>
    <s v="Sept"/>
    <d v="2020-09-01T00:00:00"/>
    <n v="0.197662746415771"/>
    <n v="31"/>
    <s v="LG&amp;E"/>
    <s v="Time of Day Secondary"/>
    <s v="2020/09"/>
    <n v="-8000"/>
    <n v="130946.71806600026"/>
    <n v="122946.71806600026"/>
    <n v="122946.71806600026"/>
    <n v="0.93890644898814635"/>
  </r>
  <r>
    <x v="8"/>
    <x v="4"/>
    <x v="7"/>
    <n v="0"/>
    <n v="2016"/>
    <s v="Dec"/>
    <d v="2021-12-01T00:00:00"/>
    <n v="9.4119444444444506E-2"/>
    <n v="30"/>
    <s v="KU"/>
    <s v="Time of Day Primary"/>
    <s v="2021/12"/>
    <n v="0"/>
    <n v="122954.6304000001"/>
    <n v="122954.6304000001"/>
    <n v="122954.6304000001"/>
    <n v="1"/>
  </r>
  <r>
    <x v="5"/>
    <x v="0"/>
    <x v="6"/>
    <n v="0"/>
    <n v="989.36"/>
    <s v="Sept"/>
    <d v="2019-09-01T00:00:00"/>
    <n v="0.21096505376344099"/>
    <n v="31"/>
    <s v="LG&amp;E"/>
    <s v="Time of Day Secondary"/>
    <s v="2019/09"/>
    <n v="-15840"/>
    <n v="139759.17019200008"/>
    <n v="123919.17019200008"/>
    <n v="123919.17019200008"/>
    <n v="0.88666217767149635"/>
  </r>
  <r>
    <x v="3"/>
    <x v="5"/>
    <x v="7"/>
    <n v="0"/>
    <n v="2016"/>
    <s v="March"/>
    <d v="2020-03-01T00:00:00"/>
    <n v="0.12304729406130301"/>
    <n v="29"/>
    <s v="KU"/>
    <s v="Time of Day Primary"/>
    <s v="2020/03"/>
    <n v="-31120"/>
    <n v="155386.8792000004"/>
    <n v="124266.8792000004"/>
    <n v="124266.8792000004"/>
    <n v="0.79972569009546135"/>
  </r>
  <r>
    <x v="3"/>
    <x v="3"/>
    <x v="7"/>
    <n v="0"/>
    <n v="2016"/>
    <s v="Nov"/>
    <d v="2020-11-01T00:00:00"/>
    <n v="0.10782885304659499"/>
    <n v="31"/>
    <s v="KU"/>
    <s v="Time of Day Primary"/>
    <s v="2020/11"/>
    <n v="-20960"/>
    <n v="145559.63520000002"/>
    <n v="124599.63520000002"/>
    <n v="124599.63520000002"/>
    <n v="0.85600403593207142"/>
  </r>
  <r>
    <x v="1"/>
    <x v="9"/>
    <x v="7"/>
    <n v="0"/>
    <n v="950"/>
    <s v="July"/>
    <d v="2015-07-01T00:00:00"/>
    <n v="0.20249895833333301"/>
    <n v="30"/>
    <s v="KU"/>
    <s v="Time of Day Primary"/>
    <s v="2015/07"/>
    <n v="0"/>
    <n v="124658.3587499998"/>
    <n v="124658.3587499998"/>
    <n v="124658.3587499998"/>
    <n v="1"/>
  </r>
  <r>
    <x v="0"/>
    <x v="0"/>
    <x v="7"/>
    <n v="0"/>
    <n v="950"/>
    <s v="Sept"/>
    <d v="2014-09-01T00:00:00"/>
    <n v="0.19693806003584199"/>
    <n v="31"/>
    <s v="KU"/>
    <s v="Time of Day Primary"/>
    <s v="2014/09"/>
    <n v="0"/>
    <n v="125276.23874999981"/>
    <n v="125276.23874999981"/>
    <n v="125276.23874999981"/>
    <n v="1"/>
  </r>
  <r>
    <x v="8"/>
    <x v="11"/>
    <x v="6"/>
    <n v="0"/>
    <n v="989.36"/>
    <s v="Aug"/>
    <d v="2021-08-01T00:00:00"/>
    <n v="0.20012141577060899"/>
    <n v="31"/>
    <s v="LG&amp;E"/>
    <s v="Time of Day Secondary"/>
    <s v="2021/08"/>
    <n v="-7200"/>
    <n v="132575.52616799978"/>
    <n v="125375.52616799978"/>
    <n v="125375.52616799978"/>
    <n v="0.94569133377697356"/>
  </r>
  <r>
    <x v="4"/>
    <x v="8"/>
    <x v="7"/>
    <n v="0"/>
    <n v="950"/>
    <s v="May"/>
    <d v="2013-05-01T00:00:00"/>
    <n v="0.20406956018518499"/>
    <n v="30"/>
    <s v="KU"/>
    <s v="Time of Day Primary"/>
    <s v="2013/05"/>
    <n v="0"/>
    <n v="125625.22124999987"/>
    <n v="125625.22124999987"/>
    <n v="125625.22124999987"/>
    <n v="1"/>
  </r>
  <r>
    <x v="2"/>
    <x v="2"/>
    <x v="7"/>
    <n v="0"/>
    <n v="1202"/>
    <s v="April"/>
    <d v="2016-04-01T00:00:00"/>
    <n v="0.190011312724014"/>
    <n v="31"/>
    <s v="KU"/>
    <s v="Time of Day Primary"/>
    <s v="2016/04"/>
    <n v="-25200"/>
    <n v="152932.35314999972"/>
    <n v="127732.35314999972"/>
    <n v="127732.35314999972"/>
    <n v="0.83522126299015853"/>
  </r>
  <r>
    <x v="3"/>
    <x v="10"/>
    <x v="6"/>
    <n v="0"/>
    <n v="989.36"/>
    <s v="June"/>
    <d v="2020-06-01T00:00:00"/>
    <n v="0.25302654569892502"/>
    <n v="31"/>
    <s v="LG&amp;E"/>
    <s v="Time of Day Secondary"/>
    <s v="2020/06"/>
    <n v="-38960"/>
    <n v="167623.8762420002"/>
    <n v="128663.8762420002"/>
    <n v="128663.8762420002"/>
    <n v="0.76757487731787644"/>
  </r>
  <r>
    <x v="0"/>
    <x v="11"/>
    <x v="7"/>
    <n v="0"/>
    <n v="950"/>
    <s v="Aug"/>
    <d v="2014-08-01T00:00:00"/>
    <n v="0.21979233870967699"/>
    <n v="31"/>
    <s v="KU"/>
    <s v="Time of Day Primary"/>
    <s v="2014/08"/>
    <n v="0"/>
    <n v="139814.30249999973"/>
    <n v="139814.30249999973"/>
    <n v="139814.30249999973"/>
    <n v="1"/>
  </r>
  <r>
    <x v="0"/>
    <x v="8"/>
    <x v="7"/>
    <n v="0"/>
    <n v="950"/>
    <s v="May"/>
    <d v="2014-05-01T00:00:00"/>
    <n v="0.22822881944444401"/>
    <n v="30"/>
    <s v="KU"/>
    <s v="Time of Day Primary"/>
    <s v="2014/05"/>
    <n v="0"/>
    <n v="140497.66124999971"/>
    <n v="140497.66124999971"/>
    <n v="140497.66124999971"/>
    <n v="1"/>
  </r>
  <r>
    <x v="2"/>
    <x v="0"/>
    <x v="7"/>
    <n v="0"/>
    <n v="1202"/>
    <s v="Sept"/>
    <d v="2016-09-01T00:00:00"/>
    <n v="0.218283714157706"/>
    <n v="31"/>
    <s v="KU"/>
    <s v="Time of Day Primary"/>
    <s v="2016/09"/>
    <n v="-34400"/>
    <n v="175687.65554999991"/>
    <n v="141287.65554999991"/>
    <n v="141287.65554999991"/>
    <n v="0.80419796773820618"/>
  </r>
  <r>
    <x v="2"/>
    <x v="8"/>
    <x v="7"/>
    <n v="0"/>
    <n v="1202"/>
    <s v="May"/>
    <d v="2016-05-01T00:00:00"/>
    <n v="0.202931018518519"/>
    <n v="30"/>
    <s v="KU"/>
    <s v="Time of Day Primary"/>
    <s v="2016/05"/>
    <n v="-16480"/>
    <n v="158062.15860000037"/>
    <n v="141582.15860000037"/>
    <n v="141582.15860000037"/>
    <n v="0.89573722043297488"/>
  </r>
  <r>
    <x v="8"/>
    <x v="5"/>
    <x v="7"/>
    <n v="0"/>
    <n v="2016"/>
    <s v="March"/>
    <d v="2021-03-01T00:00:00"/>
    <n v="0.142434151785714"/>
    <n v="28"/>
    <s v="KU"/>
    <s v="Time of Day Primary"/>
    <s v="2021/03"/>
    <n v="-31760"/>
    <n v="173666.65679999968"/>
    <n v="141906.65679999968"/>
    <n v="141906.65679999968"/>
    <n v="0.8171209109151224"/>
  </r>
  <r>
    <x v="6"/>
    <x v="0"/>
    <x v="7"/>
    <n v="0"/>
    <n v="950"/>
    <s v="Sept"/>
    <d v="2012-09-01T00:00:00"/>
    <n v="0.22659666218638"/>
    <n v="31"/>
    <s v="KU"/>
    <s v="Time of Day Primary"/>
    <s v="2012/09"/>
    <n v="0"/>
    <n v="144142.66875000007"/>
    <n v="144142.66875000007"/>
    <n v="144142.66875000007"/>
    <n v="1"/>
  </r>
  <r>
    <x v="5"/>
    <x v="3"/>
    <x v="7"/>
    <n v="0"/>
    <n v="2016"/>
    <s v="Nov"/>
    <d v="2019-11-01T00:00:00"/>
    <n v="0.11992159498207899"/>
    <n v="31"/>
    <s v="KU"/>
    <s v="Time of Day Primary"/>
    <s v="2019/11"/>
    <n v="-16560"/>
    <n v="161883.79200000022"/>
    <n v="145323.79200000022"/>
    <n v="145323.79200000022"/>
    <n v="0.89770439773241795"/>
  </r>
  <r>
    <x v="4"/>
    <x v="11"/>
    <x v="7"/>
    <n v="0"/>
    <n v="950"/>
    <s v="Aug"/>
    <d v="2013-08-01T00:00:00"/>
    <n v="0.22942226702509"/>
    <n v="31"/>
    <s v="KU"/>
    <s v="Time of Day Primary"/>
    <s v="2013/08"/>
    <n v="0"/>
    <n v="145940.09250000026"/>
    <n v="145940.09250000026"/>
    <n v="145940.09250000026"/>
    <n v="1"/>
  </r>
  <r>
    <x v="3"/>
    <x v="11"/>
    <x v="6"/>
    <n v="0"/>
    <n v="989.36"/>
    <s v="Aug"/>
    <d v="2020-08-01T00:00:00"/>
    <n v="0.235465725806452"/>
    <n v="31"/>
    <s v="LG&amp;E"/>
    <s v="Time of Day Secondary"/>
    <s v="2020/08"/>
    <n v="-9520"/>
    <n v="155990.26407600025"/>
    <n v="146470.26407600025"/>
    <n v="146470.26407600025"/>
    <n v="0.93897055014047703"/>
  </r>
  <r>
    <x v="9"/>
    <x v="1"/>
    <x v="7"/>
    <n v="0"/>
    <n v="2016"/>
    <s v="Oct"/>
    <d v="2018-10-01T00:00:00"/>
    <n v="0.134909027777778"/>
    <n v="30"/>
    <s v="KU"/>
    <s v="Time of Day Primary"/>
    <s v="2018/10"/>
    <n v="-29040"/>
    <n v="176240.83680000028"/>
    <n v="147200.83680000028"/>
    <n v="147200.83680000028"/>
    <n v="0.83522547596074537"/>
  </r>
  <r>
    <x v="4"/>
    <x v="0"/>
    <x v="7"/>
    <n v="0"/>
    <n v="950"/>
    <s v="Sept"/>
    <d v="2013-09-01T00:00:00"/>
    <n v="0.23432594086021499"/>
    <n v="31"/>
    <s v="KU"/>
    <s v="Time of Day Primary"/>
    <s v="2013/09"/>
    <n v="0"/>
    <n v="149059.41749999995"/>
    <n v="149059.41749999995"/>
    <n v="149059.41749999995"/>
    <n v="1"/>
  </r>
  <r>
    <x v="4"/>
    <x v="10"/>
    <x v="7"/>
    <n v="0"/>
    <n v="950"/>
    <s v="June"/>
    <d v="2013-06-01T00:00:00"/>
    <n v="0.23435786290322599"/>
    <n v="31"/>
    <s v="KU"/>
    <s v="Time of Day Primary"/>
    <s v="2013/06"/>
    <n v="0"/>
    <n v="149079.72375000012"/>
    <n v="149079.72375000012"/>
    <n v="149079.72375000012"/>
    <n v="1"/>
  </r>
  <r>
    <x v="4"/>
    <x v="9"/>
    <x v="7"/>
    <n v="0"/>
    <n v="950"/>
    <s v="July"/>
    <d v="2013-07-01T00:00:00"/>
    <n v="0.24249907407407401"/>
    <n v="30"/>
    <s v="KU"/>
    <s v="Time of Day Primary"/>
    <s v="2013/07"/>
    <n v="0"/>
    <n v="149282.42999999996"/>
    <n v="149282.42999999996"/>
    <n v="149282.42999999996"/>
    <n v="1"/>
  </r>
  <r>
    <x v="1"/>
    <x v="0"/>
    <x v="7"/>
    <n v="0"/>
    <n v="950"/>
    <s v="Sept"/>
    <d v="2015-09-01T00:00:00"/>
    <n v="0.23486379928315401"/>
    <n v="31"/>
    <s v="KU"/>
    <s v="Time of Day Primary"/>
    <s v="2015/09"/>
    <n v="0"/>
    <n v="149401.55999999994"/>
    <n v="149401.55999999994"/>
    <n v="149401.55999999994"/>
    <n v="1"/>
  </r>
  <r>
    <x v="2"/>
    <x v="9"/>
    <x v="7"/>
    <n v="0"/>
    <n v="1202"/>
    <s v="July"/>
    <d v="2016-07-01T00:00:00"/>
    <n v="0.236775578703704"/>
    <n v="30"/>
    <s v="KU"/>
    <s v="Time of Day Primary"/>
    <s v="2016/07"/>
    <n v="-34800"/>
    <n v="184423.55115000022"/>
    <n v="149623.55115000022"/>
    <n v="149623.55115000022"/>
    <n v="0.81130392629900316"/>
  </r>
  <r>
    <x v="1"/>
    <x v="8"/>
    <x v="7"/>
    <n v="0"/>
    <n v="950"/>
    <s v="May"/>
    <d v="2015-05-01T00:00:00"/>
    <n v="0.24362384259259301"/>
    <n v="30"/>
    <s v="KU"/>
    <s v="Time of Day Primary"/>
    <s v="2015/05"/>
    <n v="0"/>
    <n v="149974.83750000029"/>
    <n v="149974.83750000029"/>
    <n v="149974.83750000029"/>
    <n v="1"/>
  </r>
  <r>
    <x v="5"/>
    <x v="11"/>
    <x v="6"/>
    <n v="0"/>
    <n v="989.36"/>
    <s v="Aug"/>
    <d v="2019-08-01T00:00:00"/>
    <n v="0.24758411738351299"/>
    <n v="31"/>
    <s v="LG&amp;E"/>
    <s v="Time of Day Secondary"/>
    <s v="2019/08"/>
    <n v="-12400"/>
    <n v="164018.40106200031"/>
    <n v="151618.40106200031"/>
    <n v="151618.40106200031"/>
    <n v="0.9243987264861051"/>
  </r>
  <r>
    <x v="1"/>
    <x v="10"/>
    <x v="7"/>
    <n v="0"/>
    <n v="950"/>
    <s v="June"/>
    <d v="2015-06-01T00:00:00"/>
    <n v="0.23880757168458799"/>
    <n v="31"/>
    <s v="KU"/>
    <s v="Time of Day Primary"/>
    <s v="2015/06"/>
    <n v="0"/>
    <n v="151910.27250000011"/>
    <n v="151910.27250000011"/>
    <n v="151910.27250000011"/>
    <n v="1"/>
  </r>
  <r>
    <x v="8"/>
    <x v="9"/>
    <x v="6"/>
    <n v="0"/>
    <n v="989.36"/>
    <s v="July"/>
    <d v="2021-07-01T00:00:00"/>
    <n v="0.25784826388888898"/>
    <n v="30"/>
    <s v="LG&amp;E"/>
    <s v="Time of Day Secondary"/>
    <s v="2021/07"/>
    <n v="-13280"/>
    <n v="165307.88341800007"/>
    <n v="152027.88341800007"/>
    <n v="152027.88341800007"/>
    <n v="0.91966505332102044"/>
  </r>
  <r>
    <x v="5"/>
    <x v="10"/>
    <x v="6"/>
    <n v="0"/>
    <n v="989.36"/>
    <s v="June"/>
    <d v="2019-06-01T00:00:00"/>
    <n v="0.23209150985663099"/>
    <n v="31"/>
    <s v="LG&amp;E"/>
    <s v="Time of Day Secondary"/>
    <s v="2019/06"/>
    <n v="-1200"/>
    <n v="153754.9288260001"/>
    <n v="152554.9288260001"/>
    <n v="152554.9288260001"/>
    <n v="0.99219537214733455"/>
  </r>
  <r>
    <x v="3"/>
    <x v="9"/>
    <x v="6"/>
    <n v="0"/>
    <n v="989.36"/>
    <s v="July"/>
    <d v="2020-07-01T00:00:00"/>
    <n v="0.26669212962963001"/>
    <n v="30"/>
    <s v="LG&amp;E"/>
    <s v="Time of Day Secondary"/>
    <s v="2020/07"/>
    <n v="-16800"/>
    <n v="170977.73244000025"/>
    <n v="154177.73244000025"/>
    <n v="154177.73244000025"/>
    <n v="0.90174159078934168"/>
  </r>
  <r>
    <x v="0"/>
    <x v="10"/>
    <x v="7"/>
    <n v="0"/>
    <n v="950"/>
    <s v="June"/>
    <d v="2014-06-01T00:00:00"/>
    <n v="0.244357302867384"/>
    <n v="31"/>
    <s v="KU"/>
    <s v="Time of Day Primary"/>
    <s v="2014/06"/>
    <n v="0"/>
    <n v="155440.56750000032"/>
    <n v="155440.56750000032"/>
    <n v="155440.56750000032"/>
    <n v="1"/>
  </r>
  <r>
    <x v="5"/>
    <x v="9"/>
    <x v="6"/>
    <n v="0"/>
    <n v="989.36"/>
    <s v="July"/>
    <d v="2019-07-01T00:00:00"/>
    <n v="0.25922581018518498"/>
    <n v="30"/>
    <s v="LG&amp;E"/>
    <s v="Time of Day Secondary"/>
    <s v="2019/07"/>
    <n v="-9200"/>
    <n v="166191.03562199988"/>
    <n v="156991.03562199988"/>
    <n v="156991.03562199988"/>
    <n v="0.9446420201573007"/>
  </r>
  <r>
    <x v="6"/>
    <x v="11"/>
    <x v="7"/>
    <n v="950"/>
    <n v="950"/>
    <s v="Aug"/>
    <d v="2012-08-01T00:00:00"/>
    <n v="0.25054480286738401"/>
    <n v="31"/>
    <s v="KU"/>
    <s v="Time of Day Primary"/>
    <s v="2012/08"/>
    <n v="0"/>
    <n v="159376.56000000032"/>
    <n v="159376.56000000032"/>
    <n v="159376.56000000032"/>
    <n v="1"/>
  </r>
  <r>
    <x v="2"/>
    <x v="11"/>
    <x v="7"/>
    <n v="0"/>
    <n v="1202"/>
    <s v="Aug"/>
    <d v="2016-08-01T00:00:00"/>
    <n v="0.22724383960573499"/>
    <n v="31"/>
    <s v="KU"/>
    <s v="Time of Day Primary"/>
    <s v="2016/08"/>
    <n v="-22560"/>
    <n v="182899.29495000019"/>
    <n v="160339.29495000019"/>
    <n v="160339.29495000019"/>
    <n v="0.8766534337589037"/>
  </r>
  <r>
    <x v="8"/>
    <x v="3"/>
    <x v="7"/>
    <n v="0"/>
    <n v="2016"/>
    <s v="Nov"/>
    <d v="2021-11-01T00:00:00"/>
    <n v="0.11946919802867401"/>
    <n v="31"/>
    <s v="KU"/>
    <s v="Time of Day Primary"/>
    <s v="2021/11"/>
    <n v="0"/>
    <n v="161273.09520000021"/>
    <n v="161273.09520000021"/>
    <n v="161273.09520000021"/>
    <n v="1"/>
  </r>
  <r>
    <x v="7"/>
    <x v="9"/>
    <x v="7"/>
    <n v="0"/>
    <n v="1202"/>
    <s v="July"/>
    <d v="2017-07-01T00:00:00"/>
    <n v="0.248733680555556"/>
    <n v="30"/>
    <s v="KU"/>
    <s v="Time of Day Primary"/>
    <s v="2017/07"/>
    <n v="-32160"/>
    <n v="193737.66885000037"/>
    <n v="161577.66885000037"/>
    <n v="161577.66885000037"/>
    <n v="0.83400233836353432"/>
  </r>
  <r>
    <x v="1"/>
    <x v="11"/>
    <x v="7"/>
    <n v="0"/>
    <n v="950"/>
    <s v="Aug"/>
    <d v="2015-08-01T00:00:00"/>
    <n v="0.25429581093190001"/>
    <n v="31"/>
    <s v="KU"/>
    <s v="Time of Day Primary"/>
    <s v="2015/08"/>
    <n v="0"/>
    <n v="161762.65125000026"/>
    <n v="161762.65125000026"/>
    <n v="161762.65125000026"/>
    <n v="1"/>
  </r>
  <r>
    <x v="7"/>
    <x v="11"/>
    <x v="7"/>
    <n v="0"/>
    <n v="1202"/>
    <s v="Aug"/>
    <d v="2017-08-01T00:00:00"/>
    <n v="0.24541655465949799"/>
    <n v="31"/>
    <s v="KU"/>
    <s v="Time of Day Primary"/>
    <s v="2017/08"/>
    <n v="-31200"/>
    <n v="197525.77184999984"/>
    <n v="166325.77184999984"/>
    <n v="166325.77184999984"/>
    <n v="0.84204592794254141"/>
  </r>
  <r>
    <x v="7"/>
    <x v="10"/>
    <x v="7"/>
    <n v="0"/>
    <n v="1202"/>
    <s v="June"/>
    <d v="2017-06-01T00:00:00"/>
    <n v="0.25698196684587798"/>
    <n v="31"/>
    <s v="KU"/>
    <s v="Time of Day Primary"/>
    <s v="2017/06"/>
    <n v="-40080"/>
    <n v="206834.30024999985"/>
    <n v="166754.30024999985"/>
    <n v="166754.30024999985"/>
    <n v="0.80622169557198464"/>
  </r>
  <r>
    <x v="0"/>
    <x v="9"/>
    <x v="7"/>
    <n v="0"/>
    <n v="950"/>
    <s v="July"/>
    <d v="2014-07-01T00:00:00"/>
    <n v="0.27466400462962998"/>
    <n v="30"/>
    <s v="KU"/>
    <s v="Time of Day Primary"/>
    <s v="2014/07"/>
    <n v="0"/>
    <n v="169083.16125000021"/>
    <n v="169083.16125000021"/>
    <n v="169083.16125000021"/>
    <n v="1"/>
  </r>
  <r>
    <x v="9"/>
    <x v="10"/>
    <x v="7"/>
    <n v="0"/>
    <n v="1202"/>
    <s v="June"/>
    <d v="2018-06-01T00:00:00"/>
    <n v="0.248682907706093"/>
    <n v="31"/>
    <s v="KU"/>
    <s v="Time of Day Primary"/>
    <s v="2018/06"/>
    <n v="-27600"/>
    <n v="200154.72614999986"/>
    <n v="172554.72614999986"/>
    <n v="172554.72614999986"/>
    <n v="0.86210667851372136"/>
  </r>
  <r>
    <x v="2"/>
    <x v="10"/>
    <x v="7"/>
    <n v="0"/>
    <n v="1202"/>
    <s v="June"/>
    <d v="2016-06-01T00:00:00"/>
    <n v="0.25095284498207898"/>
    <n v="31"/>
    <s v="KU"/>
    <s v="Time of Day Primary"/>
    <s v="2016/06"/>
    <n v="-26320"/>
    <n v="201981.7060500001"/>
    <n v="175661.7060500001"/>
    <n v="175661.7060500001"/>
    <n v="0.86969116899386645"/>
  </r>
  <r>
    <x v="5"/>
    <x v="1"/>
    <x v="7"/>
    <n v="0"/>
    <n v="2016"/>
    <s v="Oct"/>
    <d v="2019-10-01T00:00:00"/>
    <n v="0.16800752314814801"/>
    <n v="30"/>
    <s v="KU"/>
    <s v="Time of Day Primary"/>
    <s v="2019/10"/>
    <n v="-30160"/>
    <n v="219479.65199999983"/>
    <n v="189319.65199999983"/>
    <n v="189319.65199999983"/>
    <n v="0.86258407225832479"/>
  </r>
  <r>
    <x v="8"/>
    <x v="2"/>
    <x v="7"/>
    <n v="0"/>
    <n v="2016"/>
    <s v="April"/>
    <d v="2021-04-01T00:00:00"/>
    <n v="0.18102049731182801"/>
    <n v="31"/>
    <s v="KU"/>
    <s v="Time of Day Primary"/>
    <s v="2021/04"/>
    <n v="-50720"/>
    <n v="244362.03120000011"/>
    <n v="193642.03120000011"/>
    <n v="193642.03120000011"/>
    <n v="0.79243911277489831"/>
  </r>
  <r>
    <x v="3"/>
    <x v="1"/>
    <x v="7"/>
    <n v="0"/>
    <n v="2016"/>
    <s v="Oct"/>
    <d v="2020-10-01T00:00:00"/>
    <n v="0.17037708333333301"/>
    <n v="30"/>
    <s v="KU"/>
    <s v="Time of Day Primary"/>
    <s v="2020/10"/>
    <n v="-28400"/>
    <n v="222575.16959999959"/>
    <n v="194175.16959999959"/>
    <n v="194175.16959999959"/>
    <n v="0.8724026581624581"/>
  </r>
  <r>
    <x v="5"/>
    <x v="2"/>
    <x v="7"/>
    <n v="0"/>
    <n v="2016"/>
    <s v="April"/>
    <d v="2019-04-01T00:00:00"/>
    <n v="0.17730174731182799"/>
    <n v="31"/>
    <s v="KU"/>
    <s v="Time of Day Primary"/>
    <s v="2019/04"/>
    <n v="-42640"/>
    <n v="239342.04000000004"/>
    <n v="196702.04000000004"/>
    <n v="196702.04000000004"/>
    <n v="0.82184492118476138"/>
  </r>
  <r>
    <x v="3"/>
    <x v="8"/>
    <x v="7"/>
    <n v="0"/>
    <n v="2016"/>
    <s v="May"/>
    <d v="2020-05-01T00:00:00"/>
    <n v="0.19225821759259301"/>
    <n v="30"/>
    <s v="KU"/>
    <s v="Time of Day Primary"/>
    <s v="2020/05"/>
    <n v="-50080"/>
    <n v="251159.98320000057"/>
    <n v="201079.98320000057"/>
    <n v="201079.98320000057"/>
    <n v="0.8006051785720939"/>
  </r>
  <r>
    <x v="8"/>
    <x v="1"/>
    <x v="7"/>
    <n v="0"/>
    <n v="2016"/>
    <s v="Oct"/>
    <d v="2021-10-01T00:00:00"/>
    <n v="0.15467083333333301"/>
    <n v="30"/>
    <s v="KU"/>
    <s v="Time of Day Primary"/>
    <s v="2021/10"/>
    <n v="0"/>
    <n v="202057.0271999996"/>
    <n v="202057.0271999996"/>
    <n v="202057.0271999996"/>
    <n v="1"/>
  </r>
  <r>
    <x v="9"/>
    <x v="0"/>
    <x v="7"/>
    <n v="0"/>
    <n v="2016"/>
    <s v="Sept"/>
    <d v="2018-09-01T00:00:00"/>
    <n v="0.18032750896057301"/>
    <n v="31"/>
    <s v="KU"/>
    <s v="Time of Day Primary"/>
    <s v="2018/09"/>
    <n v="-18800"/>
    <n v="243426.55679999941"/>
    <n v="224626.55679999941"/>
    <n v="224626.55679999941"/>
    <n v="0.9227693138861337"/>
  </r>
  <r>
    <x v="5"/>
    <x v="8"/>
    <x v="7"/>
    <n v="0"/>
    <n v="2016"/>
    <s v="May"/>
    <d v="2019-05-01T00:00:00"/>
    <n v="0.18940312500000001"/>
    <n v="30"/>
    <s v="KU"/>
    <s v="Time of Day Primary"/>
    <s v="2019/05"/>
    <n v="-15600"/>
    <n v="247430.18160000001"/>
    <n v="231830.18160000001"/>
    <n v="231830.18160000001"/>
    <n v="0.93695191144781509"/>
  </r>
  <r>
    <x v="3"/>
    <x v="0"/>
    <x v="7"/>
    <n v="0"/>
    <n v="2016"/>
    <s v="Sept"/>
    <d v="2020-09-01T00:00:00"/>
    <n v="0.197662746415771"/>
    <n v="31"/>
    <s v="KU"/>
    <s v="Time of Day Primary"/>
    <s v="2020/09"/>
    <n v="-30320"/>
    <n v="266827.62960000051"/>
    <n v="236507.62960000051"/>
    <n v="236507.62960000051"/>
    <n v="0.88636858916952299"/>
  </r>
  <r>
    <x v="8"/>
    <x v="11"/>
    <x v="7"/>
    <n v="0"/>
    <n v="2016"/>
    <s v="Aug"/>
    <d v="2021-08-01T00:00:00"/>
    <n v="0.20012141577060899"/>
    <n v="31"/>
    <s v="KU"/>
    <s v="Time of Day Primary"/>
    <s v="2021/08"/>
    <n v="-19120"/>
    <n v="270146.62079999957"/>
    <n v="251026.62079999957"/>
    <n v="251026.62079999957"/>
    <n v="0.92922361959080246"/>
  </r>
  <r>
    <x v="8"/>
    <x v="0"/>
    <x v="7"/>
    <n v="0"/>
    <n v="2016"/>
    <s v="Sept"/>
    <d v="2021-09-01T00:00:00"/>
    <n v="0.208610103046595"/>
    <n v="31"/>
    <s v="KU"/>
    <s v="Time of Day Primary"/>
    <s v="2021/09"/>
    <n v="-28160"/>
    <n v="281605.61520000006"/>
    <n v="253445.61520000006"/>
    <n v="253445.61520000006"/>
    <n v="0.90000199399433001"/>
  </r>
  <r>
    <x v="8"/>
    <x v="8"/>
    <x v="7"/>
    <n v="0"/>
    <n v="2016"/>
    <s v="May"/>
    <d v="2021-05-01T00:00:00"/>
    <n v="0.226196759259259"/>
    <n v="30"/>
    <s v="KU"/>
    <s v="Time of Day Primary"/>
    <s v="2021/05"/>
    <n v="-38960"/>
    <n v="295496.20799999969"/>
    <n v="256536.20799999969"/>
    <n v="256536.20799999969"/>
    <n v="0.86815397644628978"/>
  </r>
  <r>
    <x v="5"/>
    <x v="0"/>
    <x v="7"/>
    <n v="0"/>
    <n v="2016"/>
    <s v="Sept"/>
    <d v="2019-09-01T00:00:00"/>
    <n v="0.21096505376344099"/>
    <n v="31"/>
    <s v="KU"/>
    <s v="Time of Day Primary"/>
    <s v="2019/09"/>
    <n v="-24640"/>
    <n v="284784.59520000016"/>
    <n v="260144.59520000016"/>
    <n v="260144.59520000016"/>
    <n v="0.91347846612737016"/>
  </r>
  <r>
    <x v="8"/>
    <x v="10"/>
    <x v="7"/>
    <n v="0"/>
    <n v="2016"/>
    <s v="June"/>
    <d v="2021-06-01T00:00:00"/>
    <n v="0.22094455645161301"/>
    <n v="31"/>
    <s v="KU"/>
    <s v="Time of Day Primary"/>
    <s v="2021/06"/>
    <n v="-27280"/>
    <n v="298256.06160000013"/>
    <n v="270976.06160000013"/>
    <n v="270976.06160000013"/>
    <n v="0.90853496873238404"/>
  </r>
  <r>
    <x v="9"/>
    <x v="11"/>
    <x v="7"/>
    <n v="0"/>
    <n v="2016"/>
    <s v="Aug"/>
    <d v="2018-08-01T00:00:00"/>
    <n v="0.22539605734766999"/>
    <n v="31"/>
    <s v="KU"/>
    <s v="Time of Day Primary"/>
    <s v="2018/08"/>
    <n v="-26080"/>
    <n v="304265.2031999997"/>
    <n v="278185.2031999997"/>
    <n v="278185.2031999997"/>
    <n v="0.91428530201379254"/>
  </r>
  <r>
    <x v="5"/>
    <x v="10"/>
    <x v="7"/>
    <n v="0"/>
    <n v="2016"/>
    <s v="June"/>
    <d v="2019-06-01T00:00:00"/>
    <n v="0.23209150985663099"/>
    <n v="31"/>
    <s v="KU"/>
    <s v="Time of Day Primary"/>
    <s v="2019/06"/>
    <n v="-26480"/>
    <n v="313303.48560000019"/>
    <n v="286823.48560000019"/>
    <n v="286823.48560000019"/>
    <n v="0.91548131055966786"/>
  </r>
  <r>
    <x v="3"/>
    <x v="11"/>
    <x v="7"/>
    <n v="0"/>
    <n v="2016"/>
    <s v="Aug"/>
    <d v="2020-08-01T00:00:00"/>
    <n v="0.235465725806452"/>
    <n v="31"/>
    <s v="KU"/>
    <s v="Time of Day Primary"/>
    <s v="2020/08"/>
    <n v="-23440"/>
    <n v="317858.3856000005"/>
    <n v="294418.3856000005"/>
    <n v="294418.3856000005"/>
    <n v="0.92625646809426199"/>
  </r>
  <r>
    <x v="3"/>
    <x v="10"/>
    <x v="7"/>
    <n v="0"/>
    <n v="2016"/>
    <s v="June"/>
    <d v="2020-06-01T00:00:00"/>
    <n v="0.25302654569892502"/>
    <n v="31"/>
    <s v="KU"/>
    <s v="Time of Day Primary"/>
    <s v="2020/06"/>
    <n v="-44080"/>
    <n v="341563.97520000039"/>
    <n v="297483.97520000039"/>
    <n v="297483.97520000039"/>
    <n v="0.87094657750663174"/>
  </r>
  <r>
    <x v="9"/>
    <x v="9"/>
    <x v="7"/>
    <n v="814"/>
    <n v="2016"/>
    <s v="July"/>
    <d v="2018-07-01T00:00:00"/>
    <n v="0.25179641203703701"/>
    <n v="30"/>
    <s v="KU"/>
    <s v="Time of Day Primary"/>
    <s v="2018/07"/>
    <n v="-28160"/>
    <n v="328938.77519999997"/>
    <n v="300778.77519999997"/>
    <n v="300778.77519999997"/>
    <n v="0.91439136361203299"/>
  </r>
  <r>
    <x v="5"/>
    <x v="11"/>
    <x v="7"/>
    <n v="0"/>
    <n v="2016"/>
    <s v="Aug"/>
    <d v="2019-08-01T00:00:00"/>
    <n v="0.24758411738351299"/>
    <n v="31"/>
    <s v="KU"/>
    <s v="Time of Day Primary"/>
    <s v="2019/08"/>
    <n v="-31680"/>
    <n v="334217.16720000061"/>
    <n v="302537.16720000061"/>
    <n v="302537.16720000061"/>
    <n v="0.90521133230405781"/>
  </r>
  <r>
    <x v="3"/>
    <x v="9"/>
    <x v="7"/>
    <n v="0"/>
    <n v="2016"/>
    <s v="July"/>
    <d v="2020-07-01T00:00:00"/>
    <n v="0.26669212962963001"/>
    <n v="30"/>
    <s v="KU"/>
    <s v="Time of Day Primary"/>
    <s v="2020/07"/>
    <n v="-43840"/>
    <n v="348398.06400000048"/>
    <n v="304558.06400000048"/>
    <n v="304558.06400000048"/>
    <n v="0.87416692418818964"/>
  </r>
  <r>
    <x v="8"/>
    <x v="9"/>
    <x v="7"/>
    <n v="0"/>
    <n v="2016"/>
    <s v="July"/>
    <d v="2021-07-01T00:00:00"/>
    <n v="0.25784826388888898"/>
    <n v="30"/>
    <s v="KU"/>
    <s v="Time of Day Primary"/>
    <s v="2021/07"/>
    <n v="-31600"/>
    <n v="336844.72080000013"/>
    <n v="305244.72080000013"/>
    <n v="305244.72080000013"/>
    <n v="0.90618822843667979"/>
  </r>
  <r>
    <x v="5"/>
    <x v="9"/>
    <x v="7"/>
    <n v="0"/>
    <n v="2016"/>
    <s v="July"/>
    <d v="2019-07-01T00:00:00"/>
    <n v="0.25922581018518498"/>
    <n v="30"/>
    <s v="KU"/>
    <s v="Time of Day Primary"/>
    <s v="2019/07"/>
    <n v="-29680"/>
    <n v="338644.30319999979"/>
    <n v="308964.30319999979"/>
    <n v="308964.30319999979"/>
    <n v="0.91235641728049"/>
  </r>
  <r>
    <x v="10"/>
    <x v="12"/>
    <x v="8"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5" firstHeaderRow="1" firstDataRow="1" firstDataCol="1"/>
  <pivotFields count="17">
    <pivotField axis="axisRow" showAll="0">
      <items count="12">
        <item x="6"/>
        <item x="4"/>
        <item x="0"/>
        <item x="1"/>
        <item x="2"/>
        <item x="7"/>
        <item x="9"/>
        <item x="5"/>
        <item x="3"/>
        <item x="8"/>
        <item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Sum of monthly_total_solar_generation" fld="1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PivotTable2" cacheId="1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7" firstHeaderRow="1" firstDataRow="1" firstDataCol="1" rowPageCount="1" colPageCount="1"/>
  <pivotFields count="17">
    <pivotField showAll="0"/>
    <pivotField axis="axisRow" showAll="0">
      <items count="14">
        <item x="7"/>
        <item x="6"/>
        <item x="5"/>
        <item x="2"/>
        <item x="8"/>
        <item x="10"/>
        <item x="9"/>
        <item x="11"/>
        <item x="0"/>
        <item x="1"/>
        <item x="3"/>
        <item x="4"/>
        <item x="12"/>
        <item t="default"/>
      </items>
    </pivotField>
    <pivotField axis="axisPage" multipleItemSelectionAllowed="1" showAll="0">
      <items count="10">
        <item x="5"/>
        <item x="0"/>
        <item x="2"/>
        <item x="7"/>
        <item x="1"/>
        <item x="3"/>
        <item x="4"/>
        <item x="6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1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pageFields count="1">
    <pageField fld="2" hier="-1"/>
  </pageFields>
  <dataFields count="1">
    <dataField name="Average of %load_reduction" fld="16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29"/>
  <sheetViews>
    <sheetView workbookViewId="0">
      <selection sqref="A1:XFD1048576"/>
    </sheetView>
  </sheetViews>
  <sheetFormatPr defaultRowHeight="14.5" x14ac:dyDescent="0.35"/>
  <sheetData>
    <row r="1" spans="1:20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</row>
    <row r="2" spans="1:20" x14ac:dyDescent="0.35">
      <c r="A2">
        <v>1</v>
      </c>
      <c r="B2">
        <v>2013</v>
      </c>
      <c r="C2">
        <v>3</v>
      </c>
      <c r="D2" t="s">
        <v>19</v>
      </c>
      <c r="E2" t="s">
        <v>20</v>
      </c>
      <c r="F2" t="s">
        <v>20</v>
      </c>
      <c r="G2" t="s">
        <v>20</v>
      </c>
      <c r="H2">
        <v>0</v>
      </c>
      <c r="I2">
        <v>60.9</v>
      </c>
      <c r="J2" t="s">
        <v>21</v>
      </c>
      <c r="K2" s="1">
        <v>41334</v>
      </c>
      <c r="L2">
        <v>0.121110987103175</v>
      </c>
      <c r="M2">
        <v>28</v>
      </c>
      <c r="N2" t="s">
        <v>22</v>
      </c>
      <c r="O2" t="s">
        <v>23</v>
      </c>
      <c r="P2" t="s">
        <v>24</v>
      </c>
      <c r="Q2">
        <v>-4532</v>
      </c>
      <c r="R2">
        <v>2013</v>
      </c>
      <c r="S2">
        <v>3</v>
      </c>
      <c r="T2" t="s">
        <v>21</v>
      </c>
    </row>
    <row r="3" spans="1:20" x14ac:dyDescent="0.35">
      <c r="A3">
        <v>2</v>
      </c>
      <c r="B3">
        <v>2013</v>
      </c>
      <c r="C3">
        <v>3</v>
      </c>
      <c r="D3" t="s">
        <v>25</v>
      </c>
      <c r="E3" t="s">
        <v>20</v>
      </c>
      <c r="F3" t="s">
        <v>20</v>
      </c>
      <c r="G3" t="s">
        <v>20</v>
      </c>
      <c r="H3">
        <v>0</v>
      </c>
      <c r="I3">
        <v>85</v>
      </c>
      <c r="J3" t="s">
        <v>21</v>
      </c>
      <c r="K3" s="1">
        <v>41334</v>
      </c>
      <c r="L3">
        <v>0.121110987103175</v>
      </c>
      <c r="M3">
        <v>28</v>
      </c>
      <c r="N3" t="s">
        <v>22</v>
      </c>
      <c r="O3" t="s">
        <v>26</v>
      </c>
      <c r="P3" t="s">
        <v>24</v>
      </c>
      <c r="Q3">
        <v>-1200</v>
      </c>
      <c r="R3">
        <v>2013</v>
      </c>
      <c r="S3">
        <v>3</v>
      </c>
      <c r="T3" t="s">
        <v>21</v>
      </c>
    </row>
    <row r="4" spans="1:20" x14ac:dyDescent="0.35">
      <c r="A4">
        <v>3</v>
      </c>
      <c r="B4">
        <v>2013</v>
      </c>
      <c r="C4">
        <v>3</v>
      </c>
      <c r="D4" t="s">
        <v>27</v>
      </c>
      <c r="E4" t="s">
        <v>20</v>
      </c>
      <c r="F4" t="s">
        <v>20</v>
      </c>
      <c r="G4" t="s">
        <v>20</v>
      </c>
      <c r="H4">
        <v>0</v>
      </c>
      <c r="I4">
        <v>950</v>
      </c>
      <c r="J4" t="s">
        <v>21</v>
      </c>
      <c r="K4" s="1">
        <v>41334</v>
      </c>
      <c r="L4">
        <v>0.121110987103175</v>
      </c>
      <c r="M4">
        <v>28</v>
      </c>
      <c r="N4" t="s">
        <v>22</v>
      </c>
      <c r="O4" t="s">
        <v>28</v>
      </c>
      <c r="P4" t="s">
        <v>24</v>
      </c>
      <c r="Q4">
        <v>0</v>
      </c>
      <c r="R4">
        <v>2013</v>
      </c>
      <c r="S4">
        <v>3</v>
      </c>
      <c r="T4" t="s">
        <v>21</v>
      </c>
    </row>
    <row r="5" spans="1:20" x14ac:dyDescent="0.35">
      <c r="A5">
        <v>4</v>
      </c>
      <c r="B5">
        <v>2013</v>
      </c>
      <c r="C5">
        <v>3</v>
      </c>
      <c r="D5" t="s">
        <v>29</v>
      </c>
      <c r="E5" t="s">
        <v>20</v>
      </c>
      <c r="F5" t="s">
        <v>20</v>
      </c>
      <c r="G5" t="s">
        <v>20</v>
      </c>
      <c r="H5">
        <v>0</v>
      </c>
      <c r="I5">
        <v>0</v>
      </c>
      <c r="J5" t="s">
        <v>21</v>
      </c>
      <c r="K5" s="1">
        <v>41334</v>
      </c>
      <c r="L5">
        <v>0.121110987103175</v>
      </c>
      <c r="M5">
        <v>28</v>
      </c>
      <c r="N5" t="s">
        <v>30</v>
      </c>
      <c r="O5" t="s">
        <v>23</v>
      </c>
      <c r="P5" t="s">
        <v>24</v>
      </c>
      <c r="Q5">
        <v>0</v>
      </c>
      <c r="R5">
        <v>2013</v>
      </c>
      <c r="S5">
        <v>3</v>
      </c>
      <c r="T5" t="s">
        <v>21</v>
      </c>
    </row>
    <row r="6" spans="1:20" x14ac:dyDescent="0.35">
      <c r="A6">
        <v>5</v>
      </c>
      <c r="B6">
        <v>2013</v>
      </c>
      <c r="C6">
        <v>3</v>
      </c>
      <c r="D6" t="s">
        <v>31</v>
      </c>
      <c r="E6" t="s">
        <v>20</v>
      </c>
      <c r="F6" t="s">
        <v>20</v>
      </c>
      <c r="G6" t="s">
        <v>20</v>
      </c>
      <c r="H6">
        <v>0</v>
      </c>
      <c r="I6">
        <v>0</v>
      </c>
      <c r="J6" t="s">
        <v>21</v>
      </c>
      <c r="K6" s="1">
        <v>41334</v>
      </c>
      <c r="L6">
        <v>0.121110987103175</v>
      </c>
      <c r="M6">
        <v>28</v>
      </c>
      <c r="N6" t="s">
        <v>30</v>
      </c>
      <c r="O6" t="s">
        <v>26</v>
      </c>
      <c r="P6" t="s">
        <v>24</v>
      </c>
      <c r="Q6">
        <v>0</v>
      </c>
      <c r="R6">
        <v>2013</v>
      </c>
      <c r="S6">
        <v>3</v>
      </c>
      <c r="T6" t="s">
        <v>21</v>
      </c>
    </row>
    <row r="7" spans="1:20" x14ac:dyDescent="0.35">
      <c r="A7">
        <v>6</v>
      </c>
      <c r="B7">
        <v>2013</v>
      </c>
      <c r="C7">
        <v>3</v>
      </c>
      <c r="D7" t="s">
        <v>32</v>
      </c>
      <c r="E7" t="s">
        <v>20</v>
      </c>
      <c r="F7" t="s">
        <v>20</v>
      </c>
      <c r="G7" t="s">
        <v>20</v>
      </c>
      <c r="H7">
        <v>0</v>
      </c>
      <c r="I7">
        <v>0</v>
      </c>
      <c r="J7" t="s">
        <v>21</v>
      </c>
      <c r="K7" s="1">
        <v>41334</v>
      </c>
      <c r="L7">
        <v>0.121110987103175</v>
      </c>
      <c r="M7">
        <v>28</v>
      </c>
      <c r="N7" t="s">
        <v>30</v>
      </c>
      <c r="O7" t="s">
        <v>33</v>
      </c>
      <c r="P7" t="s">
        <v>24</v>
      </c>
      <c r="Q7">
        <v>0</v>
      </c>
      <c r="R7">
        <v>2013</v>
      </c>
      <c r="S7">
        <v>3</v>
      </c>
      <c r="T7" t="s">
        <v>21</v>
      </c>
    </row>
    <row r="8" spans="1:20" x14ac:dyDescent="0.35">
      <c r="A8">
        <v>7</v>
      </c>
      <c r="B8">
        <v>2013</v>
      </c>
      <c r="C8">
        <v>3</v>
      </c>
      <c r="D8" t="s">
        <v>34</v>
      </c>
      <c r="E8" t="s">
        <v>20</v>
      </c>
      <c r="F8" t="s">
        <v>20</v>
      </c>
      <c r="G8" t="s">
        <v>20</v>
      </c>
      <c r="H8">
        <v>0</v>
      </c>
      <c r="I8">
        <v>75</v>
      </c>
      <c r="J8" t="s">
        <v>21</v>
      </c>
      <c r="K8" s="1">
        <v>41334</v>
      </c>
      <c r="L8">
        <v>0.121110987103175</v>
      </c>
      <c r="M8">
        <v>28</v>
      </c>
      <c r="N8" t="s">
        <v>22</v>
      </c>
      <c r="O8" t="s">
        <v>35</v>
      </c>
      <c r="P8" t="s">
        <v>24</v>
      </c>
      <c r="Q8">
        <v>-5200</v>
      </c>
      <c r="R8">
        <v>2013</v>
      </c>
      <c r="S8">
        <v>3</v>
      </c>
      <c r="T8" t="s">
        <v>21</v>
      </c>
    </row>
    <row r="9" spans="1:20" x14ac:dyDescent="0.35">
      <c r="A9">
        <v>8</v>
      </c>
      <c r="B9">
        <v>2013</v>
      </c>
      <c r="C9">
        <v>3</v>
      </c>
      <c r="D9" t="s">
        <v>36</v>
      </c>
      <c r="E9" t="s">
        <v>20</v>
      </c>
      <c r="F9" t="s">
        <v>20</v>
      </c>
      <c r="G9" t="s">
        <v>20</v>
      </c>
      <c r="H9">
        <v>0</v>
      </c>
      <c r="I9">
        <v>0</v>
      </c>
      <c r="J9" t="s">
        <v>21</v>
      </c>
      <c r="K9" s="1">
        <v>41334</v>
      </c>
      <c r="L9">
        <v>0.121110987103175</v>
      </c>
      <c r="M9">
        <v>28</v>
      </c>
      <c r="N9" t="s">
        <v>22</v>
      </c>
      <c r="O9" t="s">
        <v>37</v>
      </c>
      <c r="P9" t="s">
        <v>24</v>
      </c>
      <c r="Q9">
        <v>0</v>
      </c>
      <c r="R9">
        <v>2013</v>
      </c>
      <c r="S9">
        <v>3</v>
      </c>
      <c r="T9" t="s">
        <v>21</v>
      </c>
    </row>
    <row r="10" spans="1:20" x14ac:dyDescent="0.35">
      <c r="A10">
        <v>9</v>
      </c>
      <c r="B10">
        <v>2014</v>
      </c>
      <c r="C10">
        <v>3</v>
      </c>
      <c r="D10" t="s">
        <v>19</v>
      </c>
      <c r="E10" t="s">
        <v>20</v>
      </c>
      <c r="F10" t="s">
        <v>20</v>
      </c>
      <c r="G10" t="s">
        <v>20</v>
      </c>
      <c r="H10">
        <v>0</v>
      </c>
      <c r="I10">
        <v>60.9</v>
      </c>
      <c r="J10" t="s">
        <v>21</v>
      </c>
      <c r="K10" s="1">
        <v>41699</v>
      </c>
      <c r="L10">
        <v>0.162917410714286</v>
      </c>
      <c r="M10">
        <v>28</v>
      </c>
      <c r="N10" t="s">
        <v>22</v>
      </c>
      <c r="O10" t="s">
        <v>23</v>
      </c>
      <c r="P10" t="s">
        <v>38</v>
      </c>
      <c r="Q10">
        <v>-6349</v>
      </c>
      <c r="R10">
        <v>2014</v>
      </c>
      <c r="S10">
        <v>3</v>
      </c>
      <c r="T10" t="s">
        <v>21</v>
      </c>
    </row>
    <row r="11" spans="1:20" x14ac:dyDescent="0.35">
      <c r="A11">
        <v>10</v>
      </c>
      <c r="B11">
        <v>2014</v>
      </c>
      <c r="C11">
        <v>3</v>
      </c>
      <c r="D11" t="s">
        <v>25</v>
      </c>
      <c r="E11" t="s">
        <v>20</v>
      </c>
      <c r="F11" t="s">
        <v>20</v>
      </c>
      <c r="G11" t="s">
        <v>20</v>
      </c>
      <c r="H11">
        <v>0</v>
      </c>
      <c r="I11">
        <v>85</v>
      </c>
      <c r="J11" t="s">
        <v>21</v>
      </c>
      <c r="K11" s="1">
        <v>41699</v>
      </c>
      <c r="L11">
        <v>0.162917410714286</v>
      </c>
      <c r="M11">
        <v>28</v>
      </c>
      <c r="N11" t="s">
        <v>22</v>
      </c>
      <c r="O11" t="s">
        <v>26</v>
      </c>
      <c r="P11" t="s">
        <v>38</v>
      </c>
      <c r="Q11">
        <v>-1560</v>
      </c>
      <c r="R11">
        <v>2014</v>
      </c>
      <c r="S11">
        <v>3</v>
      </c>
      <c r="T11" t="s">
        <v>21</v>
      </c>
    </row>
    <row r="12" spans="1:20" x14ac:dyDescent="0.35">
      <c r="A12">
        <v>11</v>
      </c>
      <c r="B12">
        <v>2014</v>
      </c>
      <c r="C12">
        <v>3</v>
      </c>
      <c r="D12" t="s">
        <v>27</v>
      </c>
      <c r="E12" t="s">
        <v>20</v>
      </c>
      <c r="F12" t="s">
        <v>20</v>
      </c>
      <c r="G12" t="s">
        <v>20</v>
      </c>
      <c r="H12">
        <v>0</v>
      </c>
      <c r="I12">
        <v>950</v>
      </c>
      <c r="J12" t="s">
        <v>21</v>
      </c>
      <c r="K12" s="1">
        <v>41699</v>
      </c>
      <c r="L12">
        <v>0.162917410714286</v>
      </c>
      <c r="M12">
        <v>28</v>
      </c>
      <c r="N12" t="s">
        <v>22</v>
      </c>
      <c r="O12" t="s">
        <v>28</v>
      </c>
      <c r="P12" t="s">
        <v>38</v>
      </c>
      <c r="Q12">
        <v>0</v>
      </c>
      <c r="R12">
        <v>2014</v>
      </c>
      <c r="S12">
        <v>3</v>
      </c>
      <c r="T12" t="s">
        <v>21</v>
      </c>
    </row>
    <row r="13" spans="1:20" x14ac:dyDescent="0.35">
      <c r="A13">
        <v>12</v>
      </c>
      <c r="B13">
        <v>2014</v>
      </c>
      <c r="C13">
        <v>3</v>
      </c>
      <c r="D13" t="s">
        <v>29</v>
      </c>
      <c r="E13" t="s">
        <v>20</v>
      </c>
      <c r="F13" t="s">
        <v>20</v>
      </c>
      <c r="G13" t="s">
        <v>20</v>
      </c>
      <c r="H13">
        <v>0</v>
      </c>
      <c r="I13">
        <v>0</v>
      </c>
      <c r="J13" t="s">
        <v>21</v>
      </c>
      <c r="K13" s="1">
        <v>41699</v>
      </c>
      <c r="L13">
        <v>0.162917410714286</v>
      </c>
      <c r="M13">
        <v>28</v>
      </c>
      <c r="N13" t="s">
        <v>30</v>
      </c>
      <c r="O13" t="s">
        <v>23</v>
      </c>
      <c r="P13" t="s">
        <v>38</v>
      </c>
      <c r="Q13">
        <v>0</v>
      </c>
      <c r="R13">
        <v>2014</v>
      </c>
      <c r="S13">
        <v>3</v>
      </c>
      <c r="T13" t="s">
        <v>21</v>
      </c>
    </row>
    <row r="14" spans="1:20" x14ac:dyDescent="0.35">
      <c r="A14">
        <v>13</v>
      </c>
      <c r="B14">
        <v>2014</v>
      </c>
      <c r="C14">
        <v>3</v>
      </c>
      <c r="D14" t="s">
        <v>31</v>
      </c>
      <c r="E14" t="s">
        <v>20</v>
      </c>
      <c r="F14" t="s">
        <v>20</v>
      </c>
      <c r="G14" t="s">
        <v>20</v>
      </c>
      <c r="H14">
        <v>0</v>
      </c>
      <c r="I14">
        <v>0</v>
      </c>
      <c r="J14" t="s">
        <v>21</v>
      </c>
      <c r="K14" s="1">
        <v>41699</v>
      </c>
      <c r="L14">
        <v>0.162917410714286</v>
      </c>
      <c r="M14">
        <v>28</v>
      </c>
      <c r="N14" t="s">
        <v>30</v>
      </c>
      <c r="O14" t="s">
        <v>26</v>
      </c>
      <c r="P14" t="s">
        <v>38</v>
      </c>
      <c r="Q14">
        <v>0</v>
      </c>
      <c r="R14">
        <v>2014</v>
      </c>
      <c r="S14">
        <v>3</v>
      </c>
      <c r="T14" t="s">
        <v>21</v>
      </c>
    </row>
    <row r="15" spans="1:20" x14ac:dyDescent="0.35">
      <c r="A15">
        <v>14</v>
      </c>
      <c r="B15">
        <v>2014</v>
      </c>
      <c r="C15">
        <v>3</v>
      </c>
      <c r="D15" t="s">
        <v>32</v>
      </c>
      <c r="E15" t="s">
        <v>20</v>
      </c>
      <c r="F15" t="s">
        <v>20</v>
      </c>
      <c r="G15" t="s">
        <v>20</v>
      </c>
      <c r="H15">
        <v>0</v>
      </c>
      <c r="I15">
        <v>0</v>
      </c>
      <c r="J15" t="s">
        <v>21</v>
      </c>
      <c r="K15" s="1">
        <v>41699</v>
      </c>
      <c r="L15">
        <v>0.162917410714286</v>
      </c>
      <c r="M15">
        <v>28</v>
      </c>
      <c r="N15" t="s">
        <v>30</v>
      </c>
      <c r="O15" t="s">
        <v>33</v>
      </c>
      <c r="P15" t="s">
        <v>38</v>
      </c>
      <c r="Q15">
        <v>0</v>
      </c>
      <c r="R15">
        <v>2014</v>
      </c>
      <c r="S15">
        <v>3</v>
      </c>
      <c r="T15" t="s">
        <v>21</v>
      </c>
    </row>
    <row r="16" spans="1:20" x14ac:dyDescent="0.35">
      <c r="A16">
        <v>15</v>
      </c>
      <c r="B16">
        <v>2014</v>
      </c>
      <c r="C16">
        <v>3</v>
      </c>
      <c r="D16" t="s">
        <v>34</v>
      </c>
      <c r="E16" t="s">
        <v>20</v>
      </c>
      <c r="F16" t="s">
        <v>20</v>
      </c>
      <c r="G16" t="s">
        <v>20</v>
      </c>
      <c r="H16">
        <v>0</v>
      </c>
      <c r="I16">
        <v>75</v>
      </c>
      <c r="J16" t="s">
        <v>21</v>
      </c>
      <c r="K16" s="1">
        <v>41699</v>
      </c>
      <c r="L16">
        <v>0.162917410714286</v>
      </c>
      <c r="M16">
        <v>28</v>
      </c>
      <c r="N16" t="s">
        <v>22</v>
      </c>
      <c r="O16" t="s">
        <v>35</v>
      </c>
      <c r="P16" t="s">
        <v>38</v>
      </c>
      <c r="Q16">
        <v>-5760</v>
      </c>
      <c r="R16">
        <v>2014</v>
      </c>
      <c r="S16">
        <v>3</v>
      </c>
      <c r="T16" t="s">
        <v>21</v>
      </c>
    </row>
    <row r="17" spans="1:20" x14ac:dyDescent="0.35">
      <c r="A17">
        <v>16</v>
      </c>
      <c r="B17">
        <v>2014</v>
      </c>
      <c r="C17">
        <v>3</v>
      </c>
      <c r="D17" t="s">
        <v>36</v>
      </c>
      <c r="E17" t="s">
        <v>20</v>
      </c>
      <c r="F17" t="s">
        <v>20</v>
      </c>
      <c r="G17" t="s">
        <v>20</v>
      </c>
      <c r="H17">
        <v>0</v>
      </c>
      <c r="I17">
        <v>0</v>
      </c>
      <c r="J17" t="s">
        <v>21</v>
      </c>
      <c r="K17" s="1">
        <v>41699</v>
      </c>
      <c r="L17">
        <v>0.162917410714286</v>
      </c>
      <c r="M17">
        <v>28</v>
      </c>
      <c r="N17" t="s">
        <v>22</v>
      </c>
      <c r="O17" t="s">
        <v>37</v>
      </c>
      <c r="P17" t="s">
        <v>38</v>
      </c>
      <c r="Q17">
        <v>0</v>
      </c>
      <c r="R17">
        <v>2014</v>
      </c>
      <c r="S17">
        <v>3</v>
      </c>
      <c r="T17" t="s">
        <v>21</v>
      </c>
    </row>
    <row r="18" spans="1:20" x14ac:dyDescent="0.35">
      <c r="A18">
        <v>17</v>
      </c>
      <c r="B18">
        <v>2015</v>
      </c>
      <c r="C18">
        <v>3</v>
      </c>
      <c r="D18" t="s">
        <v>19</v>
      </c>
      <c r="E18" t="s">
        <v>20</v>
      </c>
      <c r="F18" t="s">
        <v>20</v>
      </c>
      <c r="G18" t="s">
        <v>20</v>
      </c>
      <c r="H18">
        <v>0</v>
      </c>
      <c r="I18">
        <v>60.9</v>
      </c>
      <c r="J18" t="s">
        <v>21</v>
      </c>
      <c r="K18" s="1">
        <v>42064</v>
      </c>
      <c r="L18">
        <v>0.13818105158730201</v>
      </c>
      <c r="M18">
        <v>28</v>
      </c>
      <c r="N18" t="s">
        <v>22</v>
      </c>
      <c r="O18" t="s">
        <v>23</v>
      </c>
      <c r="P18" t="s">
        <v>39</v>
      </c>
      <c r="Q18">
        <v>-4605</v>
      </c>
      <c r="R18">
        <v>2015</v>
      </c>
      <c r="S18">
        <v>3</v>
      </c>
      <c r="T18" t="s">
        <v>21</v>
      </c>
    </row>
    <row r="19" spans="1:20" x14ac:dyDescent="0.35">
      <c r="A19">
        <v>18</v>
      </c>
      <c r="B19">
        <v>2015</v>
      </c>
      <c r="C19">
        <v>3</v>
      </c>
      <c r="D19" t="s">
        <v>25</v>
      </c>
      <c r="E19" t="s">
        <v>20</v>
      </c>
      <c r="F19" t="s">
        <v>20</v>
      </c>
      <c r="G19" t="s">
        <v>20</v>
      </c>
      <c r="H19">
        <v>0</v>
      </c>
      <c r="I19">
        <v>85</v>
      </c>
      <c r="J19" t="s">
        <v>21</v>
      </c>
      <c r="K19" s="1">
        <v>42064</v>
      </c>
      <c r="L19">
        <v>0.13818105158730201</v>
      </c>
      <c r="M19">
        <v>28</v>
      </c>
      <c r="N19" t="s">
        <v>22</v>
      </c>
      <c r="O19" t="s">
        <v>26</v>
      </c>
      <c r="P19" t="s">
        <v>39</v>
      </c>
      <c r="Q19">
        <v>-1440</v>
      </c>
      <c r="R19">
        <v>2015</v>
      </c>
      <c r="S19">
        <v>3</v>
      </c>
      <c r="T19" t="s">
        <v>21</v>
      </c>
    </row>
    <row r="20" spans="1:20" x14ac:dyDescent="0.35">
      <c r="A20">
        <v>19</v>
      </c>
      <c r="B20">
        <v>2015</v>
      </c>
      <c r="C20">
        <v>3</v>
      </c>
      <c r="D20" t="s">
        <v>27</v>
      </c>
      <c r="E20" t="s">
        <v>20</v>
      </c>
      <c r="F20" t="s">
        <v>20</v>
      </c>
      <c r="G20" t="s">
        <v>20</v>
      </c>
      <c r="H20">
        <v>0</v>
      </c>
      <c r="I20">
        <v>950</v>
      </c>
      <c r="J20" t="s">
        <v>21</v>
      </c>
      <c r="K20" s="1">
        <v>42064</v>
      </c>
      <c r="L20">
        <v>0.13818105158730201</v>
      </c>
      <c r="M20">
        <v>28</v>
      </c>
      <c r="N20" t="s">
        <v>22</v>
      </c>
      <c r="O20" t="s">
        <v>28</v>
      </c>
      <c r="P20" t="s">
        <v>39</v>
      </c>
      <c r="Q20">
        <v>0</v>
      </c>
      <c r="R20">
        <v>2015</v>
      </c>
      <c r="S20">
        <v>3</v>
      </c>
      <c r="T20" t="s">
        <v>21</v>
      </c>
    </row>
    <row r="21" spans="1:20" x14ac:dyDescent="0.35">
      <c r="A21">
        <v>20</v>
      </c>
      <c r="B21">
        <v>2015</v>
      </c>
      <c r="C21">
        <v>3</v>
      </c>
      <c r="D21" t="s">
        <v>29</v>
      </c>
      <c r="E21" t="s">
        <v>20</v>
      </c>
      <c r="F21" t="s">
        <v>20</v>
      </c>
      <c r="G21" t="s">
        <v>20</v>
      </c>
      <c r="H21">
        <v>0</v>
      </c>
      <c r="I21">
        <v>0</v>
      </c>
      <c r="J21" t="s">
        <v>21</v>
      </c>
      <c r="K21" s="1">
        <v>42064</v>
      </c>
      <c r="L21">
        <v>0.13818105158730201</v>
      </c>
      <c r="M21">
        <v>28</v>
      </c>
      <c r="N21" t="s">
        <v>30</v>
      </c>
      <c r="O21" t="s">
        <v>23</v>
      </c>
      <c r="P21" t="s">
        <v>39</v>
      </c>
      <c r="Q21">
        <v>0</v>
      </c>
      <c r="R21">
        <v>2015</v>
      </c>
      <c r="S21">
        <v>3</v>
      </c>
      <c r="T21" t="s">
        <v>21</v>
      </c>
    </row>
    <row r="22" spans="1:20" x14ac:dyDescent="0.35">
      <c r="A22">
        <v>21</v>
      </c>
      <c r="B22">
        <v>2015</v>
      </c>
      <c r="C22">
        <v>3</v>
      </c>
      <c r="D22" t="s">
        <v>31</v>
      </c>
      <c r="E22" t="s">
        <v>20</v>
      </c>
      <c r="F22" t="s">
        <v>20</v>
      </c>
      <c r="G22" t="s">
        <v>20</v>
      </c>
      <c r="H22">
        <v>0</v>
      </c>
      <c r="I22">
        <v>0</v>
      </c>
      <c r="J22" t="s">
        <v>21</v>
      </c>
      <c r="K22" s="1">
        <v>42064</v>
      </c>
      <c r="L22">
        <v>0.13818105158730201</v>
      </c>
      <c r="M22">
        <v>28</v>
      </c>
      <c r="N22" t="s">
        <v>30</v>
      </c>
      <c r="O22" t="s">
        <v>26</v>
      </c>
      <c r="P22" t="s">
        <v>39</v>
      </c>
      <c r="Q22">
        <v>0</v>
      </c>
      <c r="R22">
        <v>2015</v>
      </c>
      <c r="S22">
        <v>3</v>
      </c>
      <c r="T22" t="s">
        <v>21</v>
      </c>
    </row>
    <row r="23" spans="1:20" x14ac:dyDescent="0.35">
      <c r="A23">
        <v>22</v>
      </c>
      <c r="B23">
        <v>2015</v>
      </c>
      <c r="C23">
        <v>3</v>
      </c>
      <c r="D23" t="s">
        <v>32</v>
      </c>
      <c r="E23" t="s">
        <v>20</v>
      </c>
      <c r="F23" t="s">
        <v>20</v>
      </c>
      <c r="G23" t="s">
        <v>20</v>
      </c>
      <c r="H23">
        <v>0</v>
      </c>
      <c r="I23">
        <v>0</v>
      </c>
      <c r="J23" t="s">
        <v>21</v>
      </c>
      <c r="K23" s="1">
        <v>42064</v>
      </c>
      <c r="L23">
        <v>0.13818105158730201</v>
      </c>
      <c r="M23">
        <v>28</v>
      </c>
      <c r="N23" t="s">
        <v>30</v>
      </c>
      <c r="O23" t="s">
        <v>33</v>
      </c>
      <c r="P23" t="s">
        <v>39</v>
      </c>
      <c r="Q23">
        <v>0</v>
      </c>
      <c r="R23">
        <v>2015</v>
      </c>
      <c r="S23">
        <v>3</v>
      </c>
      <c r="T23" t="s">
        <v>21</v>
      </c>
    </row>
    <row r="24" spans="1:20" x14ac:dyDescent="0.35">
      <c r="A24">
        <v>23</v>
      </c>
      <c r="B24">
        <v>2015</v>
      </c>
      <c r="C24">
        <v>3</v>
      </c>
      <c r="D24" t="s">
        <v>34</v>
      </c>
      <c r="E24" t="s">
        <v>20</v>
      </c>
      <c r="F24" t="s">
        <v>20</v>
      </c>
      <c r="G24" t="s">
        <v>20</v>
      </c>
      <c r="H24">
        <v>0</v>
      </c>
      <c r="I24">
        <v>75</v>
      </c>
      <c r="J24" t="s">
        <v>21</v>
      </c>
      <c r="K24" s="1">
        <v>42064</v>
      </c>
      <c r="L24">
        <v>0.13818105158730201</v>
      </c>
      <c r="M24">
        <v>28</v>
      </c>
      <c r="N24" t="s">
        <v>22</v>
      </c>
      <c r="O24" t="s">
        <v>35</v>
      </c>
      <c r="P24" t="s">
        <v>39</v>
      </c>
      <c r="Q24">
        <v>-5720</v>
      </c>
      <c r="R24">
        <v>2015</v>
      </c>
      <c r="S24">
        <v>3</v>
      </c>
      <c r="T24" t="s">
        <v>21</v>
      </c>
    </row>
    <row r="25" spans="1:20" x14ac:dyDescent="0.35">
      <c r="A25">
        <v>24</v>
      </c>
      <c r="B25">
        <v>2015</v>
      </c>
      <c r="C25">
        <v>3</v>
      </c>
      <c r="D25" t="s">
        <v>36</v>
      </c>
      <c r="E25" t="s">
        <v>20</v>
      </c>
      <c r="F25" t="s">
        <v>20</v>
      </c>
      <c r="G25" t="s">
        <v>20</v>
      </c>
      <c r="H25">
        <v>0</v>
      </c>
      <c r="I25">
        <v>0</v>
      </c>
      <c r="J25" t="s">
        <v>21</v>
      </c>
      <c r="K25" s="1">
        <v>42064</v>
      </c>
      <c r="L25">
        <v>0.13818105158730201</v>
      </c>
      <c r="M25">
        <v>28</v>
      </c>
      <c r="N25" t="s">
        <v>22</v>
      </c>
      <c r="O25" t="s">
        <v>37</v>
      </c>
      <c r="P25" t="s">
        <v>39</v>
      </c>
      <c r="Q25">
        <v>0</v>
      </c>
      <c r="R25">
        <v>2015</v>
      </c>
      <c r="S25">
        <v>3</v>
      </c>
      <c r="T25" t="s">
        <v>21</v>
      </c>
    </row>
    <row r="26" spans="1:20" x14ac:dyDescent="0.35">
      <c r="A26">
        <v>25</v>
      </c>
      <c r="B26">
        <v>2017</v>
      </c>
      <c r="C26">
        <v>3</v>
      </c>
      <c r="D26" t="s">
        <v>19</v>
      </c>
      <c r="E26" t="s">
        <v>20</v>
      </c>
      <c r="F26" t="s">
        <v>20</v>
      </c>
      <c r="G26" t="s">
        <v>20</v>
      </c>
      <c r="H26">
        <v>0</v>
      </c>
      <c r="I26">
        <v>60.9</v>
      </c>
      <c r="J26" t="s">
        <v>21</v>
      </c>
      <c r="K26" s="1">
        <v>42795</v>
      </c>
      <c r="L26">
        <v>0.135079613095238</v>
      </c>
      <c r="M26">
        <v>28</v>
      </c>
      <c r="N26" t="s">
        <v>22</v>
      </c>
      <c r="O26" t="s">
        <v>23</v>
      </c>
      <c r="P26" t="s">
        <v>40</v>
      </c>
      <c r="Q26">
        <v>-5132</v>
      </c>
      <c r="R26">
        <v>2017</v>
      </c>
      <c r="S26">
        <v>3</v>
      </c>
      <c r="T26" t="s">
        <v>21</v>
      </c>
    </row>
    <row r="27" spans="1:20" x14ac:dyDescent="0.35">
      <c r="A27">
        <v>26</v>
      </c>
      <c r="B27">
        <v>2017</v>
      </c>
      <c r="C27">
        <v>3</v>
      </c>
      <c r="D27" t="s">
        <v>25</v>
      </c>
      <c r="E27" t="s">
        <v>20</v>
      </c>
      <c r="F27" t="s">
        <v>20</v>
      </c>
      <c r="G27" t="s">
        <v>20</v>
      </c>
      <c r="H27">
        <v>0</v>
      </c>
      <c r="I27">
        <v>136.15</v>
      </c>
      <c r="J27" t="s">
        <v>21</v>
      </c>
      <c r="K27" s="1">
        <v>42795</v>
      </c>
      <c r="L27">
        <v>0.135079613095238</v>
      </c>
      <c r="M27">
        <v>28</v>
      </c>
      <c r="N27" t="s">
        <v>22</v>
      </c>
      <c r="O27" t="s">
        <v>26</v>
      </c>
      <c r="P27" t="s">
        <v>40</v>
      </c>
      <c r="Q27">
        <v>-1200</v>
      </c>
      <c r="R27">
        <v>2017</v>
      </c>
      <c r="S27">
        <v>3</v>
      </c>
      <c r="T27" t="s">
        <v>21</v>
      </c>
    </row>
    <row r="28" spans="1:20" x14ac:dyDescent="0.35">
      <c r="A28">
        <v>27</v>
      </c>
      <c r="B28">
        <v>2017</v>
      </c>
      <c r="C28">
        <v>3</v>
      </c>
      <c r="D28" t="s">
        <v>27</v>
      </c>
      <c r="E28" t="s">
        <v>20</v>
      </c>
      <c r="F28" t="s">
        <v>20</v>
      </c>
      <c r="G28" t="s">
        <v>20</v>
      </c>
      <c r="H28">
        <v>0</v>
      </c>
      <c r="I28">
        <v>1202</v>
      </c>
      <c r="J28" t="s">
        <v>21</v>
      </c>
      <c r="K28" s="1">
        <v>42795</v>
      </c>
      <c r="L28">
        <v>0.135079613095238</v>
      </c>
      <c r="M28">
        <v>28</v>
      </c>
      <c r="N28" t="s">
        <v>22</v>
      </c>
      <c r="O28" t="s">
        <v>28</v>
      </c>
      <c r="P28" t="s">
        <v>40</v>
      </c>
      <c r="Q28">
        <v>-35440</v>
      </c>
      <c r="R28">
        <v>2017</v>
      </c>
      <c r="S28">
        <v>3</v>
      </c>
      <c r="T28" t="s">
        <v>21</v>
      </c>
    </row>
    <row r="29" spans="1:20" x14ac:dyDescent="0.35">
      <c r="A29">
        <v>28</v>
      </c>
      <c r="B29">
        <v>2017</v>
      </c>
      <c r="C29">
        <v>3</v>
      </c>
      <c r="D29" t="s">
        <v>29</v>
      </c>
      <c r="E29" t="s">
        <v>20</v>
      </c>
      <c r="F29" t="s">
        <v>20</v>
      </c>
      <c r="G29" t="s">
        <v>20</v>
      </c>
      <c r="H29">
        <v>0</v>
      </c>
      <c r="I29">
        <v>0</v>
      </c>
      <c r="J29" t="s">
        <v>21</v>
      </c>
      <c r="K29" s="1">
        <v>42795</v>
      </c>
      <c r="L29">
        <v>0.135079613095238</v>
      </c>
      <c r="M29">
        <v>28</v>
      </c>
      <c r="N29" t="s">
        <v>30</v>
      </c>
      <c r="O29" t="s">
        <v>23</v>
      </c>
      <c r="P29" t="s">
        <v>40</v>
      </c>
      <c r="Q29">
        <v>0</v>
      </c>
      <c r="R29">
        <v>2017</v>
      </c>
      <c r="S29">
        <v>3</v>
      </c>
      <c r="T29" t="s">
        <v>21</v>
      </c>
    </row>
    <row r="30" spans="1:20" x14ac:dyDescent="0.35">
      <c r="A30">
        <v>29</v>
      </c>
      <c r="B30">
        <v>2017</v>
      </c>
      <c r="C30">
        <v>3</v>
      </c>
      <c r="D30" t="s">
        <v>31</v>
      </c>
      <c r="E30" t="s">
        <v>20</v>
      </c>
      <c r="F30" t="s">
        <v>20</v>
      </c>
      <c r="G30" t="s">
        <v>20</v>
      </c>
      <c r="H30">
        <v>0</v>
      </c>
      <c r="I30">
        <v>0</v>
      </c>
      <c r="J30" t="s">
        <v>21</v>
      </c>
      <c r="K30" s="1">
        <v>42795</v>
      </c>
      <c r="L30">
        <v>0.135079613095238</v>
      </c>
      <c r="M30">
        <v>28</v>
      </c>
      <c r="N30" t="s">
        <v>30</v>
      </c>
      <c r="O30" t="s">
        <v>26</v>
      </c>
      <c r="P30" t="s">
        <v>40</v>
      </c>
      <c r="Q30">
        <v>0</v>
      </c>
      <c r="R30">
        <v>2017</v>
      </c>
      <c r="S30">
        <v>3</v>
      </c>
      <c r="T30" t="s">
        <v>21</v>
      </c>
    </row>
    <row r="31" spans="1:20" x14ac:dyDescent="0.35">
      <c r="A31">
        <v>30</v>
      </c>
      <c r="B31">
        <v>2017</v>
      </c>
      <c r="C31">
        <v>3</v>
      </c>
      <c r="D31" t="s">
        <v>32</v>
      </c>
      <c r="E31" t="s">
        <v>20</v>
      </c>
      <c r="F31" t="s">
        <v>20</v>
      </c>
      <c r="G31" t="s">
        <v>20</v>
      </c>
      <c r="H31">
        <v>0</v>
      </c>
      <c r="I31">
        <v>0</v>
      </c>
      <c r="J31" t="s">
        <v>21</v>
      </c>
      <c r="K31" s="1">
        <v>42795</v>
      </c>
      <c r="L31">
        <v>0.135079613095238</v>
      </c>
      <c r="M31">
        <v>28</v>
      </c>
      <c r="N31" t="s">
        <v>30</v>
      </c>
      <c r="O31" t="s">
        <v>33</v>
      </c>
      <c r="P31" t="s">
        <v>40</v>
      </c>
      <c r="Q31">
        <v>0</v>
      </c>
      <c r="R31">
        <v>2017</v>
      </c>
      <c r="S31">
        <v>3</v>
      </c>
      <c r="T31" t="s">
        <v>21</v>
      </c>
    </row>
    <row r="32" spans="1:20" x14ac:dyDescent="0.35">
      <c r="A32">
        <v>31</v>
      </c>
      <c r="B32">
        <v>2017</v>
      </c>
      <c r="C32">
        <v>3</v>
      </c>
      <c r="D32" t="s">
        <v>34</v>
      </c>
      <c r="E32" t="s">
        <v>20</v>
      </c>
      <c r="F32" t="s">
        <v>20</v>
      </c>
      <c r="G32" t="s">
        <v>20</v>
      </c>
      <c r="H32">
        <v>0</v>
      </c>
      <c r="I32">
        <v>145.76</v>
      </c>
      <c r="J32" t="s">
        <v>21</v>
      </c>
      <c r="K32" s="1">
        <v>42795</v>
      </c>
      <c r="L32">
        <v>0.135079613095238</v>
      </c>
      <c r="M32">
        <v>28</v>
      </c>
      <c r="N32" t="s">
        <v>22</v>
      </c>
      <c r="O32" t="s">
        <v>35</v>
      </c>
      <c r="P32" t="s">
        <v>40</v>
      </c>
      <c r="Q32">
        <v>-9640</v>
      </c>
      <c r="R32">
        <v>2017</v>
      </c>
      <c r="S32">
        <v>3</v>
      </c>
      <c r="T32" t="s">
        <v>21</v>
      </c>
    </row>
    <row r="33" spans="1:20" x14ac:dyDescent="0.35">
      <c r="A33">
        <v>32</v>
      </c>
      <c r="B33">
        <v>2017</v>
      </c>
      <c r="C33">
        <v>3</v>
      </c>
      <c r="D33" t="s">
        <v>36</v>
      </c>
      <c r="E33" t="s">
        <v>20</v>
      </c>
      <c r="F33" t="s">
        <v>20</v>
      </c>
      <c r="G33" t="s">
        <v>20</v>
      </c>
      <c r="H33">
        <v>0</v>
      </c>
      <c r="I33">
        <v>0</v>
      </c>
      <c r="J33" t="s">
        <v>21</v>
      </c>
      <c r="K33" s="1">
        <v>42795</v>
      </c>
      <c r="L33">
        <v>0.135079613095238</v>
      </c>
      <c r="M33">
        <v>28</v>
      </c>
      <c r="N33" t="s">
        <v>22</v>
      </c>
      <c r="O33" t="s">
        <v>37</v>
      </c>
      <c r="P33" t="s">
        <v>40</v>
      </c>
      <c r="Q33">
        <v>0</v>
      </c>
      <c r="R33">
        <v>2017</v>
      </c>
      <c r="S33">
        <v>3</v>
      </c>
      <c r="T33" t="s">
        <v>21</v>
      </c>
    </row>
    <row r="34" spans="1:20" x14ac:dyDescent="0.35">
      <c r="A34">
        <v>33</v>
      </c>
      <c r="B34">
        <v>2018</v>
      </c>
      <c r="C34">
        <v>3</v>
      </c>
      <c r="D34" t="s">
        <v>19</v>
      </c>
      <c r="E34" t="s">
        <v>20</v>
      </c>
      <c r="F34" t="s">
        <v>20</v>
      </c>
      <c r="G34" t="s">
        <v>20</v>
      </c>
      <c r="H34">
        <v>0</v>
      </c>
      <c r="I34">
        <v>60.9</v>
      </c>
      <c r="J34" t="s">
        <v>21</v>
      </c>
      <c r="K34" s="1">
        <v>43160</v>
      </c>
      <c r="L34">
        <v>0.12815662202381001</v>
      </c>
      <c r="M34">
        <v>28</v>
      </c>
      <c r="N34" t="s">
        <v>22</v>
      </c>
      <c r="O34" t="s">
        <v>23</v>
      </c>
      <c r="P34" t="s">
        <v>41</v>
      </c>
      <c r="Q34">
        <v>-3192</v>
      </c>
      <c r="R34">
        <v>2018</v>
      </c>
      <c r="S34">
        <v>3</v>
      </c>
      <c r="T34" t="s">
        <v>21</v>
      </c>
    </row>
    <row r="35" spans="1:20" x14ac:dyDescent="0.35">
      <c r="A35">
        <v>34</v>
      </c>
      <c r="B35">
        <v>2018</v>
      </c>
      <c r="C35">
        <v>3</v>
      </c>
      <c r="D35" t="s">
        <v>25</v>
      </c>
      <c r="E35" t="s">
        <v>20</v>
      </c>
      <c r="F35" t="s">
        <v>20</v>
      </c>
      <c r="G35" t="s">
        <v>20</v>
      </c>
      <c r="H35">
        <v>0</v>
      </c>
      <c r="I35">
        <v>226.15</v>
      </c>
      <c r="J35" t="s">
        <v>21</v>
      </c>
      <c r="K35" s="1">
        <v>43160</v>
      </c>
      <c r="L35">
        <v>0.12815662202381001</v>
      </c>
      <c r="M35">
        <v>28</v>
      </c>
      <c r="N35" t="s">
        <v>22</v>
      </c>
      <c r="O35" t="s">
        <v>26</v>
      </c>
      <c r="P35" t="s">
        <v>41</v>
      </c>
      <c r="Q35">
        <v>-6480</v>
      </c>
      <c r="R35">
        <v>2018</v>
      </c>
      <c r="S35">
        <v>3</v>
      </c>
      <c r="T35" t="s">
        <v>21</v>
      </c>
    </row>
    <row r="36" spans="1:20" x14ac:dyDescent="0.35">
      <c r="A36">
        <v>35</v>
      </c>
      <c r="B36">
        <v>2018</v>
      </c>
      <c r="C36">
        <v>3</v>
      </c>
      <c r="D36" t="s">
        <v>27</v>
      </c>
      <c r="E36" t="s">
        <v>20</v>
      </c>
      <c r="F36" t="s">
        <v>20</v>
      </c>
      <c r="G36" t="s">
        <v>20</v>
      </c>
      <c r="H36">
        <v>0</v>
      </c>
      <c r="I36">
        <v>1202</v>
      </c>
      <c r="J36" t="s">
        <v>21</v>
      </c>
      <c r="K36" s="1">
        <v>43160</v>
      </c>
      <c r="L36">
        <v>0.12815662202381001</v>
      </c>
      <c r="M36">
        <v>28</v>
      </c>
      <c r="N36" t="s">
        <v>22</v>
      </c>
      <c r="O36" t="s">
        <v>28</v>
      </c>
      <c r="P36" t="s">
        <v>41</v>
      </c>
      <c r="Q36">
        <v>-15280</v>
      </c>
      <c r="R36">
        <v>2018</v>
      </c>
      <c r="S36">
        <v>3</v>
      </c>
      <c r="T36" t="s">
        <v>21</v>
      </c>
    </row>
    <row r="37" spans="1:20" x14ac:dyDescent="0.35">
      <c r="A37">
        <v>36</v>
      </c>
      <c r="B37">
        <v>2018</v>
      </c>
      <c r="C37">
        <v>3</v>
      </c>
      <c r="D37" t="s">
        <v>29</v>
      </c>
      <c r="E37" t="s">
        <v>20</v>
      </c>
      <c r="F37" t="s">
        <v>20</v>
      </c>
      <c r="G37" t="s">
        <v>20</v>
      </c>
      <c r="H37">
        <v>0</v>
      </c>
      <c r="I37">
        <v>787.4</v>
      </c>
      <c r="J37" t="s">
        <v>21</v>
      </c>
      <c r="K37" s="1">
        <v>43160</v>
      </c>
      <c r="L37">
        <v>0.12815662202381001</v>
      </c>
      <c r="M37">
        <v>28</v>
      </c>
      <c r="N37" t="s">
        <v>30</v>
      </c>
      <c r="O37" t="s">
        <v>23</v>
      </c>
      <c r="P37" t="s">
        <v>41</v>
      </c>
      <c r="Q37">
        <v>0</v>
      </c>
      <c r="R37">
        <v>2018</v>
      </c>
      <c r="S37">
        <v>3</v>
      </c>
      <c r="T37" t="s">
        <v>21</v>
      </c>
    </row>
    <row r="38" spans="1:20" x14ac:dyDescent="0.35">
      <c r="A38">
        <v>37</v>
      </c>
      <c r="B38">
        <v>2018</v>
      </c>
      <c r="C38">
        <v>3</v>
      </c>
      <c r="D38" t="s">
        <v>31</v>
      </c>
      <c r="E38" t="s">
        <v>20</v>
      </c>
      <c r="F38" t="s">
        <v>20</v>
      </c>
      <c r="G38" t="s">
        <v>20</v>
      </c>
      <c r="H38">
        <v>0</v>
      </c>
      <c r="I38">
        <v>0</v>
      </c>
      <c r="J38" t="s">
        <v>21</v>
      </c>
      <c r="K38" s="1">
        <v>43160</v>
      </c>
      <c r="L38">
        <v>0.12815662202381001</v>
      </c>
      <c r="M38">
        <v>28</v>
      </c>
      <c r="N38" t="s">
        <v>30</v>
      </c>
      <c r="O38" t="s">
        <v>26</v>
      </c>
      <c r="P38" t="s">
        <v>41</v>
      </c>
      <c r="Q38">
        <v>0</v>
      </c>
      <c r="R38">
        <v>2018</v>
      </c>
      <c r="S38">
        <v>3</v>
      </c>
      <c r="T38" t="s">
        <v>21</v>
      </c>
    </row>
    <row r="39" spans="1:20" x14ac:dyDescent="0.35">
      <c r="A39">
        <v>38</v>
      </c>
      <c r="B39">
        <v>2018</v>
      </c>
      <c r="C39">
        <v>3</v>
      </c>
      <c r="D39" t="s">
        <v>32</v>
      </c>
      <c r="E39" t="s">
        <v>20</v>
      </c>
      <c r="F39" t="s">
        <v>20</v>
      </c>
      <c r="G39" t="s">
        <v>20</v>
      </c>
      <c r="H39">
        <v>0</v>
      </c>
      <c r="I39">
        <v>0</v>
      </c>
      <c r="J39" t="s">
        <v>21</v>
      </c>
      <c r="K39" s="1">
        <v>43160</v>
      </c>
      <c r="L39">
        <v>0.12815662202381001</v>
      </c>
      <c r="M39">
        <v>28</v>
      </c>
      <c r="N39" t="s">
        <v>30</v>
      </c>
      <c r="O39" t="s">
        <v>33</v>
      </c>
      <c r="P39" t="s">
        <v>41</v>
      </c>
      <c r="Q39">
        <v>0</v>
      </c>
      <c r="R39">
        <v>2018</v>
      </c>
      <c r="S39">
        <v>3</v>
      </c>
      <c r="T39" t="s">
        <v>21</v>
      </c>
    </row>
    <row r="40" spans="1:20" x14ac:dyDescent="0.35">
      <c r="A40">
        <v>39</v>
      </c>
      <c r="B40">
        <v>2018</v>
      </c>
      <c r="C40">
        <v>3</v>
      </c>
      <c r="D40" t="s">
        <v>34</v>
      </c>
      <c r="E40" t="s">
        <v>20</v>
      </c>
      <c r="F40" t="s">
        <v>20</v>
      </c>
      <c r="G40" t="s">
        <v>20</v>
      </c>
      <c r="H40">
        <v>0</v>
      </c>
      <c r="I40">
        <v>145.76</v>
      </c>
      <c r="J40" t="s">
        <v>21</v>
      </c>
      <c r="K40" s="1">
        <v>43160</v>
      </c>
      <c r="L40">
        <v>0.12815662202381001</v>
      </c>
      <c r="M40">
        <v>28</v>
      </c>
      <c r="N40" t="s">
        <v>22</v>
      </c>
      <c r="O40" t="s">
        <v>35</v>
      </c>
      <c r="P40" t="s">
        <v>41</v>
      </c>
      <c r="Q40">
        <v>-7960</v>
      </c>
      <c r="R40">
        <v>2018</v>
      </c>
      <c r="S40">
        <v>3</v>
      </c>
      <c r="T40" t="s">
        <v>21</v>
      </c>
    </row>
    <row r="41" spans="1:20" x14ac:dyDescent="0.35">
      <c r="A41">
        <v>40</v>
      </c>
      <c r="B41">
        <v>2018</v>
      </c>
      <c r="C41">
        <v>3</v>
      </c>
      <c r="D41" t="s">
        <v>36</v>
      </c>
      <c r="E41" t="s">
        <v>20</v>
      </c>
      <c r="F41" t="s">
        <v>20</v>
      </c>
      <c r="G41" t="s">
        <v>20</v>
      </c>
      <c r="H41">
        <v>0</v>
      </c>
      <c r="I41">
        <v>0</v>
      </c>
      <c r="J41" t="s">
        <v>21</v>
      </c>
      <c r="K41" s="1">
        <v>43160</v>
      </c>
      <c r="L41">
        <v>0.12815662202381001</v>
      </c>
      <c r="M41">
        <v>28</v>
      </c>
      <c r="N41" t="s">
        <v>22</v>
      </c>
      <c r="O41" t="s">
        <v>37</v>
      </c>
      <c r="P41" t="s">
        <v>41</v>
      </c>
      <c r="Q41">
        <v>0</v>
      </c>
      <c r="R41">
        <v>2018</v>
      </c>
      <c r="S41">
        <v>3</v>
      </c>
      <c r="T41" t="s">
        <v>21</v>
      </c>
    </row>
    <row r="42" spans="1:20" x14ac:dyDescent="0.35">
      <c r="A42">
        <v>41</v>
      </c>
      <c r="B42">
        <v>2019</v>
      </c>
      <c r="C42">
        <v>3</v>
      </c>
      <c r="D42" t="s">
        <v>19</v>
      </c>
      <c r="E42" t="s">
        <v>20</v>
      </c>
      <c r="F42" t="s">
        <v>20</v>
      </c>
      <c r="G42" t="s">
        <v>20</v>
      </c>
      <c r="H42">
        <v>0</v>
      </c>
      <c r="I42">
        <v>60.9</v>
      </c>
      <c r="J42" t="s">
        <v>21</v>
      </c>
      <c r="K42" s="1">
        <v>43525</v>
      </c>
      <c r="L42">
        <v>0.104970734126984</v>
      </c>
      <c r="M42">
        <v>28</v>
      </c>
      <c r="N42" t="s">
        <v>22</v>
      </c>
      <c r="O42" t="s">
        <v>23</v>
      </c>
      <c r="P42" t="s">
        <v>42</v>
      </c>
      <c r="Q42">
        <v>-2732</v>
      </c>
      <c r="R42">
        <v>2019</v>
      </c>
      <c r="S42">
        <v>3</v>
      </c>
      <c r="T42" t="s">
        <v>21</v>
      </c>
    </row>
    <row r="43" spans="1:20" x14ac:dyDescent="0.35">
      <c r="A43">
        <v>42</v>
      </c>
      <c r="B43">
        <v>2019</v>
      </c>
      <c r="C43">
        <v>3</v>
      </c>
      <c r="D43" t="s">
        <v>25</v>
      </c>
      <c r="E43" t="s">
        <v>20</v>
      </c>
      <c r="F43" t="s">
        <v>20</v>
      </c>
      <c r="G43" t="s">
        <v>20</v>
      </c>
      <c r="H43">
        <v>0</v>
      </c>
      <c r="I43">
        <v>478.23</v>
      </c>
      <c r="J43" t="s">
        <v>21</v>
      </c>
      <c r="K43" s="1">
        <v>43525</v>
      </c>
      <c r="L43">
        <v>0.104970734126984</v>
      </c>
      <c r="M43">
        <v>28</v>
      </c>
      <c r="N43" t="s">
        <v>22</v>
      </c>
      <c r="O43" t="s">
        <v>26</v>
      </c>
      <c r="P43" t="s">
        <v>42</v>
      </c>
      <c r="Q43">
        <v>-7080</v>
      </c>
      <c r="R43">
        <v>2019</v>
      </c>
      <c r="S43">
        <v>3</v>
      </c>
      <c r="T43" t="s">
        <v>21</v>
      </c>
    </row>
    <row r="44" spans="1:20" x14ac:dyDescent="0.35">
      <c r="A44">
        <v>43</v>
      </c>
      <c r="B44">
        <v>2019</v>
      </c>
      <c r="C44">
        <v>3</v>
      </c>
      <c r="D44" t="s">
        <v>27</v>
      </c>
      <c r="E44" t="s">
        <v>20</v>
      </c>
      <c r="F44" t="s">
        <v>20</v>
      </c>
      <c r="G44" t="s">
        <v>20</v>
      </c>
      <c r="H44">
        <v>0</v>
      </c>
      <c r="I44">
        <v>2016</v>
      </c>
      <c r="J44" t="s">
        <v>21</v>
      </c>
      <c r="K44" s="1">
        <v>43525</v>
      </c>
      <c r="L44">
        <v>0.104970734126984</v>
      </c>
      <c r="M44">
        <v>28</v>
      </c>
      <c r="N44" t="s">
        <v>22</v>
      </c>
      <c r="O44" t="s">
        <v>28</v>
      </c>
      <c r="P44" t="s">
        <v>42</v>
      </c>
      <c r="Q44">
        <v>-20480</v>
      </c>
      <c r="R44">
        <v>2019</v>
      </c>
      <c r="S44">
        <v>3</v>
      </c>
      <c r="T44" t="s">
        <v>21</v>
      </c>
    </row>
    <row r="45" spans="1:20" x14ac:dyDescent="0.35">
      <c r="A45">
        <v>44</v>
      </c>
      <c r="B45">
        <v>2019</v>
      </c>
      <c r="C45">
        <v>3</v>
      </c>
      <c r="D45" t="s">
        <v>29</v>
      </c>
      <c r="E45" t="s">
        <v>20</v>
      </c>
      <c r="F45" t="s">
        <v>20</v>
      </c>
      <c r="G45" t="s">
        <v>20</v>
      </c>
      <c r="H45">
        <v>0</v>
      </c>
      <c r="I45">
        <v>989.36</v>
      </c>
      <c r="J45" t="s">
        <v>21</v>
      </c>
      <c r="K45" s="1">
        <v>43525</v>
      </c>
      <c r="L45">
        <v>0.104970734126984</v>
      </c>
      <c r="M45">
        <v>28</v>
      </c>
      <c r="N45" t="s">
        <v>30</v>
      </c>
      <c r="O45" t="s">
        <v>23</v>
      </c>
      <c r="P45" t="s">
        <v>42</v>
      </c>
      <c r="Q45">
        <v>-36640</v>
      </c>
      <c r="R45">
        <v>2019</v>
      </c>
      <c r="S45">
        <v>3</v>
      </c>
      <c r="T45" t="s">
        <v>21</v>
      </c>
    </row>
    <row r="46" spans="1:20" x14ac:dyDescent="0.35">
      <c r="A46">
        <v>45</v>
      </c>
      <c r="B46">
        <v>2019</v>
      </c>
      <c r="C46">
        <v>3</v>
      </c>
      <c r="D46" t="s">
        <v>31</v>
      </c>
      <c r="E46" t="s">
        <v>20</v>
      </c>
      <c r="F46" t="s">
        <v>20</v>
      </c>
      <c r="G46" t="s">
        <v>20</v>
      </c>
      <c r="H46">
        <v>0</v>
      </c>
      <c r="I46">
        <v>275.39999999999998</v>
      </c>
      <c r="J46" t="s">
        <v>21</v>
      </c>
      <c r="K46" s="1">
        <v>43525</v>
      </c>
      <c r="L46">
        <v>0.104970734126984</v>
      </c>
      <c r="M46">
        <v>28</v>
      </c>
      <c r="N46" t="s">
        <v>30</v>
      </c>
      <c r="O46" t="s">
        <v>26</v>
      </c>
      <c r="P46" t="s">
        <v>42</v>
      </c>
      <c r="Q46">
        <v>-7520</v>
      </c>
      <c r="R46">
        <v>2019</v>
      </c>
      <c r="S46">
        <v>3</v>
      </c>
      <c r="T46" t="s">
        <v>21</v>
      </c>
    </row>
    <row r="47" spans="1:20" x14ac:dyDescent="0.35">
      <c r="A47">
        <v>46</v>
      </c>
      <c r="B47">
        <v>2019</v>
      </c>
      <c r="C47">
        <v>3</v>
      </c>
      <c r="D47" t="s">
        <v>32</v>
      </c>
      <c r="E47" t="s">
        <v>20</v>
      </c>
      <c r="F47" t="s">
        <v>20</v>
      </c>
      <c r="G47" t="s">
        <v>20</v>
      </c>
      <c r="H47">
        <v>0</v>
      </c>
      <c r="I47">
        <v>0</v>
      </c>
      <c r="J47" t="s">
        <v>21</v>
      </c>
      <c r="K47" s="1">
        <v>43525</v>
      </c>
      <c r="L47">
        <v>0.104970734126984</v>
      </c>
      <c r="M47">
        <v>28</v>
      </c>
      <c r="N47" t="s">
        <v>30</v>
      </c>
      <c r="O47" t="s">
        <v>33</v>
      </c>
      <c r="P47" t="s">
        <v>42</v>
      </c>
      <c r="Q47">
        <v>0</v>
      </c>
      <c r="R47">
        <v>2019</v>
      </c>
      <c r="S47">
        <v>3</v>
      </c>
      <c r="T47" t="s">
        <v>21</v>
      </c>
    </row>
    <row r="48" spans="1:20" x14ac:dyDescent="0.35">
      <c r="A48">
        <v>47</v>
      </c>
      <c r="B48">
        <v>2019</v>
      </c>
      <c r="C48">
        <v>3</v>
      </c>
      <c r="D48" t="s">
        <v>34</v>
      </c>
      <c r="E48" t="s">
        <v>20</v>
      </c>
      <c r="F48" t="s">
        <v>20</v>
      </c>
      <c r="G48" t="s">
        <v>20</v>
      </c>
      <c r="H48">
        <v>0</v>
      </c>
      <c r="I48">
        <v>216.38</v>
      </c>
      <c r="J48" t="s">
        <v>21</v>
      </c>
      <c r="K48" s="1">
        <v>43525</v>
      </c>
      <c r="L48">
        <v>0.104970734126984</v>
      </c>
      <c r="M48">
        <v>28</v>
      </c>
      <c r="N48" t="s">
        <v>22</v>
      </c>
      <c r="O48" t="s">
        <v>35</v>
      </c>
      <c r="P48" t="s">
        <v>42</v>
      </c>
      <c r="Q48">
        <v>-8600</v>
      </c>
      <c r="R48">
        <v>2019</v>
      </c>
      <c r="S48">
        <v>3</v>
      </c>
      <c r="T48" t="s">
        <v>21</v>
      </c>
    </row>
    <row r="49" spans="1:20" x14ac:dyDescent="0.35">
      <c r="A49">
        <v>48</v>
      </c>
      <c r="B49">
        <v>2019</v>
      </c>
      <c r="C49">
        <v>3</v>
      </c>
      <c r="D49" t="s">
        <v>36</v>
      </c>
      <c r="E49" t="s">
        <v>20</v>
      </c>
      <c r="F49" t="s">
        <v>20</v>
      </c>
      <c r="G49" t="s">
        <v>20</v>
      </c>
      <c r="H49">
        <v>0</v>
      </c>
      <c r="I49">
        <v>0</v>
      </c>
      <c r="J49" t="s">
        <v>21</v>
      </c>
      <c r="K49" s="1">
        <v>43525</v>
      </c>
      <c r="L49">
        <v>0.104970734126984</v>
      </c>
      <c r="M49">
        <v>28</v>
      </c>
      <c r="N49" t="s">
        <v>22</v>
      </c>
      <c r="O49" t="s">
        <v>37</v>
      </c>
      <c r="P49" t="s">
        <v>42</v>
      </c>
      <c r="Q49">
        <v>0</v>
      </c>
      <c r="R49">
        <v>2019</v>
      </c>
      <c r="S49">
        <v>3</v>
      </c>
      <c r="T49" t="s">
        <v>21</v>
      </c>
    </row>
    <row r="50" spans="1:20" x14ac:dyDescent="0.35">
      <c r="A50">
        <v>49</v>
      </c>
      <c r="B50">
        <v>2021</v>
      </c>
      <c r="C50">
        <v>3</v>
      </c>
      <c r="D50" t="s">
        <v>19</v>
      </c>
      <c r="E50" t="s">
        <v>20</v>
      </c>
      <c r="F50" t="s">
        <v>20</v>
      </c>
      <c r="G50" t="s">
        <v>20</v>
      </c>
      <c r="H50">
        <v>0</v>
      </c>
      <c r="I50">
        <v>131.84</v>
      </c>
      <c r="J50" t="s">
        <v>21</v>
      </c>
      <c r="K50" s="1">
        <v>44256</v>
      </c>
      <c r="L50">
        <v>0.142434151785714</v>
      </c>
      <c r="M50">
        <v>28</v>
      </c>
      <c r="N50" t="s">
        <v>22</v>
      </c>
      <c r="O50" t="s">
        <v>23</v>
      </c>
      <c r="P50" t="s">
        <v>43</v>
      </c>
      <c r="Q50">
        <v>-4287</v>
      </c>
      <c r="R50">
        <v>2021</v>
      </c>
      <c r="S50">
        <v>3</v>
      </c>
      <c r="T50" t="s">
        <v>21</v>
      </c>
    </row>
    <row r="51" spans="1:20" x14ac:dyDescent="0.35">
      <c r="A51">
        <v>50</v>
      </c>
      <c r="B51">
        <v>2021</v>
      </c>
      <c r="C51">
        <v>3</v>
      </c>
      <c r="D51" t="s">
        <v>25</v>
      </c>
      <c r="E51" t="s">
        <v>20</v>
      </c>
      <c r="F51" t="s">
        <v>20</v>
      </c>
      <c r="G51" t="s">
        <v>20</v>
      </c>
      <c r="H51">
        <v>0</v>
      </c>
      <c r="I51">
        <v>478.23</v>
      </c>
      <c r="J51" t="s">
        <v>21</v>
      </c>
      <c r="K51" s="1">
        <v>44256</v>
      </c>
      <c r="L51">
        <v>0.142434151785714</v>
      </c>
      <c r="M51">
        <v>28</v>
      </c>
      <c r="N51" t="s">
        <v>22</v>
      </c>
      <c r="O51" t="s">
        <v>26</v>
      </c>
      <c r="P51" t="s">
        <v>43</v>
      </c>
      <c r="Q51">
        <v>-8240</v>
      </c>
      <c r="R51">
        <v>2021</v>
      </c>
      <c r="S51">
        <v>3</v>
      </c>
      <c r="T51" t="s">
        <v>21</v>
      </c>
    </row>
    <row r="52" spans="1:20" x14ac:dyDescent="0.35">
      <c r="A52">
        <v>51</v>
      </c>
      <c r="B52">
        <v>2021</v>
      </c>
      <c r="C52">
        <v>3</v>
      </c>
      <c r="D52" t="s">
        <v>27</v>
      </c>
      <c r="E52" t="s">
        <v>20</v>
      </c>
      <c r="F52" t="s">
        <v>20</v>
      </c>
      <c r="G52" t="s">
        <v>20</v>
      </c>
      <c r="H52">
        <v>0</v>
      </c>
      <c r="I52">
        <v>2016</v>
      </c>
      <c r="J52" t="s">
        <v>21</v>
      </c>
      <c r="K52" s="1">
        <v>44256</v>
      </c>
      <c r="L52">
        <v>0.142434151785714</v>
      </c>
      <c r="M52">
        <v>28</v>
      </c>
      <c r="N52" t="s">
        <v>22</v>
      </c>
      <c r="O52" t="s">
        <v>28</v>
      </c>
      <c r="P52" t="s">
        <v>43</v>
      </c>
      <c r="Q52">
        <v>-31760</v>
      </c>
      <c r="R52">
        <v>2021</v>
      </c>
      <c r="S52">
        <v>3</v>
      </c>
      <c r="T52" t="s">
        <v>21</v>
      </c>
    </row>
    <row r="53" spans="1:20" x14ac:dyDescent="0.35">
      <c r="A53">
        <v>52</v>
      </c>
      <c r="B53">
        <v>2021</v>
      </c>
      <c r="C53">
        <v>3</v>
      </c>
      <c r="D53" t="s">
        <v>29</v>
      </c>
      <c r="E53" t="s">
        <v>20</v>
      </c>
      <c r="F53" t="s">
        <v>20</v>
      </c>
      <c r="G53" t="s">
        <v>20</v>
      </c>
      <c r="H53">
        <v>0</v>
      </c>
      <c r="I53">
        <v>989.36</v>
      </c>
      <c r="J53" t="s">
        <v>21</v>
      </c>
      <c r="K53" s="1">
        <v>44256</v>
      </c>
      <c r="L53">
        <v>0.142434151785714</v>
      </c>
      <c r="M53">
        <v>28</v>
      </c>
      <c r="N53" t="s">
        <v>30</v>
      </c>
      <c r="O53" t="s">
        <v>23</v>
      </c>
      <c r="P53" t="s">
        <v>43</v>
      </c>
      <c r="Q53">
        <v>-50160</v>
      </c>
      <c r="R53">
        <v>2021</v>
      </c>
      <c r="S53">
        <v>3</v>
      </c>
      <c r="T53" t="s">
        <v>21</v>
      </c>
    </row>
    <row r="54" spans="1:20" x14ac:dyDescent="0.35">
      <c r="A54">
        <v>53</v>
      </c>
      <c r="B54">
        <v>2021</v>
      </c>
      <c r="C54">
        <v>3</v>
      </c>
      <c r="D54" t="s">
        <v>31</v>
      </c>
      <c r="E54" t="s">
        <v>20</v>
      </c>
      <c r="F54" t="s">
        <v>20</v>
      </c>
      <c r="G54" t="s">
        <v>20</v>
      </c>
      <c r="H54">
        <v>0</v>
      </c>
      <c r="I54">
        <v>671.4</v>
      </c>
      <c r="J54" t="s">
        <v>21</v>
      </c>
      <c r="K54" s="1">
        <v>44256</v>
      </c>
      <c r="L54">
        <v>0.142434151785714</v>
      </c>
      <c r="M54">
        <v>28</v>
      </c>
      <c r="N54" t="s">
        <v>30</v>
      </c>
      <c r="O54" t="s">
        <v>26</v>
      </c>
      <c r="P54" t="s">
        <v>43</v>
      </c>
      <c r="Q54">
        <v>-41520</v>
      </c>
      <c r="R54">
        <v>2021</v>
      </c>
      <c r="S54">
        <v>3</v>
      </c>
      <c r="T54" t="s">
        <v>21</v>
      </c>
    </row>
    <row r="55" spans="1:20" x14ac:dyDescent="0.35">
      <c r="A55">
        <v>54</v>
      </c>
      <c r="B55">
        <v>2021</v>
      </c>
      <c r="C55">
        <v>3</v>
      </c>
      <c r="D55" t="s">
        <v>32</v>
      </c>
      <c r="E55" t="s">
        <v>20</v>
      </c>
      <c r="F55" t="s">
        <v>20</v>
      </c>
      <c r="G55" t="s">
        <v>20</v>
      </c>
      <c r="H55">
        <v>0</v>
      </c>
      <c r="I55">
        <v>132.80000000000001</v>
      </c>
      <c r="J55" t="s">
        <v>21</v>
      </c>
      <c r="K55" s="1">
        <v>44256</v>
      </c>
      <c r="L55">
        <v>0.142434151785714</v>
      </c>
      <c r="M55">
        <v>28</v>
      </c>
      <c r="N55" t="s">
        <v>30</v>
      </c>
      <c r="O55" t="s">
        <v>33</v>
      </c>
      <c r="P55" t="s">
        <v>43</v>
      </c>
      <c r="Q55">
        <v>0</v>
      </c>
      <c r="R55">
        <v>2021</v>
      </c>
      <c r="S55">
        <v>3</v>
      </c>
      <c r="T55" t="s">
        <v>21</v>
      </c>
    </row>
    <row r="56" spans="1:20" x14ac:dyDescent="0.35">
      <c r="A56">
        <v>55</v>
      </c>
      <c r="B56">
        <v>2021</v>
      </c>
      <c r="C56">
        <v>3</v>
      </c>
      <c r="D56" t="s">
        <v>34</v>
      </c>
      <c r="E56" t="s">
        <v>20</v>
      </c>
      <c r="F56" t="s">
        <v>20</v>
      </c>
      <c r="G56" t="s">
        <v>20</v>
      </c>
      <c r="H56">
        <v>0</v>
      </c>
      <c r="I56">
        <v>216.38</v>
      </c>
      <c r="J56" t="s">
        <v>21</v>
      </c>
      <c r="K56" s="1">
        <v>44256</v>
      </c>
      <c r="L56">
        <v>0.142434151785714</v>
      </c>
      <c r="M56">
        <v>28</v>
      </c>
      <c r="N56" t="s">
        <v>22</v>
      </c>
      <c r="O56" t="s">
        <v>35</v>
      </c>
      <c r="P56" t="s">
        <v>43</v>
      </c>
      <c r="Q56">
        <v>-17920</v>
      </c>
      <c r="R56">
        <v>2021</v>
      </c>
      <c r="S56">
        <v>3</v>
      </c>
      <c r="T56" t="s">
        <v>21</v>
      </c>
    </row>
    <row r="57" spans="1:20" x14ac:dyDescent="0.35">
      <c r="A57">
        <v>56</v>
      </c>
      <c r="B57">
        <v>2021</v>
      </c>
      <c r="C57">
        <v>3</v>
      </c>
      <c r="D57" t="s">
        <v>36</v>
      </c>
      <c r="E57" t="s">
        <v>20</v>
      </c>
      <c r="F57" t="s">
        <v>20</v>
      </c>
      <c r="G57" t="s">
        <v>20</v>
      </c>
      <c r="H57">
        <v>0</v>
      </c>
      <c r="I57">
        <v>0</v>
      </c>
      <c r="J57" t="s">
        <v>21</v>
      </c>
      <c r="K57" s="1">
        <v>44256</v>
      </c>
      <c r="L57">
        <v>0.142434151785714</v>
      </c>
      <c r="M57">
        <v>28</v>
      </c>
      <c r="N57" t="s">
        <v>22</v>
      </c>
      <c r="O57" t="s">
        <v>37</v>
      </c>
      <c r="P57" t="s">
        <v>43</v>
      </c>
      <c r="Q57">
        <v>0</v>
      </c>
      <c r="R57">
        <v>2021</v>
      </c>
      <c r="S57">
        <v>3</v>
      </c>
      <c r="T57" t="s">
        <v>21</v>
      </c>
    </row>
    <row r="58" spans="1:20" x14ac:dyDescent="0.35">
      <c r="A58">
        <v>57</v>
      </c>
      <c r="B58">
        <v>2016</v>
      </c>
      <c r="C58">
        <v>3</v>
      </c>
      <c r="D58" t="s">
        <v>19</v>
      </c>
      <c r="E58" t="s">
        <v>20</v>
      </c>
      <c r="F58" t="s">
        <v>20</v>
      </c>
      <c r="G58" t="s">
        <v>20</v>
      </c>
      <c r="H58">
        <v>0</v>
      </c>
      <c r="I58">
        <v>60.9</v>
      </c>
      <c r="J58" t="s">
        <v>21</v>
      </c>
      <c r="K58" s="1">
        <v>42430</v>
      </c>
      <c r="L58">
        <v>0.10936889367816099</v>
      </c>
      <c r="M58">
        <v>29</v>
      </c>
      <c r="N58" t="s">
        <v>22</v>
      </c>
      <c r="O58" t="s">
        <v>23</v>
      </c>
      <c r="P58" t="s">
        <v>44</v>
      </c>
      <c r="Q58">
        <v>-4800</v>
      </c>
      <c r="R58">
        <v>2016</v>
      </c>
      <c r="S58">
        <v>3</v>
      </c>
      <c r="T58" t="s">
        <v>21</v>
      </c>
    </row>
    <row r="59" spans="1:20" x14ac:dyDescent="0.35">
      <c r="A59">
        <v>58</v>
      </c>
      <c r="B59">
        <v>2016</v>
      </c>
      <c r="C59">
        <v>3</v>
      </c>
      <c r="D59" t="s">
        <v>25</v>
      </c>
      <c r="E59" t="s">
        <v>20</v>
      </c>
      <c r="F59" t="s">
        <v>20</v>
      </c>
      <c r="G59" t="s">
        <v>20</v>
      </c>
      <c r="H59">
        <v>0</v>
      </c>
      <c r="I59">
        <v>136.15</v>
      </c>
      <c r="J59" t="s">
        <v>21</v>
      </c>
      <c r="K59" s="1">
        <v>42430</v>
      </c>
      <c r="L59">
        <v>0.10936889367816099</v>
      </c>
      <c r="M59">
        <v>29</v>
      </c>
      <c r="N59" t="s">
        <v>22</v>
      </c>
      <c r="O59" t="s">
        <v>26</v>
      </c>
      <c r="P59" t="s">
        <v>44</v>
      </c>
      <c r="Q59">
        <v>-1440</v>
      </c>
      <c r="R59">
        <v>2016</v>
      </c>
      <c r="S59">
        <v>3</v>
      </c>
      <c r="T59" t="s">
        <v>21</v>
      </c>
    </row>
    <row r="60" spans="1:20" x14ac:dyDescent="0.35">
      <c r="A60">
        <v>59</v>
      </c>
      <c r="B60">
        <v>2016</v>
      </c>
      <c r="C60">
        <v>3</v>
      </c>
      <c r="D60" t="s">
        <v>27</v>
      </c>
      <c r="E60" s="1">
        <v>42430</v>
      </c>
      <c r="F60" t="s">
        <v>22</v>
      </c>
      <c r="G60" t="s">
        <v>28</v>
      </c>
      <c r="H60">
        <v>252</v>
      </c>
      <c r="I60">
        <v>1202</v>
      </c>
      <c r="J60" t="s">
        <v>21</v>
      </c>
      <c r="K60" s="1">
        <v>42430</v>
      </c>
      <c r="L60">
        <v>0.10936889367816099</v>
      </c>
      <c r="M60">
        <v>29</v>
      </c>
      <c r="N60" t="s">
        <v>22</v>
      </c>
      <c r="O60" t="s">
        <v>28</v>
      </c>
      <c r="P60" t="s">
        <v>44</v>
      </c>
      <c r="Q60">
        <v>-15600</v>
      </c>
      <c r="R60">
        <v>2016</v>
      </c>
      <c r="S60">
        <v>3</v>
      </c>
      <c r="T60" t="s">
        <v>21</v>
      </c>
    </row>
    <row r="61" spans="1:20" x14ac:dyDescent="0.35">
      <c r="A61">
        <v>60</v>
      </c>
      <c r="B61">
        <v>2016</v>
      </c>
      <c r="C61">
        <v>3</v>
      </c>
      <c r="D61" t="s">
        <v>29</v>
      </c>
      <c r="E61" t="s">
        <v>20</v>
      </c>
      <c r="F61" t="s">
        <v>20</v>
      </c>
      <c r="G61" t="s">
        <v>20</v>
      </c>
      <c r="H61">
        <v>0</v>
      </c>
      <c r="I61">
        <v>0</v>
      </c>
      <c r="J61" t="s">
        <v>21</v>
      </c>
      <c r="K61" s="1">
        <v>42430</v>
      </c>
      <c r="L61">
        <v>0.10936889367816099</v>
      </c>
      <c r="M61">
        <v>29</v>
      </c>
      <c r="N61" t="s">
        <v>30</v>
      </c>
      <c r="O61" t="s">
        <v>23</v>
      </c>
      <c r="P61" t="s">
        <v>44</v>
      </c>
      <c r="Q61">
        <v>0</v>
      </c>
      <c r="R61">
        <v>2016</v>
      </c>
      <c r="S61">
        <v>3</v>
      </c>
      <c r="T61" t="s">
        <v>21</v>
      </c>
    </row>
    <row r="62" spans="1:20" x14ac:dyDescent="0.35">
      <c r="A62">
        <v>61</v>
      </c>
      <c r="B62">
        <v>2016</v>
      </c>
      <c r="C62">
        <v>3</v>
      </c>
      <c r="D62" t="s">
        <v>31</v>
      </c>
      <c r="E62" t="s">
        <v>20</v>
      </c>
      <c r="F62" t="s">
        <v>20</v>
      </c>
      <c r="G62" t="s">
        <v>20</v>
      </c>
      <c r="H62">
        <v>0</v>
      </c>
      <c r="I62">
        <v>0</v>
      </c>
      <c r="J62" t="s">
        <v>21</v>
      </c>
      <c r="K62" s="1">
        <v>42430</v>
      </c>
      <c r="L62">
        <v>0.10936889367816099</v>
      </c>
      <c r="M62">
        <v>29</v>
      </c>
      <c r="N62" t="s">
        <v>30</v>
      </c>
      <c r="O62" t="s">
        <v>26</v>
      </c>
      <c r="P62" t="s">
        <v>44</v>
      </c>
      <c r="Q62">
        <v>0</v>
      </c>
      <c r="R62">
        <v>2016</v>
      </c>
      <c r="S62">
        <v>3</v>
      </c>
      <c r="T62" t="s">
        <v>21</v>
      </c>
    </row>
    <row r="63" spans="1:20" x14ac:dyDescent="0.35">
      <c r="A63">
        <v>62</v>
      </c>
      <c r="B63">
        <v>2016</v>
      </c>
      <c r="C63">
        <v>3</v>
      </c>
      <c r="D63" t="s">
        <v>32</v>
      </c>
      <c r="E63" t="s">
        <v>20</v>
      </c>
      <c r="F63" t="s">
        <v>20</v>
      </c>
      <c r="G63" t="s">
        <v>20</v>
      </c>
      <c r="H63">
        <v>0</v>
      </c>
      <c r="I63">
        <v>0</v>
      </c>
      <c r="J63" t="s">
        <v>21</v>
      </c>
      <c r="K63" s="1">
        <v>42430</v>
      </c>
      <c r="L63">
        <v>0.10936889367816099</v>
      </c>
      <c r="M63">
        <v>29</v>
      </c>
      <c r="N63" t="s">
        <v>30</v>
      </c>
      <c r="O63" t="s">
        <v>33</v>
      </c>
      <c r="P63" t="s">
        <v>44</v>
      </c>
      <c r="Q63">
        <v>0</v>
      </c>
      <c r="R63">
        <v>2016</v>
      </c>
      <c r="S63">
        <v>3</v>
      </c>
      <c r="T63" t="s">
        <v>21</v>
      </c>
    </row>
    <row r="64" spans="1:20" x14ac:dyDescent="0.35">
      <c r="A64">
        <v>63</v>
      </c>
      <c r="B64">
        <v>2016</v>
      </c>
      <c r="C64">
        <v>3</v>
      </c>
      <c r="D64" t="s">
        <v>34</v>
      </c>
      <c r="E64" t="s">
        <v>20</v>
      </c>
      <c r="F64" t="s">
        <v>20</v>
      </c>
      <c r="G64" t="s">
        <v>20</v>
      </c>
      <c r="H64">
        <v>0</v>
      </c>
      <c r="I64">
        <v>75</v>
      </c>
      <c r="J64" t="s">
        <v>21</v>
      </c>
      <c r="K64" s="1">
        <v>42430</v>
      </c>
      <c r="L64">
        <v>0.10936889367816099</v>
      </c>
      <c r="M64">
        <v>29</v>
      </c>
      <c r="N64" t="s">
        <v>22</v>
      </c>
      <c r="O64" t="s">
        <v>35</v>
      </c>
      <c r="P64" t="s">
        <v>44</v>
      </c>
      <c r="Q64">
        <v>-7680</v>
      </c>
      <c r="R64">
        <v>2016</v>
      </c>
      <c r="S64">
        <v>3</v>
      </c>
      <c r="T64" t="s">
        <v>21</v>
      </c>
    </row>
    <row r="65" spans="1:20" x14ac:dyDescent="0.35">
      <c r="A65">
        <v>64</v>
      </c>
      <c r="B65">
        <v>2016</v>
      </c>
      <c r="C65">
        <v>3</v>
      </c>
      <c r="D65" t="s">
        <v>36</v>
      </c>
      <c r="E65" t="s">
        <v>20</v>
      </c>
      <c r="F65" t="s">
        <v>20</v>
      </c>
      <c r="G65" t="s">
        <v>20</v>
      </c>
      <c r="H65">
        <v>0</v>
      </c>
      <c r="I65">
        <v>0</v>
      </c>
      <c r="J65" t="s">
        <v>21</v>
      </c>
      <c r="K65" s="1">
        <v>42430</v>
      </c>
      <c r="L65">
        <v>0.10936889367816099</v>
      </c>
      <c r="M65">
        <v>29</v>
      </c>
      <c r="N65" t="s">
        <v>22</v>
      </c>
      <c r="O65" t="s">
        <v>37</v>
      </c>
      <c r="P65" t="s">
        <v>44</v>
      </c>
      <c r="Q65">
        <v>0</v>
      </c>
      <c r="R65">
        <v>2016</v>
      </c>
      <c r="S65">
        <v>3</v>
      </c>
      <c r="T65" t="s">
        <v>21</v>
      </c>
    </row>
    <row r="66" spans="1:20" x14ac:dyDescent="0.35">
      <c r="A66">
        <v>65</v>
      </c>
      <c r="B66">
        <v>2020</v>
      </c>
      <c r="C66">
        <v>3</v>
      </c>
      <c r="D66" t="s">
        <v>19</v>
      </c>
      <c r="E66" t="s">
        <v>20</v>
      </c>
      <c r="F66" t="s">
        <v>20</v>
      </c>
      <c r="G66" t="s">
        <v>20</v>
      </c>
      <c r="H66">
        <v>0</v>
      </c>
      <c r="I66">
        <v>60.9</v>
      </c>
      <c r="J66" t="s">
        <v>21</v>
      </c>
      <c r="K66" s="1">
        <v>43891</v>
      </c>
      <c r="L66">
        <v>0.12304729406130301</v>
      </c>
      <c r="M66">
        <v>29</v>
      </c>
      <c r="N66" t="s">
        <v>22</v>
      </c>
      <c r="O66" t="s">
        <v>23</v>
      </c>
      <c r="P66" t="s">
        <v>45</v>
      </c>
      <c r="Q66">
        <v>-3445</v>
      </c>
      <c r="R66">
        <v>2020</v>
      </c>
      <c r="S66">
        <v>3</v>
      </c>
      <c r="T66" t="s">
        <v>21</v>
      </c>
    </row>
    <row r="67" spans="1:20" x14ac:dyDescent="0.35">
      <c r="A67">
        <v>66</v>
      </c>
      <c r="B67">
        <v>2020</v>
      </c>
      <c r="C67">
        <v>3</v>
      </c>
      <c r="D67" t="s">
        <v>25</v>
      </c>
      <c r="E67" t="s">
        <v>20</v>
      </c>
      <c r="F67" t="s">
        <v>20</v>
      </c>
      <c r="G67" t="s">
        <v>20</v>
      </c>
      <c r="H67">
        <v>0</v>
      </c>
      <c r="I67">
        <v>478.23</v>
      </c>
      <c r="J67" t="s">
        <v>21</v>
      </c>
      <c r="K67" s="1">
        <v>43891</v>
      </c>
      <c r="L67">
        <v>0.12304729406130301</v>
      </c>
      <c r="M67">
        <v>29</v>
      </c>
      <c r="N67" t="s">
        <v>22</v>
      </c>
      <c r="O67" t="s">
        <v>26</v>
      </c>
      <c r="P67" t="s">
        <v>45</v>
      </c>
      <c r="Q67">
        <v>-7680</v>
      </c>
      <c r="R67">
        <v>2020</v>
      </c>
      <c r="S67">
        <v>3</v>
      </c>
      <c r="T67" t="s">
        <v>21</v>
      </c>
    </row>
    <row r="68" spans="1:20" x14ac:dyDescent="0.35">
      <c r="A68">
        <v>67</v>
      </c>
      <c r="B68">
        <v>2020</v>
      </c>
      <c r="C68">
        <v>3</v>
      </c>
      <c r="D68" t="s">
        <v>27</v>
      </c>
      <c r="E68" t="s">
        <v>20</v>
      </c>
      <c r="F68" t="s">
        <v>20</v>
      </c>
      <c r="G68" t="s">
        <v>20</v>
      </c>
      <c r="H68">
        <v>0</v>
      </c>
      <c r="I68">
        <v>2016</v>
      </c>
      <c r="J68" t="s">
        <v>21</v>
      </c>
      <c r="K68" s="1">
        <v>43891</v>
      </c>
      <c r="L68">
        <v>0.12304729406130301</v>
      </c>
      <c r="M68">
        <v>29</v>
      </c>
      <c r="N68" t="s">
        <v>22</v>
      </c>
      <c r="O68" t="s">
        <v>28</v>
      </c>
      <c r="P68" t="s">
        <v>45</v>
      </c>
      <c r="Q68">
        <v>-31120</v>
      </c>
      <c r="R68">
        <v>2020</v>
      </c>
      <c r="S68">
        <v>3</v>
      </c>
      <c r="T68" t="s">
        <v>21</v>
      </c>
    </row>
    <row r="69" spans="1:20" x14ac:dyDescent="0.35">
      <c r="A69">
        <v>68</v>
      </c>
      <c r="B69">
        <v>2020</v>
      </c>
      <c r="C69">
        <v>3</v>
      </c>
      <c r="D69" t="s">
        <v>29</v>
      </c>
      <c r="E69" t="s">
        <v>20</v>
      </c>
      <c r="F69" t="s">
        <v>20</v>
      </c>
      <c r="G69" t="s">
        <v>20</v>
      </c>
      <c r="H69">
        <v>0</v>
      </c>
      <c r="I69">
        <v>989.36</v>
      </c>
      <c r="J69" t="s">
        <v>21</v>
      </c>
      <c r="K69" s="1">
        <v>43891</v>
      </c>
      <c r="L69">
        <v>0.12304729406130301</v>
      </c>
      <c r="M69">
        <v>29</v>
      </c>
      <c r="N69" t="s">
        <v>30</v>
      </c>
      <c r="O69" t="s">
        <v>23</v>
      </c>
      <c r="P69" t="s">
        <v>45</v>
      </c>
      <c r="Q69">
        <v>-34000</v>
      </c>
      <c r="R69">
        <v>2020</v>
      </c>
      <c r="S69">
        <v>3</v>
      </c>
      <c r="T69" t="s">
        <v>21</v>
      </c>
    </row>
    <row r="70" spans="1:20" x14ac:dyDescent="0.35">
      <c r="A70">
        <v>69</v>
      </c>
      <c r="B70">
        <v>2020</v>
      </c>
      <c r="C70">
        <v>3</v>
      </c>
      <c r="D70" t="s">
        <v>31</v>
      </c>
      <c r="E70" t="s">
        <v>20</v>
      </c>
      <c r="F70" t="s">
        <v>20</v>
      </c>
      <c r="G70" t="s">
        <v>20</v>
      </c>
      <c r="H70">
        <v>0</v>
      </c>
      <c r="I70">
        <v>671.4</v>
      </c>
      <c r="J70" t="s">
        <v>21</v>
      </c>
      <c r="K70" s="1">
        <v>43891</v>
      </c>
      <c r="L70">
        <v>0.12304729406130301</v>
      </c>
      <c r="M70">
        <v>29</v>
      </c>
      <c r="N70" t="s">
        <v>30</v>
      </c>
      <c r="O70" t="s">
        <v>26</v>
      </c>
      <c r="P70" t="s">
        <v>45</v>
      </c>
      <c r="Q70">
        <v>-24040</v>
      </c>
      <c r="R70">
        <v>2020</v>
      </c>
      <c r="S70">
        <v>3</v>
      </c>
      <c r="T70" t="s">
        <v>21</v>
      </c>
    </row>
    <row r="71" spans="1:20" x14ac:dyDescent="0.35">
      <c r="A71">
        <v>70</v>
      </c>
      <c r="B71">
        <v>2020</v>
      </c>
      <c r="C71">
        <v>3</v>
      </c>
      <c r="D71" t="s">
        <v>32</v>
      </c>
      <c r="E71" t="s">
        <v>20</v>
      </c>
      <c r="F71" t="s">
        <v>20</v>
      </c>
      <c r="G71" t="s">
        <v>20</v>
      </c>
      <c r="H71">
        <v>0</v>
      </c>
      <c r="I71">
        <v>132.80000000000001</v>
      </c>
      <c r="J71" t="s">
        <v>21</v>
      </c>
      <c r="K71" s="1">
        <v>43891</v>
      </c>
      <c r="L71">
        <v>0.12304729406130301</v>
      </c>
      <c r="M71">
        <v>29</v>
      </c>
      <c r="N71" t="s">
        <v>30</v>
      </c>
      <c r="O71" t="s">
        <v>33</v>
      </c>
      <c r="P71" t="s">
        <v>45</v>
      </c>
      <c r="Q71">
        <v>0</v>
      </c>
      <c r="R71">
        <v>2020</v>
      </c>
      <c r="S71">
        <v>3</v>
      </c>
      <c r="T71" t="s">
        <v>21</v>
      </c>
    </row>
    <row r="72" spans="1:20" x14ac:dyDescent="0.35">
      <c r="A72">
        <v>71</v>
      </c>
      <c r="B72">
        <v>2020</v>
      </c>
      <c r="C72">
        <v>3</v>
      </c>
      <c r="D72" t="s">
        <v>34</v>
      </c>
      <c r="E72" t="s">
        <v>20</v>
      </c>
      <c r="F72" t="s">
        <v>20</v>
      </c>
      <c r="G72" t="s">
        <v>20</v>
      </c>
      <c r="H72">
        <v>0</v>
      </c>
      <c r="I72">
        <v>216.38</v>
      </c>
      <c r="J72" t="s">
        <v>21</v>
      </c>
      <c r="K72" s="1">
        <v>43891</v>
      </c>
      <c r="L72">
        <v>0.12304729406130301</v>
      </c>
      <c r="M72">
        <v>29</v>
      </c>
      <c r="N72" t="s">
        <v>22</v>
      </c>
      <c r="O72" t="s">
        <v>35</v>
      </c>
      <c r="P72" t="s">
        <v>45</v>
      </c>
      <c r="Q72">
        <v>-12680</v>
      </c>
      <c r="R72">
        <v>2020</v>
      </c>
      <c r="S72">
        <v>3</v>
      </c>
      <c r="T72" t="s">
        <v>21</v>
      </c>
    </row>
    <row r="73" spans="1:20" x14ac:dyDescent="0.35">
      <c r="A73">
        <v>72</v>
      </c>
      <c r="B73">
        <v>2020</v>
      </c>
      <c r="C73">
        <v>3</v>
      </c>
      <c r="D73" t="s">
        <v>36</v>
      </c>
      <c r="E73" t="s">
        <v>20</v>
      </c>
      <c r="F73" t="s">
        <v>20</v>
      </c>
      <c r="G73" t="s">
        <v>20</v>
      </c>
      <c r="H73">
        <v>0</v>
      </c>
      <c r="I73">
        <v>0</v>
      </c>
      <c r="J73" t="s">
        <v>21</v>
      </c>
      <c r="K73" s="1">
        <v>43891</v>
      </c>
      <c r="L73">
        <v>0.12304729406130301</v>
      </c>
      <c r="M73">
        <v>29</v>
      </c>
      <c r="N73" t="s">
        <v>22</v>
      </c>
      <c r="O73" t="s">
        <v>37</v>
      </c>
      <c r="P73" t="s">
        <v>45</v>
      </c>
      <c r="Q73">
        <v>0</v>
      </c>
      <c r="R73">
        <v>2020</v>
      </c>
      <c r="S73">
        <v>3</v>
      </c>
      <c r="T73" t="s">
        <v>21</v>
      </c>
    </row>
    <row r="74" spans="1:20" x14ac:dyDescent="0.35">
      <c r="A74">
        <v>73</v>
      </c>
      <c r="B74">
        <v>2012</v>
      </c>
      <c r="C74">
        <v>5</v>
      </c>
      <c r="D74" t="s">
        <v>19</v>
      </c>
      <c r="E74" t="s">
        <v>20</v>
      </c>
      <c r="F74" t="s">
        <v>20</v>
      </c>
      <c r="G74" t="s">
        <v>20</v>
      </c>
      <c r="H74">
        <v>0</v>
      </c>
      <c r="I74">
        <v>60.9</v>
      </c>
      <c r="J74" t="s">
        <v>46</v>
      </c>
      <c r="K74" s="1">
        <v>41030</v>
      </c>
      <c r="L74">
        <v>0.20643391203703701</v>
      </c>
      <c r="M74">
        <v>30</v>
      </c>
      <c r="N74" t="s">
        <v>22</v>
      </c>
      <c r="O74" t="s">
        <v>23</v>
      </c>
      <c r="P74" t="s">
        <v>47</v>
      </c>
      <c r="Q74">
        <v>-8364</v>
      </c>
      <c r="R74">
        <v>2012</v>
      </c>
      <c r="S74">
        <v>5</v>
      </c>
      <c r="T74" t="s">
        <v>46</v>
      </c>
    </row>
    <row r="75" spans="1:20" x14ac:dyDescent="0.35">
      <c r="A75">
        <v>74</v>
      </c>
      <c r="B75">
        <v>2012</v>
      </c>
      <c r="C75">
        <v>5</v>
      </c>
      <c r="D75" t="s">
        <v>25</v>
      </c>
      <c r="E75" s="1">
        <v>41030</v>
      </c>
      <c r="F75" t="s">
        <v>22</v>
      </c>
      <c r="G75" t="s">
        <v>26</v>
      </c>
      <c r="H75">
        <v>85</v>
      </c>
      <c r="I75">
        <v>85</v>
      </c>
      <c r="J75" t="s">
        <v>46</v>
      </c>
      <c r="K75" s="1">
        <v>41030</v>
      </c>
      <c r="L75">
        <v>0.20643391203703701</v>
      </c>
      <c r="M75">
        <v>30</v>
      </c>
      <c r="N75" t="s">
        <v>22</v>
      </c>
      <c r="O75" t="s">
        <v>26</v>
      </c>
      <c r="P75" t="s">
        <v>47</v>
      </c>
      <c r="Q75">
        <v>-3600</v>
      </c>
      <c r="R75">
        <v>2012</v>
      </c>
      <c r="S75">
        <v>5</v>
      </c>
      <c r="T75" t="s">
        <v>46</v>
      </c>
    </row>
    <row r="76" spans="1:20" x14ac:dyDescent="0.35">
      <c r="A76">
        <v>75</v>
      </c>
      <c r="B76">
        <v>2012</v>
      </c>
      <c r="C76">
        <v>5</v>
      </c>
      <c r="D76" t="s">
        <v>27</v>
      </c>
      <c r="E76" t="s">
        <v>20</v>
      </c>
      <c r="F76" t="s">
        <v>20</v>
      </c>
      <c r="G76" t="s">
        <v>20</v>
      </c>
      <c r="H76">
        <v>0</v>
      </c>
      <c r="I76">
        <v>0</v>
      </c>
      <c r="J76" t="s">
        <v>46</v>
      </c>
      <c r="K76" s="1">
        <v>41030</v>
      </c>
      <c r="L76">
        <v>0.20643391203703701</v>
      </c>
      <c r="M76">
        <v>30</v>
      </c>
      <c r="N76" t="s">
        <v>22</v>
      </c>
      <c r="O76" t="s">
        <v>28</v>
      </c>
      <c r="P76" t="s">
        <v>47</v>
      </c>
      <c r="Q76">
        <v>0</v>
      </c>
      <c r="R76">
        <v>2012</v>
      </c>
      <c r="S76">
        <v>5</v>
      </c>
      <c r="T76" t="s">
        <v>46</v>
      </c>
    </row>
    <row r="77" spans="1:20" x14ac:dyDescent="0.35">
      <c r="A77">
        <v>76</v>
      </c>
      <c r="B77">
        <v>2012</v>
      </c>
      <c r="C77">
        <v>5</v>
      </c>
      <c r="D77" t="s">
        <v>29</v>
      </c>
      <c r="E77" t="s">
        <v>20</v>
      </c>
      <c r="F77" t="s">
        <v>20</v>
      </c>
      <c r="G77" t="s">
        <v>20</v>
      </c>
      <c r="H77">
        <v>0</v>
      </c>
      <c r="I77">
        <v>0</v>
      </c>
      <c r="J77" t="s">
        <v>46</v>
      </c>
      <c r="K77" s="1">
        <v>41030</v>
      </c>
      <c r="L77">
        <v>0.20643391203703701</v>
      </c>
      <c r="M77">
        <v>30</v>
      </c>
      <c r="N77" t="s">
        <v>30</v>
      </c>
      <c r="O77" t="s">
        <v>23</v>
      </c>
      <c r="P77" t="s">
        <v>47</v>
      </c>
      <c r="Q77">
        <v>0</v>
      </c>
      <c r="R77">
        <v>2012</v>
      </c>
      <c r="S77">
        <v>5</v>
      </c>
      <c r="T77" t="s">
        <v>46</v>
      </c>
    </row>
    <row r="78" spans="1:20" x14ac:dyDescent="0.35">
      <c r="A78">
        <v>77</v>
      </c>
      <c r="B78">
        <v>2012</v>
      </c>
      <c r="C78">
        <v>5</v>
      </c>
      <c r="D78" t="s">
        <v>31</v>
      </c>
      <c r="E78" t="s">
        <v>20</v>
      </c>
      <c r="F78" t="s">
        <v>20</v>
      </c>
      <c r="G78" t="s">
        <v>20</v>
      </c>
      <c r="H78">
        <v>0</v>
      </c>
      <c r="I78">
        <v>0</v>
      </c>
      <c r="J78" t="s">
        <v>46</v>
      </c>
      <c r="K78" s="1">
        <v>41030</v>
      </c>
      <c r="L78">
        <v>0.20643391203703701</v>
      </c>
      <c r="M78">
        <v>30</v>
      </c>
      <c r="N78" t="s">
        <v>30</v>
      </c>
      <c r="O78" t="s">
        <v>26</v>
      </c>
      <c r="P78" t="s">
        <v>47</v>
      </c>
      <c r="Q78">
        <v>0</v>
      </c>
      <c r="R78">
        <v>2012</v>
      </c>
      <c r="S78">
        <v>5</v>
      </c>
      <c r="T78" t="s">
        <v>46</v>
      </c>
    </row>
    <row r="79" spans="1:20" x14ac:dyDescent="0.35">
      <c r="A79">
        <v>78</v>
      </c>
      <c r="B79">
        <v>2012</v>
      </c>
      <c r="C79">
        <v>5</v>
      </c>
      <c r="D79" t="s">
        <v>32</v>
      </c>
      <c r="E79" t="s">
        <v>20</v>
      </c>
      <c r="F79" t="s">
        <v>20</v>
      </c>
      <c r="G79" t="s">
        <v>20</v>
      </c>
      <c r="H79">
        <v>0</v>
      </c>
      <c r="I79">
        <v>0</v>
      </c>
      <c r="J79" t="s">
        <v>46</v>
      </c>
      <c r="K79" s="1">
        <v>41030</v>
      </c>
      <c r="L79">
        <v>0.20643391203703701</v>
      </c>
      <c r="M79">
        <v>30</v>
      </c>
      <c r="N79" t="s">
        <v>30</v>
      </c>
      <c r="O79" t="s">
        <v>33</v>
      </c>
      <c r="P79" t="s">
        <v>47</v>
      </c>
      <c r="Q79">
        <v>0</v>
      </c>
      <c r="R79">
        <v>2012</v>
      </c>
      <c r="S79">
        <v>5</v>
      </c>
      <c r="T79" t="s">
        <v>46</v>
      </c>
    </row>
    <row r="80" spans="1:20" x14ac:dyDescent="0.35">
      <c r="A80">
        <v>79</v>
      </c>
      <c r="B80">
        <v>2012</v>
      </c>
      <c r="C80">
        <v>5</v>
      </c>
      <c r="D80" t="s">
        <v>34</v>
      </c>
      <c r="E80" s="1">
        <v>41030</v>
      </c>
      <c r="F80" t="s">
        <v>22</v>
      </c>
      <c r="G80" t="s">
        <v>35</v>
      </c>
      <c r="H80">
        <v>75</v>
      </c>
      <c r="I80">
        <v>75</v>
      </c>
      <c r="J80" t="s">
        <v>46</v>
      </c>
      <c r="K80" s="1">
        <v>41030</v>
      </c>
      <c r="L80">
        <v>0.20643391203703701</v>
      </c>
      <c r="M80">
        <v>30</v>
      </c>
      <c r="N80" t="s">
        <v>22</v>
      </c>
      <c r="O80" t="s">
        <v>35</v>
      </c>
      <c r="P80" t="s">
        <v>47</v>
      </c>
      <c r="Q80">
        <v>-13680</v>
      </c>
      <c r="R80">
        <v>2012</v>
      </c>
      <c r="S80">
        <v>5</v>
      </c>
      <c r="T80" t="s">
        <v>46</v>
      </c>
    </row>
    <row r="81" spans="1:20" x14ac:dyDescent="0.35">
      <c r="A81">
        <v>80</v>
      </c>
      <c r="B81">
        <v>2012</v>
      </c>
      <c r="C81">
        <v>5</v>
      </c>
      <c r="D81" t="s">
        <v>36</v>
      </c>
      <c r="E81" t="s">
        <v>20</v>
      </c>
      <c r="F81" t="s">
        <v>20</v>
      </c>
      <c r="G81" t="s">
        <v>20</v>
      </c>
      <c r="H81">
        <v>0</v>
      </c>
      <c r="I81">
        <v>0</v>
      </c>
      <c r="J81" t="s">
        <v>46</v>
      </c>
      <c r="K81" s="1">
        <v>41030</v>
      </c>
      <c r="L81">
        <v>0.20643391203703701</v>
      </c>
      <c r="M81">
        <v>30</v>
      </c>
      <c r="N81" t="s">
        <v>22</v>
      </c>
      <c r="O81" t="s">
        <v>37</v>
      </c>
      <c r="P81" t="s">
        <v>47</v>
      </c>
      <c r="Q81">
        <v>0</v>
      </c>
      <c r="R81">
        <v>2012</v>
      </c>
      <c r="S81">
        <v>5</v>
      </c>
      <c r="T81" t="s">
        <v>46</v>
      </c>
    </row>
    <row r="82" spans="1:20" x14ac:dyDescent="0.35">
      <c r="A82">
        <v>81</v>
      </c>
      <c r="B82">
        <v>2012</v>
      </c>
      <c r="C82">
        <v>7</v>
      </c>
      <c r="D82" t="s">
        <v>19</v>
      </c>
      <c r="E82" t="s">
        <v>20</v>
      </c>
      <c r="F82" t="s">
        <v>20</v>
      </c>
      <c r="G82" t="s">
        <v>20</v>
      </c>
      <c r="H82">
        <v>0</v>
      </c>
      <c r="I82">
        <v>60.9</v>
      </c>
      <c r="J82" t="s">
        <v>48</v>
      </c>
      <c r="K82" s="1">
        <v>41091</v>
      </c>
      <c r="L82">
        <v>0.27524212962963002</v>
      </c>
      <c r="M82">
        <v>30</v>
      </c>
      <c r="N82" t="s">
        <v>22</v>
      </c>
      <c r="O82" t="s">
        <v>23</v>
      </c>
      <c r="P82" t="s">
        <v>49</v>
      </c>
      <c r="Q82">
        <v>-9491</v>
      </c>
      <c r="R82">
        <v>2012</v>
      </c>
      <c r="S82">
        <v>7</v>
      </c>
      <c r="T82" t="s">
        <v>48</v>
      </c>
    </row>
    <row r="83" spans="1:20" x14ac:dyDescent="0.35">
      <c r="A83">
        <v>82</v>
      </c>
      <c r="B83">
        <v>2012</v>
      </c>
      <c r="C83">
        <v>7</v>
      </c>
      <c r="D83" t="s">
        <v>25</v>
      </c>
      <c r="E83" t="s">
        <v>20</v>
      </c>
      <c r="F83" t="s">
        <v>20</v>
      </c>
      <c r="G83" t="s">
        <v>20</v>
      </c>
      <c r="H83">
        <v>0</v>
      </c>
      <c r="I83">
        <v>85</v>
      </c>
      <c r="J83" t="s">
        <v>48</v>
      </c>
      <c r="K83" s="1">
        <v>41091</v>
      </c>
      <c r="L83">
        <v>0.27524212962963002</v>
      </c>
      <c r="M83">
        <v>30</v>
      </c>
      <c r="N83" t="s">
        <v>22</v>
      </c>
      <c r="O83" t="s">
        <v>26</v>
      </c>
      <c r="P83" t="s">
        <v>49</v>
      </c>
      <c r="Q83">
        <v>-4080</v>
      </c>
      <c r="R83">
        <v>2012</v>
      </c>
      <c r="S83">
        <v>7</v>
      </c>
      <c r="T83" t="s">
        <v>48</v>
      </c>
    </row>
    <row r="84" spans="1:20" x14ac:dyDescent="0.35">
      <c r="A84">
        <v>83</v>
      </c>
      <c r="B84">
        <v>2012</v>
      </c>
      <c r="C84">
        <v>7</v>
      </c>
      <c r="D84" t="s">
        <v>27</v>
      </c>
      <c r="E84" t="s">
        <v>20</v>
      </c>
      <c r="F84" t="s">
        <v>20</v>
      </c>
      <c r="G84" t="s">
        <v>20</v>
      </c>
      <c r="H84">
        <v>0</v>
      </c>
      <c r="I84">
        <v>0</v>
      </c>
      <c r="J84" t="s">
        <v>48</v>
      </c>
      <c r="K84" s="1">
        <v>41091</v>
      </c>
      <c r="L84">
        <v>0.27524212962963002</v>
      </c>
      <c r="M84">
        <v>30</v>
      </c>
      <c r="N84" t="s">
        <v>22</v>
      </c>
      <c r="O84" t="s">
        <v>28</v>
      </c>
      <c r="P84" t="s">
        <v>49</v>
      </c>
      <c r="Q84">
        <v>0</v>
      </c>
      <c r="R84">
        <v>2012</v>
      </c>
      <c r="S84">
        <v>7</v>
      </c>
      <c r="T84" t="s">
        <v>48</v>
      </c>
    </row>
    <row r="85" spans="1:20" x14ac:dyDescent="0.35">
      <c r="A85">
        <v>84</v>
      </c>
      <c r="B85">
        <v>2012</v>
      </c>
      <c r="C85">
        <v>7</v>
      </c>
      <c r="D85" t="s">
        <v>29</v>
      </c>
      <c r="E85" t="s">
        <v>20</v>
      </c>
      <c r="F85" t="s">
        <v>20</v>
      </c>
      <c r="G85" t="s">
        <v>20</v>
      </c>
      <c r="H85">
        <v>0</v>
      </c>
      <c r="I85">
        <v>0</v>
      </c>
      <c r="J85" t="s">
        <v>48</v>
      </c>
      <c r="K85" s="1">
        <v>41091</v>
      </c>
      <c r="L85">
        <v>0.27524212962963002</v>
      </c>
      <c r="M85">
        <v>30</v>
      </c>
      <c r="N85" t="s">
        <v>30</v>
      </c>
      <c r="O85" t="s">
        <v>23</v>
      </c>
      <c r="P85" t="s">
        <v>49</v>
      </c>
      <c r="Q85">
        <v>0</v>
      </c>
      <c r="R85">
        <v>2012</v>
      </c>
      <c r="S85">
        <v>7</v>
      </c>
      <c r="T85" t="s">
        <v>48</v>
      </c>
    </row>
    <row r="86" spans="1:20" x14ac:dyDescent="0.35">
      <c r="A86">
        <v>85</v>
      </c>
      <c r="B86">
        <v>2012</v>
      </c>
      <c r="C86">
        <v>7</v>
      </c>
      <c r="D86" t="s">
        <v>31</v>
      </c>
      <c r="E86" t="s">
        <v>20</v>
      </c>
      <c r="F86" t="s">
        <v>20</v>
      </c>
      <c r="G86" t="s">
        <v>20</v>
      </c>
      <c r="H86">
        <v>0</v>
      </c>
      <c r="I86">
        <v>0</v>
      </c>
      <c r="J86" t="s">
        <v>48</v>
      </c>
      <c r="K86" s="1">
        <v>41091</v>
      </c>
      <c r="L86">
        <v>0.27524212962963002</v>
      </c>
      <c r="M86">
        <v>30</v>
      </c>
      <c r="N86" t="s">
        <v>30</v>
      </c>
      <c r="O86" t="s">
        <v>26</v>
      </c>
      <c r="P86" t="s">
        <v>49</v>
      </c>
      <c r="Q86">
        <v>0</v>
      </c>
      <c r="R86">
        <v>2012</v>
      </c>
      <c r="S86">
        <v>7</v>
      </c>
      <c r="T86" t="s">
        <v>48</v>
      </c>
    </row>
    <row r="87" spans="1:20" x14ac:dyDescent="0.35">
      <c r="A87">
        <v>86</v>
      </c>
      <c r="B87">
        <v>2012</v>
      </c>
      <c r="C87">
        <v>7</v>
      </c>
      <c r="D87" t="s">
        <v>32</v>
      </c>
      <c r="E87" t="s">
        <v>20</v>
      </c>
      <c r="F87" t="s">
        <v>20</v>
      </c>
      <c r="G87" t="s">
        <v>20</v>
      </c>
      <c r="H87">
        <v>0</v>
      </c>
      <c r="I87">
        <v>0</v>
      </c>
      <c r="J87" t="s">
        <v>48</v>
      </c>
      <c r="K87" s="1">
        <v>41091</v>
      </c>
      <c r="L87">
        <v>0.27524212962963002</v>
      </c>
      <c r="M87">
        <v>30</v>
      </c>
      <c r="N87" t="s">
        <v>30</v>
      </c>
      <c r="O87" t="s">
        <v>33</v>
      </c>
      <c r="P87" t="s">
        <v>49</v>
      </c>
      <c r="Q87">
        <v>0</v>
      </c>
      <c r="R87">
        <v>2012</v>
      </c>
      <c r="S87">
        <v>7</v>
      </c>
      <c r="T87" t="s">
        <v>48</v>
      </c>
    </row>
    <row r="88" spans="1:20" x14ac:dyDescent="0.35">
      <c r="A88">
        <v>87</v>
      </c>
      <c r="B88">
        <v>2012</v>
      </c>
      <c r="C88">
        <v>7</v>
      </c>
      <c r="D88" t="s">
        <v>34</v>
      </c>
      <c r="E88" t="s">
        <v>20</v>
      </c>
      <c r="F88" t="s">
        <v>20</v>
      </c>
      <c r="G88" t="s">
        <v>20</v>
      </c>
      <c r="H88">
        <v>0</v>
      </c>
      <c r="I88">
        <v>75</v>
      </c>
      <c r="J88" t="s">
        <v>48</v>
      </c>
      <c r="K88" s="1">
        <v>41091</v>
      </c>
      <c r="L88">
        <v>0.27524212962963002</v>
      </c>
      <c r="M88">
        <v>30</v>
      </c>
      <c r="N88" t="s">
        <v>22</v>
      </c>
      <c r="O88" t="s">
        <v>35</v>
      </c>
      <c r="P88" t="s">
        <v>49</v>
      </c>
      <c r="Q88">
        <v>-2520</v>
      </c>
      <c r="R88">
        <v>2012</v>
      </c>
      <c r="S88">
        <v>7</v>
      </c>
      <c r="T88" t="s">
        <v>48</v>
      </c>
    </row>
    <row r="89" spans="1:20" x14ac:dyDescent="0.35">
      <c r="A89">
        <v>88</v>
      </c>
      <c r="B89">
        <v>2012</v>
      </c>
      <c r="C89">
        <v>7</v>
      </c>
      <c r="D89" t="s">
        <v>36</v>
      </c>
      <c r="E89" t="s">
        <v>20</v>
      </c>
      <c r="F89" t="s">
        <v>20</v>
      </c>
      <c r="G89" t="s">
        <v>20</v>
      </c>
      <c r="H89">
        <v>0</v>
      </c>
      <c r="I89">
        <v>0</v>
      </c>
      <c r="J89" t="s">
        <v>48</v>
      </c>
      <c r="K89" s="1">
        <v>41091</v>
      </c>
      <c r="L89">
        <v>0.27524212962963002</v>
      </c>
      <c r="M89">
        <v>30</v>
      </c>
      <c r="N89" t="s">
        <v>22</v>
      </c>
      <c r="O89" t="s">
        <v>37</v>
      </c>
      <c r="P89" t="s">
        <v>49</v>
      </c>
      <c r="Q89">
        <v>0</v>
      </c>
      <c r="R89">
        <v>2012</v>
      </c>
      <c r="S89">
        <v>7</v>
      </c>
      <c r="T89" t="s">
        <v>48</v>
      </c>
    </row>
    <row r="90" spans="1:20" x14ac:dyDescent="0.35">
      <c r="A90">
        <v>89</v>
      </c>
      <c r="B90">
        <v>2012</v>
      </c>
      <c r="C90">
        <v>10</v>
      </c>
      <c r="D90" t="s">
        <v>19</v>
      </c>
      <c r="E90" t="s">
        <v>20</v>
      </c>
      <c r="F90" t="s">
        <v>20</v>
      </c>
      <c r="G90" t="s">
        <v>20</v>
      </c>
      <c r="H90">
        <v>0</v>
      </c>
      <c r="I90">
        <v>60.9</v>
      </c>
      <c r="J90" t="s">
        <v>50</v>
      </c>
      <c r="K90" s="1">
        <v>41183</v>
      </c>
      <c r="L90">
        <v>0.16388599537036999</v>
      </c>
      <c r="M90">
        <v>30</v>
      </c>
      <c r="N90" t="s">
        <v>22</v>
      </c>
      <c r="O90" t="s">
        <v>23</v>
      </c>
      <c r="P90" t="s">
        <v>51</v>
      </c>
      <c r="Q90">
        <v>-5776</v>
      </c>
      <c r="R90">
        <v>2012</v>
      </c>
      <c r="S90">
        <v>10</v>
      </c>
      <c r="T90" t="s">
        <v>50</v>
      </c>
    </row>
    <row r="91" spans="1:20" x14ac:dyDescent="0.35">
      <c r="A91">
        <v>90</v>
      </c>
      <c r="B91">
        <v>2012</v>
      </c>
      <c r="C91">
        <v>10</v>
      </c>
      <c r="D91" t="s">
        <v>25</v>
      </c>
      <c r="E91" t="s">
        <v>20</v>
      </c>
      <c r="F91" t="s">
        <v>20</v>
      </c>
      <c r="G91" t="s">
        <v>20</v>
      </c>
      <c r="H91">
        <v>0</v>
      </c>
      <c r="I91">
        <v>85</v>
      </c>
      <c r="J91" t="s">
        <v>50</v>
      </c>
      <c r="K91" s="1">
        <v>41183</v>
      </c>
      <c r="L91">
        <v>0.16388599537036999</v>
      </c>
      <c r="M91">
        <v>30</v>
      </c>
      <c r="N91" t="s">
        <v>22</v>
      </c>
      <c r="O91" t="s">
        <v>26</v>
      </c>
      <c r="P91" t="s">
        <v>51</v>
      </c>
      <c r="Q91">
        <v>-2880</v>
      </c>
      <c r="R91">
        <v>2012</v>
      </c>
      <c r="S91">
        <v>10</v>
      </c>
      <c r="T91" t="s">
        <v>50</v>
      </c>
    </row>
    <row r="92" spans="1:20" x14ac:dyDescent="0.35">
      <c r="A92">
        <v>91</v>
      </c>
      <c r="B92">
        <v>2012</v>
      </c>
      <c r="C92">
        <v>10</v>
      </c>
      <c r="D92" t="s">
        <v>27</v>
      </c>
      <c r="E92" t="s">
        <v>20</v>
      </c>
      <c r="F92" t="s">
        <v>20</v>
      </c>
      <c r="G92" t="s">
        <v>20</v>
      </c>
      <c r="H92">
        <v>0</v>
      </c>
      <c r="I92">
        <v>950</v>
      </c>
      <c r="J92" t="s">
        <v>50</v>
      </c>
      <c r="K92" s="1">
        <v>41183</v>
      </c>
      <c r="L92">
        <v>0.16388599537036999</v>
      </c>
      <c r="M92">
        <v>30</v>
      </c>
      <c r="N92" t="s">
        <v>22</v>
      </c>
      <c r="O92" t="s">
        <v>28</v>
      </c>
      <c r="P92" t="s">
        <v>51</v>
      </c>
      <c r="Q92">
        <v>0</v>
      </c>
      <c r="R92">
        <v>2012</v>
      </c>
      <c r="S92">
        <v>10</v>
      </c>
      <c r="T92" t="s">
        <v>50</v>
      </c>
    </row>
    <row r="93" spans="1:20" x14ac:dyDescent="0.35">
      <c r="A93">
        <v>92</v>
      </c>
      <c r="B93">
        <v>2012</v>
      </c>
      <c r="C93">
        <v>10</v>
      </c>
      <c r="D93" t="s">
        <v>29</v>
      </c>
      <c r="E93" t="s">
        <v>20</v>
      </c>
      <c r="F93" t="s">
        <v>20</v>
      </c>
      <c r="G93" t="s">
        <v>20</v>
      </c>
      <c r="H93">
        <v>0</v>
      </c>
      <c r="I93">
        <v>0</v>
      </c>
      <c r="J93" t="s">
        <v>50</v>
      </c>
      <c r="K93" s="1">
        <v>41183</v>
      </c>
      <c r="L93">
        <v>0.16388599537036999</v>
      </c>
      <c r="M93">
        <v>30</v>
      </c>
      <c r="N93" t="s">
        <v>30</v>
      </c>
      <c r="O93" t="s">
        <v>23</v>
      </c>
      <c r="P93" t="s">
        <v>51</v>
      </c>
      <c r="Q93">
        <v>0</v>
      </c>
      <c r="R93">
        <v>2012</v>
      </c>
      <c r="S93">
        <v>10</v>
      </c>
      <c r="T93" t="s">
        <v>50</v>
      </c>
    </row>
    <row r="94" spans="1:20" x14ac:dyDescent="0.35">
      <c r="A94">
        <v>93</v>
      </c>
      <c r="B94">
        <v>2012</v>
      </c>
      <c r="C94">
        <v>10</v>
      </c>
      <c r="D94" t="s">
        <v>31</v>
      </c>
      <c r="E94" t="s">
        <v>20</v>
      </c>
      <c r="F94" t="s">
        <v>20</v>
      </c>
      <c r="G94" t="s">
        <v>20</v>
      </c>
      <c r="H94">
        <v>0</v>
      </c>
      <c r="I94">
        <v>0</v>
      </c>
      <c r="J94" t="s">
        <v>50</v>
      </c>
      <c r="K94" s="1">
        <v>41183</v>
      </c>
      <c r="L94">
        <v>0.16388599537036999</v>
      </c>
      <c r="M94">
        <v>30</v>
      </c>
      <c r="N94" t="s">
        <v>30</v>
      </c>
      <c r="O94" t="s">
        <v>26</v>
      </c>
      <c r="P94" t="s">
        <v>51</v>
      </c>
      <c r="Q94">
        <v>0</v>
      </c>
      <c r="R94">
        <v>2012</v>
      </c>
      <c r="S94">
        <v>10</v>
      </c>
      <c r="T94" t="s">
        <v>50</v>
      </c>
    </row>
    <row r="95" spans="1:20" x14ac:dyDescent="0.35">
      <c r="A95">
        <v>94</v>
      </c>
      <c r="B95">
        <v>2012</v>
      </c>
      <c r="C95">
        <v>10</v>
      </c>
      <c r="D95" t="s">
        <v>32</v>
      </c>
      <c r="E95" t="s">
        <v>20</v>
      </c>
      <c r="F95" t="s">
        <v>20</v>
      </c>
      <c r="G95" t="s">
        <v>20</v>
      </c>
      <c r="H95">
        <v>0</v>
      </c>
      <c r="I95">
        <v>0</v>
      </c>
      <c r="J95" t="s">
        <v>50</v>
      </c>
      <c r="K95" s="1">
        <v>41183</v>
      </c>
      <c r="L95">
        <v>0.16388599537036999</v>
      </c>
      <c r="M95">
        <v>30</v>
      </c>
      <c r="N95" t="s">
        <v>30</v>
      </c>
      <c r="O95" t="s">
        <v>33</v>
      </c>
      <c r="P95" t="s">
        <v>51</v>
      </c>
      <c r="Q95">
        <v>0</v>
      </c>
      <c r="R95">
        <v>2012</v>
      </c>
      <c r="S95">
        <v>10</v>
      </c>
      <c r="T95" t="s">
        <v>50</v>
      </c>
    </row>
    <row r="96" spans="1:20" x14ac:dyDescent="0.35">
      <c r="A96">
        <v>95</v>
      </c>
      <c r="B96">
        <v>2012</v>
      </c>
      <c r="C96">
        <v>10</v>
      </c>
      <c r="D96" t="s">
        <v>34</v>
      </c>
      <c r="E96" t="s">
        <v>20</v>
      </c>
      <c r="F96" t="s">
        <v>20</v>
      </c>
      <c r="G96" t="s">
        <v>20</v>
      </c>
      <c r="H96">
        <v>0</v>
      </c>
      <c r="I96">
        <v>75</v>
      </c>
      <c r="J96" t="s">
        <v>50</v>
      </c>
      <c r="K96" s="1">
        <v>41183</v>
      </c>
      <c r="L96">
        <v>0.16388599537036999</v>
      </c>
      <c r="M96">
        <v>30</v>
      </c>
      <c r="N96" t="s">
        <v>22</v>
      </c>
      <c r="O96" t="s">
        <v>35</v>
      </c>
      <c r="P96" t="s">
        <v>51</v>
      </c>
      <c r="Q96">
        <v>-8880</v>
      </c>
      <c r="R96">
        <v>2012</v>
      </c>
      <c r="S96">
        <v>10</v>
      </c>
      <c r="T96" t="s">
        <v>50</v>
      </c>
    </row>
    <row r="97" spans="1:20" x14ac:dyDescent="0.35">
      <c r="A97">
        <v>96</v>
      </c>
      <c r="B97">
        <v>2012</v>
      </c>
      <c r="C97">
        <v>10</v>
      </c>
      <c r="D97" t="s">
        <v>36</v>
      </c>
      <c r="E97" t="s">
        <v>20</v>
      </c>
      <c r="F97" t="s">
        <v>20</v>
      </c>
      <c r="G97" t="s">
        <v>20</v>
      </c>
      <c r="H97">
        <v>0</v>
      </c>
      <c r="I97">
        <v>0</v>
      </c>
      <c r="J97" t="s">
        <v>50</v>
      </c>
      <c r="K97" s="1">
        <v>41183</v>
      </c>
      <c r="L97">
        <v>0.16388599537036999</v>
      </c>
      <c r="M97">
        <v>30</v>
      </c>
      <c r="N97" t="s">
        <v>22</v>
      </c>
      <c r="O97" t="s">
        <v>37</v>
      </c>
      <c r="P97" t="s">
        <v>51</v>
      </c>
      <c r="Q97">
        <v>0</v>
      </c>
      <c r="R97">
        <v>2012</v>
      </c>
      <c r="S97">
        <v>10</v>
      </c>
      <c r="T97" t="s">
        <v>50</v>
      </c>
    </row>
    <row r="98" spans="1:20" x14ac:dyDescent="0.35">
      <c r="A98">
        <v>97</v>
      </c>
      <c r="B98">
        <v>2012</v>
      </c>
      <c r="C98">
        <v>12</v>
      </c>
      <c r="D98" t="s">
        <v>19</v>
      </c>
      <c r="E98" t="s">
        <v>20</v>
      </c>
      <c r="F98" t="s">
        <v>20</v>
      </c>
      <c r="G98" t="s">
        <v>20</v>
      </c>
      <c r="H98">
        <v>0</v>
      </c>
      <c r="I98">
        <v>60.9</v>
      </c>
      <c r="J98" t="s">
        <v>52</v>
      </c>
      <c r="K98" s="1">
        <v>41244</v>
      </c>
      <c r="L98">
        <v>0.104446064814815</v>
      </c>
      <c r="M98">
        <v>30</v>
      </c>
      <c r="N98" t="s">
        <v>22</v>
      </c>
      <c r="O98" t="s">
        <v>23</v>
      </c>
      <c r="P98" t="s">
        <v>53</v>
      </c>
      <c r="Q98">
        <v>-3588</v>
      </c>
      <c r="R98">
        <v>2012</v>
      </c>
      <c r="S98">
        <v>12</v>
      </c>
      <c r="T98" t="s">
        <v>52</v>
      </c>
    </row>
    <row r="99" spans="1:20" x14ac:dyDescent="0.35">
      <c r="A99">
        <v>98</v>
      </c>
      <c r="B99">
        <v>2012</v>
      </c>
      <c r="C99">
        <v>12</v>
      </c>
      <c r="D99" t="s">
        <v>25</v>
      </c>
      <c r="E99" t="s">
        <v>20</v>
      </c>
      <c r="F99" t="s">
        <v>20</v>
      </c>
      <c r="G99" t="s">
        <v>20</v>
      </c>
      <c r="H99">
        <v>0</v>
      </c>
      <c r="I99">
        <v>85</v>
      </c>
      <c r="J99" t="s">
        <v>52</v>
      </c>
      <c r="K99" s="1">
        <v>41244</v>
      </c>
      <c r="L99">
        <v>0.104446064814815</v>
      </c>
      <c r="M99">
        <v>30</v>
      </c>
      <c r="N99" t="s">
        <v>22</v>
      </c>
      <c r="O99" t="s">
        <v>26</v>
      </c>
      <c r="P99" t="s">
        <v>53</v>
      </c>
      <c r="Q99">
        <v>0</v>
      </c>
      <c r="R99">
        <v>2012</v>
      </c>
      <c r="S99">
        <v>12</v>
      </c>
      <c r="T99" t="s">
        <v>52</v>
      </c>
    </row>
    <row r="100" spans="1:20" x14ac:dyDescent="0.35">
      <c r="A100">
        <v>99</v>
      </c>
      <c r="B100">
        <v>2012</v>
      </c>
      <c r="C100">
        <v>12</v>
      </c>
      <c r="D100" t="s">
        <v>27</v>
      </c>
      <c r="E100" t="s">
        <v>20</v>
      </c>
      <c r="F100" t="s">
        <v>20</v>
      </c>
      <c r="G100" t="s">
        <v>20</v>
      </c>
      <c r="H100">
        <v>0</v>
      </c>
      <c r="I100">
        <v>950</v>
      </c>
      <c r="J100" t="s">
        <v>52</v>
      </c>
      <c r="K100" s="1">
        <v>41244</v>
      </c>
      <c r="L100">
        <v>0.104446064814815</v>
      </c>
      <c r="M100">
        <v>30</v>
      </c>
      <c r="N100" t="s">
        <v>22</v>
      </c>
      <c r="O100" t="s">
        <v>28</v>
      </c>
      <c r="P100" t="s">
        <v>53</v>
      </c>
      <c r="Q100">
        <v>0</v>
      </c>
      <c r="R100">
        <v>2012</v>
      </c>
      <c r="S100">
        <v>12</v>
      </c>
      <c r="T100" t="s">
        <v>52</v>
      </c>
    </row>
    <row r="101" spans="1:20" x14ac:dyDescent="0.35">
      <c r="A101">
        <v>100</v>
      </c>
      <c r="B101">
        <v>2012</v>
      </c>
      <c r="C101">
        <v>12</v>
      </c>
      <c r="D101" t="s">
        <v>29</v>
      </c>
      <c r="E101" t="s">
        <v>20</v>
      </c>
      <c r="F101" t="s">
        <v>20</v>
      </c>
      <c r="G101" t="s">
        <v>20</v>
      </c>
      <c r="H101">
        <v>0</v>
      </c>
      <c r="I101">
        <v>0</v>
      </c>
      <c r="J101" t="s">
        <v>52</v>
      </c>
      <c r="K101" s="1">
        <v>41244</v>
      </c>
      <c r="L101">
        <v>0.104446064814815</v>
      </c>
      <c r="M101">
        <v>30</v>
      </c>
      <c r="N101" t="s">
        <v>30</v>
      </c>
      <c r="O101" t="s">
        <v>23</v>
      </c>
      <c r="P101" t="s">
        <v>53</v>
      </c>
      <c r="Q101">
        <v>0</v>
      </c>
      <c r="R101">
        <v>2012</v>
      </c>
      <c r="S101">
        <v>12</v>
      </c>
      <c r="T101" t="s">
        <v>52</v>
      </c>
    </row>
    <row r="102" spans="1:20" x14ac:dyDescent="0.35">
      <c r="A102">
        <v>101</v>
      </c>
      <c r="B102">
        <v>2012</v>
      </c>
      <c r="C102">
        <v>12</v>
      </c>
      <c r="D102" t="s">
        <v>31</v>
      </c>
      <c r="E102" t="s">
        <v>20</v>
      </c>
      <c r="F102" t="s">
        <v>20</v>
      </c>
      <c r="G102" t="s">
        <v>20</v>
      </c>
      <c r="H102">
        <v>0</v>
      </c>
      <c r="I102">
        <v>0</v>
      </c>
      <c r="J102" t="s">
        <v>52</v>
      </c>
      <c r="K102" s="1">
        <v>41244</v>
      </c>
      <c r="L102">
        <v>0.104446064814815</v>
      </c>
      <c r="M102">
        <v>30</v>
      </c>
      <c r="N102" t="s">
        <v>30</v>
      </c>
      <c r="O102" t="s">
        <v>26</v>
      </c>
      <c r="P102" t="s">
        <v>53</v>
      </c>
      <c r="Q102">
        <v>0</v>
      </c>
      <c r="R102">
        <v>2012</v>
      </c>
      <c r="S102">
        <v>12</v>
      </c>
      <c r="T102" t="s">
        <v>52</v>
      </c>
    </row>
    <row r="103" spans="1:20" x14ac:dyDescent="0.35">
      <c r="A103">
        <v>102</v>
      </c>
      <c r="B103">
        <v>2012</v>
      </c>
      <c r="C103">
        <v>12</v>
      </c>
      <c r="D103" t="s">
        <v>32</v>
      </c>
      <c r="E103" t="s">
        <v>20</v>
      </c>
      <c r="F103" t="s">
        <v>20</v>
      </c>
      <c r="G103" t="s">
        <v>20</v>
      </c>
      <c r="H103">
        <v>0</v>
      </c>
      <c r="I103">
        <v>0</v>
      </c>
      <c r="J103" t="s">
        <v>52</v>
      </c>
      <c r="K103" s="1">
        <v>41244</v>
      </c>
      <c r="L103">
        <v>0.104446064814815</v>
      </c>
      <c r="M103">
        <v>30</v>
      </c>
      <c r="N103" t="s">
        <v>30</v>
      </c>
      <c r="O103" t="s">
        <v>33</v>
      </c>
      <c r="P103" t="s">
        <v>53</v>
      </c>
      <c r="Q103">
        <v>0</v>
      </c>
      <c r="R103">
        <v>2012</v>
      </c>
      <c r="S103">
        <v>12</v>
      </c>
      <c r="T103" t="s">
        <v>52</v>
      </c>
    </row>
    <row r="104" spans="1:20" x14ac:dyDescent="0.35">
      <c r="A104">
        <v>103</v>
      </c>
      <c r="B104">
        <v>2012</v>
      </c>
      <c r="C104">
        <v>12</v>
      </c>
      <c r="D104" t="s">
        <v>34</v>
      </c>
      <c r="E104" t="s">
        <v>20</v>
      </c>
      <c r="F104" t="s">
        <v>20</v>
      </c>
      <c r="G104" t="s">
        <v>20</v>
      </c>
      <c r="H104">
        <v>0</v>
      </c>
      <c r="I104">
        <v>75</v>
      </c>
      <c r="J104" t="s">
        <v>52</v>
      </c>
      <c r="K104" s="1">
        <v>41244</v>
      </c>
      <c r="L104">
        <v>0.104446064814815</v>
      </c>
      <c r="M104">
        <v>30</v>
      </c>
      <c r="N104" t="s">
        <v>22</v>
      </c>
      <c r="O104" t="s">
        <v>35</v>
      </c>
      <c r="P104" t="s">
        <v>53</v>
      </c>
      <c r="Q104">
        <v>-3520</v>
      </c>
      <c r="R104">
        <v>2012</v>
      </c>
      <c r="S104">
        <v>12</v>
      </c>
      <c r="T104" t="s">
        <v>52</v>
      </c>
    </row>
    <row r="105" spans="1:20" x14ac:dyDescent="0.35">
      <c r="A105">
        <v>104</v>
      </c>
      <c r="B105">
        <v>2012</v>
      </c>
      <c r="C105">
        <v>12</v>
      </c>
      <c r="D105" t="s">
        <v>36</v>
      </c>
      <c r="E105" t="s">
        <v>20</v>
      </c>
      <c r="F105" t="s">
        <v>20</v>
      </c>
      <c r="G105" t="s">
        <v>20</v>
      </c>
      <c r="H105">
        <v>0</v>
      </c>
      <c r="I105">
        <v>0</v>
      </c>
      <c r="J105" t="s">
        <v>52</v>
      </c>
      <c r="K105" s="1">
        <v>41244</v>
      </c>
      <c r="L105">
        <v>0.104446064814815</v>
      </c>
      <c r="M105">
        <v>30</v>
      </c>
      <c r="N105" t="s">
        <v>22</v>
      </c>
      <c r="O105" t="s">
        <v>37</v>
      </c>
      <c r="P105" t="s">
        <v>53</v>
      </c>
      <c r="Q105">
        <v>0</v>
      </c>
      <c r="R105">
        <v>2012</v>
      </c>
      <c r="S105">
        <v>12</v>
      </c>
      <c r="T105" t="s">
        <v>52</v>
      </c>
    </row>
    <row r="106" spans="1:20" x14ac:dyDescent="0.35">
      <c r="A106">
        <v>105</v>
      </c>
      <c r="B106">
        <v>2013</v>
      </c>
      <c r="C106">
        <v>5</v>
      </c>
      <c r="D106" t="s">
        <v>19</v>
      </c>
      <c r="E106" t="s">
        <v>20</v>
      </c>
      <c r="F106" t="s">
        <v>20</v>
      </c>
      <c r="G106" t="s">
        <v>20</v>
      </c>
      <c r="H106">
        <v>0</v>
      </c>
      <c r="I106">
        <v>60.9</v>
      </c>
      <c r="J106" t="s">
        <v>46</v>
      </c>
      <c r="K106" s="1">
        <v>41395</v>
      </c>
      <c r="L106">
        <v>0.20406956018518499</v>
      </c>
      <c r="M106">
        <v>30</v>
      </c>
      <c r="N106" t="s">
        <v>22</v>
      </c>
      <c r="O106" t="s">
        <v>23</v>
      </c>
      <c r="P106" t="s">
        <v>54</v>
      </c>
      <c r="Q106">
        <v>-7486</v>
      </c>
      <c r="R106">
        <v>2013</v>
      </c>
      <c r="S106">
        <v>5</v>
      </c>
      <c r="T106" t="s">
        <v>46</v>
      </c>
    </row>
    <row r="107" spans="1:20" x14ac:dyDescent="0.35">
      <c r="A107">
        <v>106</v>
      </c>
      <c r="B107">
        <v>2013</v>
      </c>
      <c r="C107">
        <v>5</v>
      </c>
      <c r="D107" t="s">
        <v>25</v>
      </c>
      <c r="E107" t="s">
        <v>20</v>
      </c>
      <c r="F107" t="s">
        <v>20</v>
      </c>
      <c r="G107" t="s">
        <v>20</v>
      </c>
      <c r="H107">
        <v>0</v>
      </c>
      <c r="I107">
        <v>85</v>
      </c>
      <c r="J107" t="s">
        <v>46</v>
      </c>
      <c r="K107" s="1">
        <v>41395</v>
      </c>
      <c r="L107">
        <v>0.20406956018518499</v>
      </c>
      <c r="M107">
        <v>30</v>
      </c>
      <c r="N107" t="s">
        <v>22</v>
      </c>
      <c r="O107" t="s">
        <v>26</v>
      </c>
      <c r="P107" t="s">
        <v>54</v>
      </c>
      <c r="Q107">
        <v>-3480</v>
      </c>
      <c r="R107">
        <v>2013</v>
      </c>
      <c r="S107">
        <v>5</v>
      </c>
      <c r="T107" t="s">
        <v>46</v>
      </c>
    </row>
    <row r="108" spans="1:20" x14ac:dyDescent="0.35">
      <c r="A108">
        <v>107</v>
      </c>
      <c r="B108">
        <v>2013</v>
      </c>
      <c r="C108">
        <v>5</v>
      </c>
      <c r="D108" t="s">
        <v>27</v>
      </c>
      <c r="E108" t="s">
        <v>20</v>
      </c>
      <c r="F108" t="s">
        <v>20</v>
      </c>
      <c r="G108" t="s">
        <v>20</v>
      </c>
      <c r="H108">
        <v>0</v>
      </c>
      <c r="I108">
        <v>950</v>
      </c>
      <c r="J108" t="s">
        <v>46</v>
      </c>
      <c r="K108" s="1">
        <v>41395</v>
      </c>
      <c r="L108">
        <v>0.20406956018518499</v>
      </c>
      <c r="M108">
        <v>30</v>
      </c>
      <c r="N108" t="s">
        <v>22</v>
      </c>
      <c r="O108" t="s">
        <v>28</v>
      </c>
      <c r="P108" t="s">
        <v>54</v>
      </c>
      <c r="Q108">
        <v>0</v>
      </c>
      <c r="R108">
        <v>2013</v>
      </c>
      <c r="S108">
        <v>5</v>
      </c>
      <c r="T108" t="s">
        <v>46</v>
      </c>
    </row>
    <row r="109" spans="1:20" x14ac:dyDescent="0.35">
      <c r="A109">
        <v>108</v>
      </c>
      <c r="B109">
        <v>2013</v>
      </c>
      <c r="C109">
        <v>5</v>
      </c>
      <c r="D109" t="s">
        <v>29</v>
      </c>
      <c r="E109" t="s">
        <v>20</v>
      </c>
      <c r="F109" t="s">
        <v>20</v>
      </c>
      <c r="G109" t="s">
        <v>20</v>
      </c>
      <c r="H109">
        <v>0</v>
      </c>
      <c r="I109">
        <v>0</v>
      </c>
      <c r="J109" t="s">
        <v>46</v>
      </c>
      <c r="K109" s="1">
        <v>41395</v>
      </c>
      <c r="L109">
        <v>0.20406956018518499</v>
      </c>
      <c r="M109">
        <v>30</v>
      </c>
      <c r="N109" t="s">
        <v>30</v>
      </c>
      <c r="O109" t="s">
        <v>23</v>
      </c>
      <c r="P109" t="s">
        <v>54</v>
      </c>
      <c r="Q109">
        <v>0</v>
      </c>
      <c r="R109">
        <v>2013</v>
      </c>
      <c r="S109">
        <v>5</v>
      </c>
      <c r="T109" t="s">
        <v>46</v>
      </c>
    </row>
    <row r="110" spans="1:20" x14ac:dyDescent="0.35">
      <c r="A110">
        <v>109</v>
      </c>
      <c r="B110">
        <v>2013</v>
      </c>
      <c r="C110">
        <v>5</v>
      </c>
      <c r="D110" t="s">
        <v>31</v>
      </c>
      <c r="E110" t="s">
        <v>20</v>
      </c>
      <c r="F110" t="s">
        <v>20</v>
      </c>
      <c r="G110" t="s">
        <v>20</v>
      </c>
      <c r="H110">
        <v>0</v>
      </c>
      <c r="I110">
        <v>0</v>
      </c>
      <c r="J110" t="s">
        <v>46</v>
      </c>
      <c r="K110" s="1">
        <v>41395</v>
      </c>
      <c r="L110">
        <v>0.20406956018518499</v>
      </c>
      <c r="M110">
        <v>30</v>
      </c>
      <c r="N110" t="s">
        <v>30</v>
      </c>
      <c r="O110" t="s">
        <v>26</v>
      </c>
      <c r="P110" t="s">
        <v>54</v>
      </c>
      <c r="Q110">
        <v>0</v>
      </c>
      <c r="R110">
        <v>2013</v>
      </c>
      <c r="S110">
        <v>5</v>
      </c>
      <c r="T110" t="s">
        <v>46</v>
      </c>
    </row>
    <row r="111" spans="1:20" x14ac:dyDescent="0.35">
      <c r="A111">
        <v>110</v>
      </c>
      <c r="B111">
        <v>2013</v>
      </c>
      <c r="C111">
        <v>5</v>
      </c>
      <c r="D111" t="s">
        <v>32</v>
      </c>
      <c r="E111" t="s">
        <v>20</v>
      </c>
      <c r="F111" t="s">
        <v>20</v>
      </c>
      <c r="G111" t="s">
        <v>20</v>
      </c>
      <c r="H111">
        <v>0</v>
      </c>
      <c r="I111">
        <v>0</v>
      </c>
      <c r="J111" t="s">
        <v>46</v>
      </c>
      <c r="K111" s="1">
        <v>41395</v>
      </c>
      <c r="L111">
        <v>0.20406956018518499</v>
      </c>
      <c r="M111">
        <v>30</v>
      </c>
      <c r="N111" t="s">
        <v>30</v>
      </c>
      <c r="O111" t="s">
        <v>33</v>
      </c>
      <c r="P111" t="s">
        <v>54</v>
      </c>
      <c r="Q111">
        <v>0</v>
      </c>
      <c r="R111">
        <v>2013</v>
      </c>
      <c r="S111">
        <v>5</v>
      </c>
      <c r="T111" t="s">
        <v>46</v>
      </c>
    </row>
    <row r="112" spans="1:20" x14ac:dyDescent="0.35">
      <c r="A112">
        <v>111</v>
      </c>
      <c r="B112">
        <v>2013</v>
      </c>
      <c r="C112">
        <v>5</v>
      </c>
      <c r="D112" t="s">
        <v>34</v>
      </c>
      <c r="E112" t="s">
        <v>20</v>
      </c>
      <c r="F112" t="s">
        <v>20</v>
      </c>
      <c r="G112" t="s">
        <v>20</v>
      </c>
      <c r="H112">
        <v>0</v>
      </c>
      <c r="I112">
        <v>75</v>
      </c>
      <c r="J112" t="s">
        <v>46</v>
      </c>
      <c r="K112" s="1">
        <v>41395</v>
      </c>
      <c r="L112">
        <v>0.20406956018518499</v>
      </c>
      <c r="M112">
        <v>30</v>
      </c>
      <c r="N112" t="s">
        <v>22</v>
      </c>
      <c r="O112" t="s">
        <v>35</v>
      </c>
      <c r="P112" t="s">
        <v>54</v>
      </c>
      <c r="Q112">
        <v>-10960</v>
      </c>
      <c r="R112">
        <v>2013</v>
      </c>
      <c r="S112">
        <v>5</v>
      </c>
      <c r="T112" t="s">
        <v>46</v>
      </c>
    </row>
    <row r="113" spans="1:20" x14ac:dyDescent="0.35">
      <c r="A113">
        <v>112</v>
      </c>
      <c r="B113">
        <v>2013</v>
      </c>
      <c r="C113">
        <v>5</v>
      </c>
      <c r="D113" t="s">
        <v>36</v>
      </c>
      <c r="E113" t="s">
        <v>20</v>
      </c>
      <c r="F113" t="s">
        <v>20</v>
      </c>
      <c r="G113" t="s">
        <v>20</v>
      </c>
      <c r="H113">
        <v>0</v>
      </c>
      <c r="I113">
        <v>0</v>
      </c>
      <c r="J113" t="s">
        <v>46</v>
      </c>
      <c r="K113" s="1">
        <v>41395</v>
      </c>
      <c r="L113">
        <v>0.20406956018518499</v>
      </c>
      <c r="M113">
        <v>30</v>
      </c>
      <c r="N113" t="s">
        <v>22</v>
      </c>
      <c r="O113" t="s">
        <v>37</v>
      </c>
      <c r="P113" t="s">
        <v>54</v>
      </c>
      <c r="Q113">
        <v>0</v>
      </c>
      <c r="R113">
        <v>2013</v>
      </c>
      <c r="S113">
        <v>5</v>
      </c>
      <c r="T113" t="s">
        <v>46</v>
      </c>
    </row>
    <row r="114" spans="1:20" x14ac:dyDescent="0.35">
      <c r="A114">
        <v>113</v>
      </c>
      <c r="B114">
        <v>2013</v>
      </c>
      <c r="C114">
        <v>7</v>
      </c>
      <c r="D114" t="s">
        <v>19</v>
      </c>
      <c r="E114" t="s">
        <v>20</v>
      </c>
      <c r="F114" t="s">
        <v>20</v>
      </c>
      <c r="G114" t="s">
        <v>20</v>
      </c>
      <c r="H114">
        <v>0</v>
      </c>
      <c r="I114">
        <v>60.9</v>
      </c>
      <c r="J114" t="s">
        <v>48</v>
      </c>
      <c r="K114" s="1">
        <v>41456</v>
      </c>
      <c r="L114">
        <v>0.24249907407407401</v>
      </c>
      <c r="M114">
        <v>30</v>
      </c>
      <c r="N114" t="s">
        <v>22</v>
      </c>
      <c r="O114" t="s">
        <v>23</v>
      </c>
      <c r="P114" t="s">
        <v>55</v>
      </c>
      <c r="Q114">
        <v>-7667</v>
      </c>
      <c r="R114">
        <v>2013</v>
      </c>
      <c r="S114">
        <v>7</v>
      </c>
      <c r="T114" t="s">
        <v>48</v>
      </c>
    </row>
    <row r="115" spans="1:20" x14ac:dyDescent="0.35">
      <c r="A115">
        <v>114</v>
      </c>
      <c r="B115">
        <v>2013</v>
      </c>
      <c r="C115">
        <v>7</v>
      </c>
      <c r="D115" t="s">
        <v>25</v>
      </c>
      <c r="E115" t="s">
        <v>20</v>
      </c>
      <c r="F115" t="s">
        <v>20</v>
      </c>
      <c r="G115" t="s">
        <v>20</v>
      </c>
      <c r="H115">
        <v>0</v>
      </c>
      <c r="I115">
        <v>85</v>
      </c>
      <c r="J115" t="s">
        <v>48</v>
      </c>
      <c r="K115" s="1">
        <v>41456</v>
      </c>
      <c r="L115">
        <v>0.24249907407407401</v>
      </c>
      <c r="M115">
        <v>30</v>
      </c>
      <c r="N115" t="s">
        <v>22</v>
      </c>
      <c r="O115" t="s">
        <v>26</v>
      </c>
      <c r="P115" t="s">
        <v>55</v>
      </c>
      <c r="Q115">
        <v>-4200</v>
      </c>
      <c r="R115">
        <v>2013</v>
      </c>
      <c r="S115">
        <v>7</v>
      </c>
      <c r="T115" t="s">
        <v>48</v>
      </c>
    </row>
    <row r="116" spans="1:20" x14ac:dyDescent="0.35">
      <c r="A116">
        <v>115</v>
      </c>
      <c r="B116">
        <v>2013</v>
      </c>
      <c r="C116">
        <v>7</v>
      </c>
      <c r="D116" t="s">
        <v>27</v>
      </c>
      <c r="E116" t="s">
        <v>20</v>
      </c>
      <c r="F116" t="s">
        <v>20</v>
      </c>
      <c r="G116" t="s">
        <v>20</v>
      </c>
      <c r="H116">
        <v>0</v>
      </c>
      <c r="I116">
        <v>950</v>
      </c>
      <c r="J116" t="s">
        <v>48</v>
      </c>
      <c r="K116" s="1">
        <v>41456</v>
      </c>
      <c r="L116">
        <v>0.24249907407407401</v>
      </c>
      <c r="M116">
        <v>30</v>
      </c>
      <c r="N116" t="s">
        <v>22</v>
      </c>
      <c r="O116" t="s">
        <v>28</v>
      </c>
      <c r="P116" t="s">
        <v>55</v>
      </c>
      <c r="Q116">
        <v>0</v>
      </c>
      <c r="R116">
        <v>2013</v>
      </c>
      <c r="S116">
        <v>7</v>
      </c>
      <c r="T116" t="s">
        <v>48</v>
      </c>
    </row>
    <row r="117" spans="1:20" x14ac:dyDescent="0.35">
      <c r="A117">
        <v>116</v>
      </c>
      <c r="B117">
        <v>2013</v>
      </c>
      <c r="C117">
        <v>7</v>
      </c>
      <c r="D117" t="s">
        <v>29</v>
      </c>
      <c r="E117" t="s">
        <v>20</v>
      </c>
      <c r="F117" t="s">
        <v>20</v>
      </c>
      <c r="G117" t="s">
        <v>20</v>
      </c>
      <c r="H117">
        <v>0</v>
      </c>
      <c r="I117">
        <v>0</v>
      </c>
      <c r="J117" t="s">
        <v>48</v>
      </c>
      <c r="K117" s="1">
        <v>41456</v>
      </c>
      <c r="L117">
        <v>0.24249907407407401</v>
      </c>
      <c r="M117">
        <v>30</v>
      </c>
      <c r="N117" t="s">
        <v>30</v>
      </c>
      <c r="O117" t="s">
        <v>23</v>
      </c>
      <c r="P117" t="s">
        <v>55</v>
      </c>
      <c r="Q117">
        <v>0</v>
      </c>
      <c r="R117">
        <v>2013</v>
      </c>
      <c r="S117">
        <v>7</v>
      </c>
      <c r="T117" t="s">
        <v>48</v>
      </c>
    </row>
    <row r="118" spans="1:20" x14ac:dyDescent="0.35">
      <c r="A118">
        <v>117</v>
      </c>
      <c r="B118">
        <v>2013</v>
      </c>
      <c r="C118">
        <v>7</v>
      </c>
      <c r="D118" t="s">
        <v>31</v>
      </c>
      <c r="E118" t="s">
        <v>20</v>
      </c>
      <c r="F118" t="s">
        <v>20</v>
      </c>
      <c r="G118" t="s">
        <v>20</v>
      </c>
      <c r="H118">
        <v>0</v>
      </c>
      <c r="I118">
        <v>0</v>
      </c>
      <c r="J118" t="s">
        <v>48</v>
      </c>
      <c r="K118" s="1">
        <v>41456</v>
      </c>
      <c r="L118">
        <v>0.24249907407407401</v>
      </c>
      <c r="M118">
        <v>30</v>
      </c>
      <c r="N118" t="s">
        <v>30</v>
      </c>
      <c r="O118" t="s">
        <v>26</v>
      </c>
      <c r="P118" t="s">
        <v>55</v>
      </c>
      <c r="Q118">
        <v>0</v>
      </c>
      <c r="R118">
        <v>2013</v>
      </c>
      <c r="S118">
        <v>7</v>
      </c>
      <c r="T118" t="s">
        <v>48</v>
      </c>
    </row>
    <row r="119" spans="1:20" x14ac:dyDescent="0.35">
      <c r="A119">
        <v>118</v>
      </c>
      <c r="B119">
        <v>2013</v>
      </c>
      <c r="C119">
        <v>7</v>
      </c>
      <c r="D119" t="s">
        <v>32</v>
      </c>
      <c r="E119" t="s">
        <v>20</v>
      </c>
      <c r="F119" t="s">
        <v>20</v>
      </c>
      <c r="G119" t="s">
        <v>20</v>
      </c>
      <c r="H119">
        <v>0</v>
      </c>
      <c r="I119">
        <v>0</v>
      </c>
      <c r="J119" t="s">
        <v>48</v>
      </c>
      <c r="K119" s="1">
        <v>41456</v>
      </c>
      <c r="L119">
        <v>0.24249907407407401</v>
      </c>
      <c r="M119">
        <v>30</v>
      </c>
      <c r="N119" t="s">
        <v>30</v>
      </c>
      <c r="O119" t="s">
        <v>33</v>
      </c>
      <c r="P119" t="s">
        <v>55</v>
      </c>
      <c r="Q119">
        <v>0</v>
      </c>
      <c r="R119">
        <v>2013</v>
      </c>
      <c r="S119">
        <v>7</v>
      </c>
      <c r="T119" t="s">
        <v>48</v>
      </c>
    </row>
    <row r="120" spans="1:20" x14ac:dyDescent="0.35">
      <c r="A120">
        <v>119</v>
      </c>
      <c r="B120">
        <v>2013</v>
      </c>
      <c r="C120">
        <v>7</v>
      </c>
      <c r="D120" t="s">
        <v>34</v>
      </c>
      <c r="E120" t="s">
        <v>20</v>
      </c>
      <c r="F120" t="s">
        <v>20</v>
      </c>
      <c r="G120" t="s">
        <v>20</v>
      </c>
      <c r="H120">
        <v>0</v>
      </c>
      <c r="I120">
        <v>75</v>
      </c>
      <c r="J120" t="s">
        <v>48</v>
      </c>
      <c r="K120" s="1">
        <v>41456</v>
      </c>
      <c r="L120">
        <v>0.24249907407407401</v>
      </c>
      <c r="M120">
        <v>30</v>
      </c>
      <c r="N120" t="s">
        <v>22</v>
      </c>
      <c r="O120" t="s">
        <v>35</v>
      </c>
      <c r="P120" t="s">
        <v>55</v>
      </c>
      <c r="Q120">
        <v>-4840</v>
      </c>
      <c r="R120">
        <v>2013</v>
      </c>
      <c r="S120">
        <v>7</v>
      </c>
      <c r="T120" t="s">
        <v>48</v>
      </c>
    </row>
    <row r="121" spans="1:20" x14ac:dyDescent="0.35">
      <c r="A121">
        <v>120</v>
      </c>
      <c r="B121">
        <v>2013</v>
      </c>
      <c r="C121">
        <v>7</v>
      </c>
      <c r="D121" t="s">
        <v>36</v>
      </c>
      <c r="E121" t="s">
        <v>20</v>
      </c>
      <c r="F121" t="s">
        <v>20</v>
      </c>
      <c r="G121" t="s">
        <v>20</v>
      </c>
      <c r="H121">
        <v>0</v>
      </c>
      <c r="I121">
        <v>0</v>
      </c>
      <c r="J121" t="s">
        <v>48</v>
      </c>
      <c r="K121" s="1">
        <v>41456</v>
      </c>
      <c r="L121">
        <v>0.24249907407407401</v>
      </c>
      <c r="M121">
        <v>30</v>
      </c>
      <c r="N121" t="s">
        <v>22</v>
      </c>
      <c r="O121" t="s">
        <v>37</v>
      </c>
      <c r="P121" t="s">
        <v>55</v>
      </c>
      <c r="Q121">
        <v>0</v>
      </c>
      <c r="R121">
        <v>2013</v>
      </c>
      <c r="S121">
        <v>7</v>
      </c>
      <c r="T121" t="s">
        <v>48</v>
      </c>
    </row>
    <row r="122" spans="1:20" x14ac:dyDescent="0.35">
      <c r="A122">
        <v>121</v>
      </c>
      <c r="B122">
        <v>2013</v>
      </c>
      <c r="C122">
        <v>10</v>
      </c>
      <c r="D122" t="s">
        <v>19</v>
      </c>
      <c r="E122" t="s">
        <v>20</v>
      </c>
      <c r="F122" t="s">
        <v>20</v>
      </c>
      <c r="G122" t="s">
        <v>20</v>
      </c>
      <c r="H122">
        <v>0</v>
      </c>
      <c r="I122">
        <v>60.9</v>
      </c>
      <c r="J122" t="s">
        <v>50</v>
      </c>
      <c r="K122" s="1">
        <v>41548</v>
      </c>
      <c r="L122">
        <v>0.17467650462963</v>
      </c>
      <c r="M122">
        <v>30</v>
      </c>
      <c r="N122" t="s">
        <v>22</v>
      </c>
      <c r="O122" t="s">
        <v>23</v>
      </c>
      <c r="P122" t="s">
        <v>56</v>
      </c>
      <c r="Q122">
        <v>-6547</v>
      </c>
      <c r="R122">
        <v>2013</v>
      </c>
      <c r="S122">
        <v>10</v>
      </c>
      <c r="T122" t="s">
        <v>50</v>
      </c>
    </row>
    <row r="123" spans="1:20" x14ac:dyDescent="0.35">
      <c r="A123">
        <v>122</v>
      </c>
      <c r="B123">
        <v>2013</v>
      </c>
      <c r="C123">
        <v>10</v>
      </c>
      <c r="D123" t="s">
        <v>25</v>
      </c>
      <c r="E123" t="s">
        <v>20</v>
      </c>
      <c r="F123" t="s">
        <v>20</v>
      </c>
      <c r="G123" t="s">
        <v>20</v>
      </c>
      <c r="H123">
        <v>0</v>
      </c>
      <c r="I123">
        <v>85</v>
      </c>
      <c r="J123" t="s">
        <v>50</v>
      </c>
      <c r="K123" s="1">
        <v>41548</v>
      </c>
      <c r="L123">
        <v>0.17467650462963</v>
      </c>
      <c r="M123">
        <v>30</v>
      </c>
      <c r="N123" t="s">
        <v>22</v>
      </c>
      <c r="O123" t="s">
        <v>26</v>
      </c>
      <c r="P123" t="s">
        <v>56</v>
      </c>
      <c r="Q123">
        <v>-1440</v>
      </c>
      <c r="R123">
        <v>2013</v>
      </c>
      <c r="S123">
        <v>10</v>
      </c>
      <c r="T123" t="s">
        <v>50</v>
      </c>
    </row>
    <row r="124" spans="1:20" x14ac:dyDescent="0.35">
      <c r="A124">
        <v>123</v>
      </c>
      <c r="B124">
        <v>2013</v>
      </c>
      <c r="C124">
        <v>10</v>
      </c>
      <c r="D124" t="s">
        <v>27</v>
      </c>
      <c r="E124" t="s">
        <v>20</v>
      </c>
      <c r="F124" t="s">
        <v>20</v>
      </c>
      <c r="G124" t="s">
        <v>20</v>
      </c>
      <c r="H124">
        <v>0</v>
      </c>
      <c r="I124">
        <v>950</v>
      </c>
      <c r="J124" t="s">
        <v>50</v>
      </c>
      <c r="K124" s="1">
        <v>41548</v>
      </c>
      <c r="L124">
        <v>0.17467650462963</v>
      </c>
      <c r="M124">
        <v>30</v>
      </c>
      <c r="N124" t="s">
        <v>22</v>
      </c>
      <c r="O124" t="s">
        <v>28</v>
      </c>
      <c r="P124" t="s">
        <v>56</v>
      </c>
      <c r="Q124">
        <v>0</v>
      </c>
      <c r="R124">
        <v>2013</v>
      </c>
      <c r="S124">
        <v>10</v>
      </c>
      <c r="T124" t="s">
        <v>50</v>
      </c>
    </row>
    <row r="125" spans="1:20" x14ac:dyDescent="0.35">
      <c r="A125">
        <v>124</v>
      </c>
      <c r="B125">
        <v>2013</v>
      </c>
      <c r="C125">
        <v>10</v>
      </c>
      <c r="D125" t="s">
        <v>29</v>
      </c>
      <c r="E125" t="s">
        <v>20</v>
      </c>
      <c r="F125" t="s">
        <v>20</v>
      </c>
      <c r="G125" t="s">
        <v>20</v>
      </c>
      <c r="H125">
        <v>0</v>
      </c>
      <c r="I125">
        <v>0</v>
      </c>
      <c r="J125" t="s">
        <v>50</v>
      </c>
      <c r="K125" s="1">
        <v>41548</v>
      </c>
      <c r="L125">
        <v>0.17467650462963</v>
      </c>
      <c r="M125">
        <v>30</v>
      </c>
      <c r="N125" t="s">
        <v>30</v>
      </c>
      <c r="O125" t="s">
        <v>23</v>
      </c>
      <c r="P125" t="s">
        <v>56</v>
      </c>
      <c r="Q125">
        <v>0</v>
      </c>
      <c r="R125">
        <v>2013</v>
      </c>
      <c r="S125">
        <v>10</v>
      </c>
      <c r="T125" t="s">
        <v>50</v>
      </c>
    </row>
    <row r="126" spans="1:20" x14ac:dyDescent="0.35">
      <c r="A126">
        <v>125</v>
      </c>
      <c r="B126">
        <v>2013</v>
      </c>
      <c r="C126">
        <v>10</v>
      </c>
      <c r="D126" t="s">
        <v>31</v>
      </c>
      <c r="E126" t="s">
        <v>20</v>
      </c>
      <c r="F126" t="s">
        <v>20</v>
      </c>
      <c r="G126" t="s">
        <v>20</v>
      </c>
      <c r="H126">
        <v>0</v>
      </c>
      <c r="I126">
        <v>0</v>
      </c>
      <c r="J126" t="s">
        <v>50</v>
      </c>
      <c r="K126" s="1">
        <v>41548</v>
      </c>
      <c r="L126">
        <v>0.17467650462963</v>
      </c>
      <c r="M126">
        <v>30</v>
      </c>
      <c r="N126" t="s">
        <v>30</v>
      </c>
      <c r="O126" t="s">
        <v>26</v>
      </c>
      <c r="P126" t="s">
        <v>56</v>
      </c>
      <c r="Q126">
        <v>0</v>
      </c>
      <c r="R126">
        <v>2013</v>
      </c>
      <c r="S126">
        <v>10</v>
      </c>
      <c r="T126" t="s">
        <v>50</v>
      </c>
    </row>
    <row r="127" spans="1:20" x14ac:dyDescent="0.35">
      <c r="A127">
        <v>126</v>
      </c>
      <c r="B127">
        <v>2013</v>
      </c>
      <c r="C127">
        <v>10</v>
      </c>
      <c r="D127" t="s">
        <v>32</v>
      </c>
      <c r="E127" t="s">
        <v>20</v>
      </c>
      <c r="F127" t="s">
        <v>20</v>
      </c>
      <c r="G127" t="s">
        <v>20</v>
      </c>
      <c r="H127">
        <v>0</v>
      </c>
      <c r="I127">
        <v>0</v>
      </c>
      <c r="J127" t="s">
        <v>50</v>
      </c>
      <c r="K127" s="1">
        <v>41548</v>
      </c>
      <c r="L127">
        <v>0.17467650462963</v>
      </c>
      <c r="M127">
        <v>30</v>
      </c>
      <c r="N127" t="s">
        <v>30</v>
      </c>
      <c r="O127" t="s">
        <v>33</v>
      </c>
      <c r="P127" t="s">
        <v>56</v>
      </c>
      <c r="Q127">
        <v>0</v>
      </c>
      <c r="R127">
        <v>2013</v>
      </c>
      <c r="S127">
        <v>10</v>
      </c>
      <c r="T127" t="s">
        <v>50</v>
      </c>
    </row>
    <row r="128" spans="1:20" x14ac:dyDescent="0.35">
      <c r="A128">
        <v>127</v>
      </c>
      <c r="B128">
        <v>2013</v>
      </c>
      <c r="C128">
        <v>10</v>
      </c>
      <c r="D128" t="s">
        <v>34</v>
      </c>
      <c r="E128" t="s">
        <v>20</v>
      </c>
      <c r="F128" t="s">
        <v>20</v>
      </c>
      <c r="G128" t="s">
        <v>20</v>
      </c>
      <c r="H128">
        <v>0</v>
      </c>
      <c r="I128">
        <v>75</v>
      </c>
      <c r="J128" t="s">
        <v>50</v>
      </c>
      <c r="K128" s="1">
        <v>41548</v>
      </c>
      <c r="L128">
        <v>0.17467650462963</v>
      </c>
      <c r="M128">
        <v>30</v>
      </c>
      <c r="N128" t="s">
        <v>22</v>
      </c>
      <c r="O128" t="s">
        <v>35</v>
      </c>
      <c r="P128" t="s">
        <v>56</v>
      </c>
      <c r="Q128">
        <v>-8320</v>
      </c>
      <c r="R128">
        <v>2013</v>
      </c>
      <c r="S128">
        <v>10</v>
      </c>
      <c r="T128" t="s">
        <v>50</v>
      </c>
    </row>
    <row r="129" spans="1:20" x14ac:dyDescent="0.35">
      <c r="A129">
        <v>128</v>
      </c>
      <c r="B129">
        <v>2013</v>
      </c>
      <c r="C129">
        <v>10</v>
      </c>
      <c r="D129" t="s">
        <v>36</v>
      </c>
      <c r="E129" t="s">
        <v>20</v>
      </c>
      <c r="F129" t="s">
        <v>20</v>
      </c>
      <c r="G129" t="s">
        <v>20</v>
      </c>
      <c r="H129">
        <v>0</v>
      </c>
      <c r="I129">
        <v>0</v>
      </c>
      <c r="J129" t="s">
        <v>50</v>
      </c>
      <c r="K129" s="1">
        <v>41548</v>
      </c>
      <c r="L129">
        <v>0.17467650462963</v>
      </c>
      <c r="M129">
        <v>30</v>
      </c>
      <c r="N129" t="s">
        <v>22</v>
      </c>
      <c r="O129" t="s">
        <v>37</v>
      </c>
      <c r="P129" t="s">
        <v>56</v>
      </c>
      <c r="Q129">
        <v>0</v>
      </c>
      <c r="R129">
        <v>2013</v>
      </c>
      <c r="S129">
        <v>10</v>
      </c>
      <c r="T129" t="s">
        <v>50</v>
      </c>
    </row>
    <row r="130" spans="1:20" x14ac:dyDescent="0.35">
      <c r="A130">
        <v>129</v>
      </c>
      <c r="B130">
        <v>2013</v>
      </c>
      <c r="C130">
        <v>12</v>
      </c>
      <c r="D130" t="s">
        <v>19</v>
      </c>
      <c r="E130" t="s">
        <v>20</v>
      </c>
      <c r="F130" t="s">
        <v>20</v>
      </c>
      <c r="G130" t="s">
        <v>20</v>
      </c>
      <c r="H130">
        <v>0</v>
      </c>
      <c r="I130">
        <v>60.9</v>
      </c>
      <c r="J130" t="s">
        <v>52</v>
      </c>
      <c r="K130" s="1">
        <v>41609</v>
      </c>
      <c r="L130">
        <v>7.0087731481481494E-2</v>
      </c>
      <c r="M130">
        <v>30</v>
      </c>
      <c r="N130" t="s">
        <v>22</v>
      </c>
      <c r="O130" t="s">
        <v>23</v>
      </c>
      <c r="P130" t="s">
        <v>57</v>
      </c>
      <c r="Q130">
        <v>-4792</v>
      </c>
      <c r="R130">
        <v>2013</v>
      </c>
      <c r="S130">
        <v>12</v>
      </c>
      <c r="T130" t="s">
        <v>52</v>
      </c>
    </row>
    <row r="131" spans="1:20" x14ac:dyDescent="0.35">
      <c r="A131">
        <v>130</v>
      </c>
      <c r="B131">
        <v>2013</v>
      </c>
      <c r="C131">
        <v>12</v>
      </c>
      <c r="D131" t="s">
        <v>25</v>
      </c>
      <c r="E131" t="s">
        <v>20</v>
      </c>
      <c r="F131" t="s">
        <v>20</v>
      </c>
      <c r="G131" t="s">
        <v>20</v>
      </c>
      <c r="H131">
        <v>0</v>
      </c>
      <c r="I131">
        <v>85</v>
      </c>
      <c r="J131" t="s">
        <v>52</v>
      </c>
      <c r="K131" s="1">
        <v>41609</v>
      </c>
      <c r="L131">
        <v>7.0087731481481494E-2</v>
      </c>
      <c r="M131">
        <v>30</v>
      </c>
      <c r="N131" t="s">
        <v>22</v>
      </c>
      <c r="O131" t="s">
        <v>26</v>
      </c>
      <c r="P131" t="s">
        <v>57</v>
      </c>
      <c r="Q131">
        <v>-360</v>
      </c>
      <c r="R131">
        <v>2013</v>
      </c>
      <c r="S131">
        <v>12</v>
      </c>
      <c r="T131" t="s">
        <v>52</v>
      </c>
    </row>
    <row r="132" spans="1:20" x14ac:dyDescent="0.35">
      <c r="A132">
        <v>131</v>
      </c>
      <c r="B132">
        <v>2013</v>
      </c>
      <c r="C132">
        <v>12</v>
      </c>
      <c r="D132" t="s">
        <v>27</v>
      </c>
      <c r="E132" t="s">
        <v>20</v>
      </c>
      <c r="F132" t="s">
        <v>20</v>
      </c>
      <c r="G132" t="s">
        <v>20</v>
      </c>
      <c r="H132">
        <v>0</v>
      </c>
      <c r="I132">
        <v>950</v>
      </c>
      <c r="J132" t="s">
        <v>52</v>
      </c>
      <c r="K132" s="1">
        <v>41609</v>
      </c>
      <c r="L132">
        <v>7.0087731481481494E-2</v>
      </c>
      <c r="M132">
        <v>30</v>
      </c>
      <c r="N132" t="s">
        <v>22</v>
      </c>
      <c r="O132" t="s">
        <v>28</v>
      </c>
      <c r="P132" t="s">
        <v>57</v>
      </c>
      <c r="Q132">
        <v>0</v>
      </c>
      <c r="R132">
        <v>2013</v>
      </c>
      <c r="S132">
        <v>12</v>
      </c>
      <c r="T132" t="s">
        <v>52</v>
      </c>
    </row>
    <row r="133" spans="1:20" x14ac:dyDescent="0.35">
      <c r="A133">
        <v>132</v>
      </c>
      <c r="B133">
        <v>2013</v>
      </c>
      <c r="C133">
        <v>12</v>
      </c>
      <c r="D133" t="s">
        <v>29</v>
      </c>
      <c r="E133" t="s">
        <v>20</v>
      </c>
      <c r="F133" t="s">
        <v>20</v>
      </c>
      <c r="G133" t="s">
        <v>20</v>
      </c>
      <c r="H133">
        <v>0</v>
      </c>
      <c r="I133">
        <v>0</v>
      </c>
      <c r="J133" t="s">
        <v>52</v>
      </c>
      <c r="K133" s="1">
        <v>41609</v>
      </c>
      <c r="L133">
        <v>7.0087731481481494E-2</v>
      </c>
      <c r="M133">
        <v>30</v>
      </c>
      <c r="N133" t="s">
        <v>30</v>
      </c>
      <c r="O133" t="s">
        <v>23</v>
      </c>
      <c r="P133" t="s">
        <v>57</v>
      </c>
      <c r="Q133">
        <v>0</v>
      </c>
      <c r="R133">
        <v>2013</v>
      </c>
      <c r="S133">
        <v>12</v>
      </c>
      <c r="T133" t="s">
        <v>52</v>
      </c>
    </row>
    <row r="134" spans="1:20" x14ac:dyDescent="0.35">
      <c r="A134">
        <v>133</v>
      </c>
      <c r="B134">
        <v>2013</v>
      </c>
      <c r="C134">
        <v>12</v>
      </c>
      <c r="D134" t="s">
        <v>31</v>
      </c>
      <c r="E134" t="s">
        <v>20</v>
      </c>
      <c r="F134" t="s">
        <v>20</v>
      </c>
      <c r="G134" t="s">
        <v>20</v>
      </c>
      <c r="H134">
        <v>0</v>
      </c>
      <c r="I134">
        <v>0</v>
      </c>
      <c r="J134" t="s">
        <v>52</v>
      </c>
      <c r="K134" s="1">
        <v>41609</v>
      </c>
      <c r="L134">
        <v>7.0087731481481494E-2</v>
      </c>
      <c r="M134">
        <v>30</v>
      </c>
      <c r="N134" t="s">
        <v>30</v>
      </c>
      <c r="O134" t="s">
        <v>26</v>
      </c>
      <c r="P134" t="s">
        <v>57</v>
      </c>
      <c r="Q134">
        <v>0</v>
      </c>
      <c r="R134">
        <v>2013</v>
      </c>
      <c r="S134">
        <v>12</v>
      </c>
      <c r="T134" t="s">
        <v>52</v>
      </c>
    </row>
    <row r="135" spans="1:20" x14ac:dyDescent="0.35">
      <c r="A135">
        <v>134</v>
      </c>
      <c r="B135">
        <v>2013</v>
      </c>
      <c r="C135">
        <v>12</v>
      </c>
      <c r="D135" t="s">
        <v>32</v>
      </c>
      <c r="E135" t="s">
        <v>20</v>
      </c>
      <c r="F135" t="s">
        <v>20</v>
      </c>
      <c r="G135" t="s">
        <v>20</v>
      </c>
      <c r="H135">
        <v>0</v>
      </c>
      <c r="I135">
        <v>0</v>
      </c>
      <c r="J135" t="s">
        <v>52</v>
      </c>
      <c r="K135" s="1">
        <v>41609</v>
      </c>
      <c r="L135">
        <v>7.0087731481481494E-2</v>
      </c>
      <c r="M135">
        <v>30</v>
      </c>
      <c r="N135" t="s">
        <v>30</v>
      </c>
      <c r="O135" t="s">
        <v>33</v>
      </c>
      <c r="P135" t="s">
        <v>57</v>
      </c>
      <c r="Q135">
        <v>0</v>
      </c>
      <c r="R135">
        <v>2013</v>
      </c>
      <c r="S135">
        <v>12</v>
      </c>
      <c r="T135" t="s">
        <v>52</v>
      </c>
    </row>
    <row r="136" spans="1:20" x14ac:dyDescent="0.35">
      <c r="A136">
        <v>135</v>
      </c>
      <c r="B136">
        <v>2013</v>
      </c>
      <c r="C136">
        <v>12</v>
      </c>
      <c r="D136" t="s">
        <v>34</v>
      </c>
      <c r="E136" t="s">
        <v>20</v>
      </c>
      <c r="F136" t="s">
        <v>20</v>
      </c>
      <c r="G136" t="s">
        <v>20</v>
      </c>
      <c r="H136">
        <v>0</v>
      </c>
      <c r="I136">
        <v>75</v>
      </c>
      <c r="J136" t="s">
        <v>52</v>
      </c>
      <c r="K136" s="1">
        <v>41609</v>
      </c>
      <c r="L136">
        <v>7.0087731481481494E-2</v>
      </c>
      <c r="M136">
        <v>30</v>
      </c>
      <c r="N136" t="s">
        <v>22</v>
      </c>
      <c r="O136" t="s">
        <v>35</v>
      </c>
      <c r="P136" t="s">
        <v>57</v>
      </c>
      <c r="Q136">
        <v>0</v>
      </c>
      <c r="R136">
        <v>2013</v>
      </c>
      <c r="S136">
        <v>12</v>
      </c>
      <c r="T136" t="s">
        <v>52</v>
      </c>
    </row>
    <row r="137" spans="1:20" x14ac:dyDescent="0.35">
      <c r="A137">
        <v>136</v>
      </c>
      <c r="B137">
        <v>2013</v>
      </c>
      <c r="C137">
        <v>12</v>
      </c>
      <c r="D137" t="s">
        <v>36</v>
      </c>
      <c r="E137" t="s">
        <v>20</v>
      </c>
      <c r="F137" t="s">
        <v>20</v>
      </c>
      <c r="G137" t="s">
        <v>20</v>
      </c>
      <c r="H137">
        <v>0</v>
      </c>
      <c r="I137">
        <v>0</v>
      </c>
      <c r="J137" t="s">
        <v>52</v>
      </c>
      <c r="K137" s="1">
        <v>41609</v>
      </c>
      <c r="L137">
        <v>7.0087731481481494E-2</v>
      </c>
      <c r="M137">
        <v>30</v>
      </c>
      <c r="N137" t="s">
        <v>22</v>
      </c>
      <c r="O137" t="s">
        <v>37</v>
      </c>
      <c r="P137" t="s">
        <v>57</v>
      </c>
      <c r="Q137">
        <v>0</v>
      </c>
      <c r="R137">
        <v>2013</v>
      </c>
      <c r="S137">
        <v>12</v>
      </c>
      <c r="T137" t="s">
        <v>52</v>
      </c>
    </row>
    <row r="138" spans="1:20" x14ac:dyDescent="0.35">
      <c r="A138">
        <v>137</v>
      </c>
      <c r="B138">
        <v>2014</v>
      </c>
      <c r="C138">
        <v>5</v>
      </c>
      <c r="D138" t="s">
        <v>19</v>
      </c>
      <c r="E138" t="s">
        <v>20</v>
      </c>
      <c r="F138" t="s">
        <v>20</v>
      </c>
      <c r="G138" t="s">
        <v>20</v>
      </c>
      <c r="H138">
        <v>0</v>
      </c>
      <c r="I138">
        <v>60.9</v>
      </c>
      <c r="J138" t="s">
        <v>46</v>
      </c>
      <c r="K138" s="1">
        <v>41760</v>
      </c>
      <c r="L138">
        <v>0.22822881944444401</v>
      </c>
      <c r="M138">
        <v>30</v>
      </c>
      <c r="N138" t="s">
        <v>22</v>
      </c>
      <c r="O138" t="s">
        <v>23</v>
      </c>
      <c r="P138" t="s">
        <v>58</v>
      </c>
      <c r="Q138">
        <v>-8416</v>
      </c>
      <c r="R138">
        <v>2014</v>
      </c>
      <c r="S138">
        <v>5</v>
      </c>
      <c r="T138" t="s">
        <v>46</v>
      </c>
    </row>
    <row r="139" spans="1:20" x14ac:dyDescent="0.35">
      <c r="A139">
        <v>138</v>
      </c>
      <c r="B139">
        <v>2014</v>
      </c>
      <c r="C139">
        <v>5</v>
      </c>
      <c r="D139" t="s">
        <v>25</v>
      </c>
      <c r="E139" t="s">
        <v>20</v>
      </c>
      <c r="F139" t="s">
        <v>20</v>
      </c>
      <c r="G139" t="s">
        <v>20</v>
      </c>
      <c r="H139">
        <v>0</v>
      </c>
      <c r="I139">
        <v>85</v>
      </c>
      <c r="J139" t="s">
        <v>46</v>
      </c>
      <c r="K139" s="1">
        <v>41760</v>
      </c>
      <c r="L139">
        <v>0.22822881944444401</v>
      </c>
      <c r="M139">
        <v>30</v>
      </c>
      <c r="N139" t="s">
        <v>22</v>
      </c>
      <c r="O139" t="s">
        <v>26</v>
      </c>
      <c r="P139" t="s">
        <v>58</v>
      </c>
      <c r="Q139">
        <v>-3840</v>
      </c>
      <c r="R139">
        <v>2014</v>
      </c>
      <c r="S139">
        <v>5</v>
      </c>
      <c r="T139" t="s">
        <v>46</v>
      </c>
    </row>
    <row r="140" spans="1:20" x14ac:dyDescent="0.35">
      <c r="A140">
        <v>139</v>
      </c>
      <c r="B140">
        <v>2014</v>
      </c>
      <c r="C140">
        <v>5</v>
      </c>
      <c r="D140" t="s">
        <v>27</v>
      </c>
      <c r="E140" t="s">
        <v>20</v>
      </c>
      <c r="F140" t="s">
        <v>20</v>
      </c>
      <c r="G140" t="s">
        <v>20</v>
      </c>
      <c r="H140">
        <v>0</v>
      </c>
      <c r="I140">
        <v>950</v>
      </c>
      <c r="J140" t="s">
        <v>46</v>
      </c>
      <c r="K140" s="1">
        <v>41760</v>
      </c>
      <c r="L140">
        <v>0.22822881944444401</v>
      </c>
      <c r="M140">
        <v>30</v>
      </c>
      <c r="N140" t="s">
        <v>22</v>
      </c>
      <c r="O140" t="s">
        <v>28</v>
      </c>
      <c r="P140" t="s">
        <v>58</v>
      </c>
      <c r="Q140">
        <v>0</v>
      </c>
      <c r="R140">
        <v>2014</v>
      </c>
      <c r="S140">
        <v>5</v>
      </c>
      <c r="T140" t="s">
        <v>46</v>
      </c>
    </row>
    <row r="141" spans="1:20" x14ac:dyDescent="0.35">
      <c r="A141">
        <v>140</v>
      </c>
      <c r="B141">
        <v>2014</v>
      </c>
      <c r="C141">
        <v>5</v>
      </c>
      <c r="D141" t="s">
        <v>29</v>
      </c>
      <c r="E141" t="s">
        <v>20</v>
      </c>
      <c r="F141" t="s">
        <v>20</v>
      </c>
      <c r="G141" t="s">
        <v>20</v>
      </c>
      <c r="H141">
        <v>0</v>
      </c>
      <c r="I141">
        <v>0</v>
      </c>
      <c r="J141" t="s">
        <v>46</v>
      </c>
      <c r="K141" s="1">
        <v>41760</v>
      </c>
      <c r="L141">
        <v>0.22822881944444401</v>
      </c>
      <c r="M141">
        <v>30</v>
      </c>
      <c r="N141" t="s">
        <v>30</v>
      </c>
      <c r="O141" t="s">
        <v>23</v>
      </c>
      <c r="P141" t="s">
        <v>58</v>
      </c>
      <c r="Q141">
        <v>0</v>
      </c>
      <c r="R141">
        <v>2014</v>
      </c>
      <c r="S141">
        <v>5</v>
      </c>
      <c r="T141" t="s">
        <v>46</v>
      </c>
    </row>
    <row r="142" spans="1:20" x14ac:dyDescent="0.35">
      <c r="A142">
        <v>141</v>
      </c>
      <c r="B142">
        <v>2014</v>
      </c>
      <c r="C142">
        <v>5</v>
      </c>
      <c r="D142" t="s">
        <v>31</v>
      </c>
      <c r="E142" t="s">
        <v>20</v>
      </c>
      <c r="F142" t="s">
        <v>20</v>
      </c>
      <c r="G142" t="s">
        <v>20</v>
      </c>
      <c r="H142">
        <v>0</v>
      </c>
      <c r="I142">
        <v>0</v>
      </c>
      <c r="J142" t="s">
        <v>46</v>
      </c>
      <c r="K142" s="1">
        <v>41760</v>
      </c>
      <c r="L142">
        <v>0.22822881944444401</v>
      </c>
      <c r="M142">
        <v>30</v>
      </c>
      <c r="N142" t="s">
        <v>30</v>
      </c>
      <c r="O142" t="s">
        <v>26</v>
      </c>
      <c r="P142" t="s">
        <v>58</v>
      </c>
      <c r="Q142">
        <v>0</v>
      </c>
      <c r="R142">
        <v>2014</v>
      </c>
      <c r="S142">
        <v>5</v>
      </c>
      <c r="T142" t="s">
        <v>46</v>
      </c>
    </row>
    <row r="143" spans="1:20" x14ac:dyDescent="0.35">
      <c r="A143">
        <v>142</v>
      </c>
      <c r="B143">
        <v>2014</v>
      </c>
      <c r="C143">
        <v>5</v>
      </c>
      <c r="D143" t="s">
        <v>32</v>
      </c>
      <c r="E143" t="s">
        <v>20</v>
      </c>
      <c r="F143" t="s">
        <v>20</v>
      </c>
      <c r="G143" t="s">
        <v>20</v>
      </c>
      <c r="H143">
        <v>0</v>
      </c>
      <c r="I143">
        <v>0</v>
      </c>
      <c r="J143" t="s">
        <v>46</v>
      </c>
      <c r="K143" s="1">
        <v>41760</v>
      </c>
      <c r="L143">
        <v>0.22822881944444401</v>
      </c>
      <c r="M143">
        <v>30</v>
      </c>
      <c r="N143" t="s">
        <v>30</v>
      </c>
      <c r="O143" t="s">
        <v>33</v>
      </c>
      <c r="P143" t="s">
        <v>58</v>
      </c>
      <c r="Q143">
        <v>0</v>
      </c>
      <c r="R143">
        <v>2014</v>
      </c>
      <c r="S143">
        <v>5</v>
      </c>
      <c r="T143" t="s">
        <v>46</v>
      </c>
    </row>
    <row r="144" spans="1:20" x14ac:dyDescent="0.35">
      <c r="A144">
        <v>143</v>
      </c>
      <c r="B144">
        <v>2014</v>
      </c>
      <c r="C144">
        <v>5</v>
      </c>
      <c r="D144" t="s">
        <v>34</v>
      </c>
      <c r="E144" t="s">
        <v>20</v>
      </c>
      <c r="F144" t="s">
        <v>20</v>
      </c>
      <c r="G144" t="s">
        <v>20</v>
      </c>
      <c r="H144">
        <v>0</v>
      </c>
      <c r="I144">
        <v>75</v>
      </c>
      <c r="J144" t="s">
        <v>46</v>
      </c>
      <c r="K144" s="1">
        <v>41760</v>
      </c>
      <c r="L144">
        <v>0.22822881944444401</v>
      </c>
      <c r="M144">
        <v>30</v>
      </c>
      <c r="N144" t="s">
        <v>22</v>
      </c>
      <c r="O144" t="s">
        <v>35</v>
      </c>
      <c r="P144" t="s">
        <v>58</v>
      </c>
      <c r="Q144">
        <v>-11520</v>
      </c>
      <c r="R144">
        <v>2014</v>
      </c>
      <c r="S144">
        <v>5</v>
      </c>
      <c r="T144" t="s">
        <v>46</v>
      </c>
    </row>
    <row r="145" spans="1:20" x14ac:dyDescent="0.35">
      <c r="A145">
        <v>144</v>
      </c>
      <c r="B145">
        <v>2014</v>
      </c>
      <c r="C145">
        <v>5</v>
      </c>
      <c r="D145" t="s">
        <v>36</v>
      </c>
      <c r="E145" t="s">
        <v>20</v>
      </c>
      <c r="F145" t="s">
        <v>20</v>
      </c>
      <c r="G145" t="s">
        <v>20</v>
      </c>
      <c r="H145">
        <v>0</v>
      </c>
      <c r="I145">
        <v>0</v>
      </c>
      <c r="J145" t="s">
        <v>46</v>
      </c>
      <c r="K145" s="1">
        <v>41760</v>
      </c>
      <c r="L145">
        <v>0.22822881944444401</v>
      </c>
      <c r="M145">
        <v>30</v>
      </c>
      <c r="N145" t="s">
        <v>22</v>
      </c>
      <c r="O145" t="s">
        <v>37</v>
      </c>
      <c r="P145" t="s">
        <v>58</v>
      </c>
      <c r="Q145">
        <v>0</v>
      </c>
      <c r="R145">
        <v>2014</v>
      </c>
      <c r="S145">
        <v>5</v>
      </c>
      <c r="T145" t="s">
        <v>46</v>
      </c>
    </row>
    <row r="146" spans="1:20" x14ac:dyDescent="0.35">
      <c r="A146">
        <v>145</v>
      </c>
      <c r="B146">
        <v>2014</v>
      </c>
      <c r="C146">
        <v>7</v>
      </c>
      <c r="D146" t="s">
        <v>19</v>
      </c>
      <c r="E146" t="s">
        <v>20</v>
      </c>
      <c r="F146" t="s">
        <v>20</v>
      </c>
      <c r="G146" t="s">
        <v>20</v>
      </c>
      <c r="H146">
        <v>0</v>
      </c>
      <c r="I146">
        <v>60.9</v>
      </c>
      <c r="J146" t="s">
        <v>48</v>
      </c>
      <c r="K146" s="1">
        <v>41821</v>
      </c>
      <c r="L146">
        <v>0.27466400462962998</v>
      </c>
      <c r="M146">
        <v>30</v>
      </c>
      <c r="N146" t="s">
        <v>22</v>
      </c>
      <c r="O146" t="s">
        <v>23</v>
      </c>
      <c r="P146" t="s">
        <v>59</v>
      </c>
      <c r="Q146">
        <v>-7942</v>
      </c>
      <c r="R146">
        <v>2014</v>
      </c>
      <c r="S146">
        <v>7</v>
      </c>
      <c r="T146" t="s">
        <v>48</v>
      </c>
    </row>
    <row r="147" spans="1:20" x14ac:dyDescent="0.35">
      <c r="A147">
        <v>146</v>
      </c>
      <c r="B147">
        <v>2014</v>
      </c>
      <c r="C147">
        <v>7</v>
      </c>
      <c r="D147" t="s">
        <v>25</v>
      </c>
      <c r="E147" t="s">
        <v>20</v>
      </c>
      <c r="F147" t="s">
        <v>20</v>
      </c>
      <c r="G147" t="s">
        <v>20</v>
      </c>
      <c r="H147">
        <v>0</v>
      </c>
      <c r="I147">
        <v>85</v>
      </c>
      <c r="J147" t="s">
        <v>48</v>
      </c>
      <c r="K147" s="1">
        <v>41821</v>
      </c>
      <c r="L147">
        <v>0.27466400462962998</v>
      </c>
      <c r="M147">
        <v>30</v>
      </c>
      <c r="N147" t="s">
        <v>22</v>
      </c>
      <c r="O147" t="s">
        <v>26</v>
      </c>
      <c r="P147" t="s">
        <v>59</v>
      </c>
      <c r="Q147">
        <v>-4440</v>
      </c>
      <c r="R147">
        <v>2014</v>
      </c>
      <c r="S147">
        <v>7</v>
      </c>
      <c r="T147" t="s">
        <v>48</v>
      </c>
    </row>
    <row r="148" spans="1:20" x14ac:dyDescent="0.35">
      <c r="A148">
        <v>147</v>
      </c>
      <c r="B148">
        <v>2014</v>
      </c>
      <c r="C148">
        <v>7</v>
      </c>
      <c r="D148" t="s">
        <v>27</v>
      </c>
      <c r="E148" t="s">
        <v>20</v>
      </c>
      <c r="F148" t="s">
        <v>20</v>
      </c>
      <c r="G148" t="s">
        <v>20</v>
      </c>
      <c r="H148">
        <v>0</v>
      </c>
      <c r="I148">
        <v>950</v>
      </c>
      <c r="J148" t="s">
        <v>48</v>
      </c>
      <c r="K148" s="1">
        <v>41821</v>
      </c>
      <c r="L148">
        <v>0.27466400462962998</v>
      </c>
      <c r="M148">
        <v>30</v>
      </c>
      <c r="N148" t="s">
        <v>22</v>
      </c>
      <c r="O148" t="s">
        <v>28</v>
      </c>
      <c r="P148" t="s">
        <v>59</v>
      </c>
      <c r="Q148">
        <v>0</v>
      </c>
      <c r="R148">
        <v>2014</v>
      </c>
      <c r="S148">
        <v>7</v>
      </c>
      <c r="T148" t="s">
        <v>48</v>
      </c>
    </row>
    <row r="149" spans="1:20" x14ac:dyDescent="0.35">
      <c r="A149">
        <v>148</v>
      </c>
      <c r="B149">
        <v>2014</v>
      </c>
      <c r="C149">
        <v>7</v>
      </c>
      <c r="D149" t="s">
        <v>29</v>
      </c>
      <c r="E149" t="s">
        <v>20</v>
      </c>
      <c r="F149" t="s">
        <v>20</v>
      </c>
      <c r="G149" t="s">
        <v>20</v>
      </c>
      <c r="H149">
        <v>0</v>
      </c>
      <c r="I149">
        <v>0</v>
      </c>
      <c r="J149" t="s">
        <v>48</v>
      </c>
      <c r="K149" s="1">
        <v>41821</v>
      </c>
      <c r="L149">
        <v>0.27466400462962998</v>
      </c>
      <c r="M149">
        <v>30</v>
      </c>
      <c r="N149" t="s">
        <v>30</v>
      </c>
      <c r="O149" t="s">
        <v>23</v>
      </c>
      <c r="P149" t="s">
        <v>59</v>
      </c>
      <c r="Q149">
        <v>0</v>
      </c>
      <c r="R149">
        <v>2014</v>
      </c>
      <c r="S149">
        <v>7</v>
      </c>
      <c r="T149" t="s">
        <v>48</v>
      </c>
    </row>
    <row r="150" spans="1:20" x14ac:dyDescent="0.35">
      <c r="A150">
        <v>149</v>
      </c>
      <c r="B150">
        <v>2014</v>
      </c>
      <c r="C150">
        <v>7</v>
      </c>
      <c r="D150" t="s">
        <v>31</v>
      </c>
      <c r="E150" t="s">
        <v>20</v>
      </c>
      <c r="F150" t="s">
        <v>20</v>
      </c>
      <c r="G150" t="s">
        <v>20</v>
      </c>
      <c r="H150">
        <v>0</v>
      </c>
      <c r="I150">
        <v>0</v>
      </c>
      <c r="J150" t="s">
        <v>48</v>
      </c>
      <c r="K150" s="1">
        <v>41821</v>
      </c>
      <c r="L150">
        <v>0.27466400462962998</v>
      </c>
      <c r="M150">
        <v>30</v>
      </c>
      <c r="N150" t="s">
        <v>30</v>
      </c>
      <c r="O150" t="s">
        <v>26</v>
      </c>
      <c r="P150" t="s">
        <v>59</v>
      </c>
      <c r="Q150">
        <v>0</v>
      </c>
      <c r="R150">
        <v>2014</v>
      </c>
      <c r="S150">
        <v>7</v>
      </c>
      <c r="T150" t="s">
        <v>48</v>
      </c>
    </row>
    <row r="151" spans="1:20" x14ac:dyDescent="0.35">
      <c r="A151">
        <v>150</v>
      </c>
      <c r="B151">
        <v>2014</v>
      </c>
      <c r="C151">
        <v>7</v>
      </c>
      <c r="D151" t="s">
        <v>32</v>
      </c>
      <c r="E151" t="s">
        <v>20</v>
      </c>
      <c r="F151" t="s">
        <v>20</v>
      </c>
      <c r="G151" t="s">
        <v>20</v>
      </c>
      <c r="H151">
        <v>0</v>
      </c>
      <c r="I151">
        <v>0</v>
      </c>
      <c r="J151" t="s">
        <v>48</v>
      </c>
      <c r="K151" s="1">
        <v>41821</v>
      </c>
      <c r="L151">
        <v>0.27466400462962998</v>
      </c>
      <c r="M151">
        <v>30</v>
      </c>
      <c r="N151" t="s">
        <v>30</v>
      </c>
      <c r="O151" t="s">
        <v>33</v>
      </c>
      <c r="P151" t="s">
        <v>59</v>
      </c>
      <c r="Q151">
        <v>0</v>
      </c>
      <c r="R151">
        <v>2014</v>
      </c>
      <c r="S151">
        <v>7</v>
      </c>
      <c r="T151" t="s">
        <v>48</v>
      </c>
    </row>
    <row r="152" spans="1:20" x14ac:dyDescent="0.35">
      <c r="A152">
        <v>151</v>
      </c>
      <c r="B152">
        <v>2014</v>
      </c>
      <c r="C152">
        <v>7</v>
      </c>
      <c r="D152" t="s">
        <v>34</v>
      </c>
      <c r="E152" t="s">
        <v>20</v>
      </c>
      <c r="F152" t="s">
        <v>20</v>
      </c>
      <c r="G152" t="s">
        <v>20</v>
      </c>
      <c r="H152">
        <v>0</v>
      </c>
      <c r="I152">
        <v>75</v>
      </c>
      <c r="J152" t="s">
        <v>48</v>
      </c>
      <c r="K152" s="1">
        <v>41821</v>
      </c>
      <c r="L152">
        <v>0.27466400462962998</v>
      </c>
      <c r="M152">
        <v>30</v>
      </c>
      <c r="N152" t="s">
        <v>22</v>
      </c>
      <c r="O152" t="s">
        <v>35</v>
      </c>
      <c r="P152" t="s">
        <v>59</v>
      </c>
      <c r="Q152">
        <v>-6800</v>
      </c>
      <c r="R152">
        <v>2014</v>
      </c>
      <c r="S152">
        <v>7</v>
      </c>
      <c r="T152" t="s">
        <v>48</v>
      </c>
    </row>
    <row r="153" spans="1:20" x14ac:dyDescent="0.35">
      <c r="A153">
        <v>152</v>
      </c>
      <c r="B153">
        <v>2014</v>
      </c>
      <c r="C153">
        <v>7</v>
      </c>
      <c r="D153" t="s">
        <v>36</v>
      </c>
      <c r="E153" t="s">
        <v>20</v>
      </c>
      <c r="F153" t="s">
        <v>20</v>
      </c>
      <c r="G153" t="s">
        <v>20</v>
      </c>
      <c r="H153">
        <v>0</v>
      </c>
      <c r="I153">
        <v>0</v>
      </c>
      <c r="J153" t="s">
        <v>48</v>
      </c>
      <c r="K153" s="1">
        <v>41821</v>
      </c>
      <c r="L153">
        <v>0.27466400462962998</v>
      </c>
      <c r="M153">
        <v>30</v>
      </c>
      <c r="N153" t="s">
        <v>22</v>
      </c>
      <c r="O153" t="s">
        <v>37</v>
      </c>
      <c r="P153" t="s">
        <v>59</v>
      </c>
      <c r="Q153">
        <v>0</v>
      </c>
      <c r="R153">
        <v>2014</v>
      </c>
      <c r="S153">
        <v>7</v>
      </c>
      <c r="T153" t="s">
        <v>48</v>
      </c>
    </row>
    <row r="154" spans="1:20" x14ac:dyDescent="0.35">
      <c r="A154">
        <v>153</v>
      </c>
      <c r="B154">
        <v>2014</v>
      </c>
      <c r="C154">
        <v>10</v>
      </c>
      <c r="D154" t="s">
        <v>19</v>
      </c>
      <c r="E154" t="s">
        <v>20</v>
      </c>
      <c r="F154" t="s">
        <v>20</v>
      </c>
      <c r="G154" t="s">
        <v>20</v>
      </c>
      <c r="H154">
        <v>0</v>
      </c>
      <c r="I154">
        <v>60.9</v>
      </c>
      <c r="J154" t="s">
        <v>50</v>
      </c>
      <c r="K154" s="1">
        <v>41913</v>
      </c>
      <c r="L154">
        <v>0.16565185185185199</v>
      </c>
      <c r="M154">
        <v>30</v>
      </c>
      <c r="N154" t="s">
        <v>22</v>
      </c>
      <c r="O154" t="s">
        <v>23</v>
      </c>
      <c r="P154" t="s">
        <v>60</v>
      </c>
      <c r="Q154">
        <v>-4816</v>
      </c>
      <c r="R154">
        <v>2014</v>
      </c>
      <c r="S154">
        <v>10</v>
      </c>
      <c r="T154" t="s">
        <v>50</v>
      </c>
    </row>
    <row r="155" spans="1:20" x14ac:dyDescent="0.35">
      <c r="A155">
        <v>154</v>
      </c>
      <c r="B155">
        <v>2014</v>
      </c>
      <c r="C155">
        <v>10</v>
      </c>
      <c r="D155" t="s">
        <v>25</v>
      </c>
      <c r="E155" t="s">
        <v>20</v>
      </c>
      <c r="F155" t="s">
        <v>20</v>
      </c>
      <c r="G155" t="s">
        <v>20</v>
      </c>
      <c r="H155">
        <v>0</v>
      </c>
      <c r="I155">
        <v>85</v>
      </c>
      <c r="J155" t="s">
        <v>50</v>
      </c>
      <c r="K155" s="1">
        <v>41913</v>
      </c>
      <c r="L155">
        <v>0.16565185185185199</v>
      </c>
      <c r="M155">
        <v>30</v>
      </c>
      <c r="N155" t="s">
        <v>22</v>
      </c>
      <c r="O155" t="s">
        <v>26</v>
      </c>
      <c r="P155" t="s">
        <v>60</v>
      </c>
      <c r="Q155">
        <v>-1440</v>
      </c>
      <c r="R155">
        <v>2014</v>
      </c>
      <c r="S155">
        <v>10</v>
      </c>
      <c r="T155" t="s">
        <v>50</v>
      </c>
    </row>
    <row r="156" spans="1:20" x14ac:dyDescent="0.35">
      <c r="A156">
        <v>155</v>
      </c>
      <c r="B156">
        <v>2014</v>
      </c>
      <c r="C156">
        <v>10</v>
      </c>
      <c r="D156" t="s">
        <v>27</v>
      </c>
      <c r="E156" t="s">
        <v>20</v>
      </c>
      <c r="F156" t="s">
        <v>20</v>
      </c>
      <c r="G156" t="s">
        <v>20</v>
      </c>
      <c r="H156">
        <v>0</v>
      </c>
      <c r="I156">
        <v>950</v>
      </c>
      <c r="J156" t="s">
        <v>50</v>
      </c>
      <c r="K156" s="1">
        <v>41913</v>
      </c>
      <c r="L156">
        <v>0.16565185185185199</v>
      </c>
      <c r="M156">
        <v>30</v>
      </c>
      <c r="N156" t="s">
        <v>22</v>
      </c>
      <c r="O156" t="s">
        <v>28</v>
      </c>
      <c r="P156" t="s">
        <v>60</v>
      </c>
      <c r="Q156">
        <v>0</v>
      </c>
      <c r="R156">
        <v>2014</v>
      </c>
      <c r="S156">
        <v>10</v>
      </c>
      <c r="T156" t="s">
        <v>50</v>
      </c>
    </row>
    <row r="157" spans="1:20" x14ac:dyDescent="0.35">
      <c r="A157">
        <v>156</v>
      </c>
      <c r="B157">
        <v>2014</v>
      </c>
      <c r="C157">
        <v>10</v>
      </c>
      <c r="D157" t="s">
        <v>29</v>
      </c>
      <c r="E157" t="s">
        <v>20</v>
      </c>
      <c r="F157" t="s">
        <v>20</v>
      </c>
      <c r="G157" t="s">
        <v>20</v>
      </c>
      <c r="H157">
        <v>0</v>
      </c>
      <c r="I157">
        <v>0</v>
      </c>
      <c r="J157" t="s">
        <v>50</v>
      </c>
      <c r="K157" s="1">
        <v>41913</v>
      </c>
      <c r="L157">
        <v>0.16565185185185199</v>
      </c>
      <c r="M157">
        <v>30</v>
      </c>
      <c r="N157" t="s">
        <v>30</v>
      </c>
      <c r="O157" t="s">
        <v>23</v>
      </c>
      <c r="P157" t="s">
        <v>60</v>
      </c>
      <c r="Q157">
        <v>0</v>
      </c>
      <c r="R157">
        <v>2014</v>
      </c>
      <c r="S157">
        <v>10</v>
      </c>
      <c r="T157" t="s">
        <v>50</v>
      </c>
    </row>
    <row r="158" spans="1:20" x14ac:dyDescent="0.35">
      <c r="A158">
        <v>157</v>
      </c>
      <c r="B158">
        <v>2014</v>
      </c>
      <c r="C158">
        <v>10</v>
      </c>
      <c r="D158" t="s">
        <v>31</v>
      </c>
      <c r="E158" t="s">
        <v>20</v>
      </c>
      <c r="F158" t="s">
        <v>20</v>
      </c>
      <c r="G158" t="s">
        <v>20</v>
      </c>
      <c r="H158">
        <v>0</v>
      </c>
      <c r="I158">
        <v>0</v>
      </c>
      <c r="J158" t="s">
        <v>50</v>
      </c>
      <c r="K158" s="1">
        <v>41913</v>
      </c>
      <c r="L158">
        <v>0.16565185185185199</v>
      </c>
      <c r="M158">
        <v>30</v>
      </c>
      <c r="N158" t="s">
        <v>30</v>
      </c>
      <c r="O158" t="s">
        <v>26</v>
      </c>
      <c r="P158" t="s">
        <v>60</v>
      </c>
      <c r="Q158">
        <v>0</v>
      </c>
      <c r="R158">
        <v>2014</v>
      </c>
      <c r="S158">
        <v>10</v>
      </c>
      <c r="T158" t="s">
        <v>50</v>
      </c>
    </row>
    <row r="159" spans="1:20" x14ac:dyDescent="0.35">
      <c r="A159">
        <v>158</v>
      </c>
      <c r="B159">
        <v>2014</v>
      </c>
      <c r="C159">
        <v>10</v>
      </c>
      <c r="D159" t="s">
        <v>32</v>
      </c>
      <c r="E159" t="s">
        <v>20</v>
      </c>
      <c r="F159" t="s">
        <v>20</v>
      </c>
      <c r="G159" t="s">
        <v>20</v>
      </c>
      <c r="H159">
        <v>0</v>
      </c>
      <c r="I159">
        <v>0</v>
      </c>
      <c r="J159" t="s">
        <v>50</v>
      </c>
      <c r="K159" s="1">
        <v>41913</v>
      </c>
      <c r="L159">
        <v>0.16565185185185199</v>
      </c>
      <c r="M159">
        <v>30</v>
      </c>
      <c r="N159" t="s">
        <v>30</v>
      </c>
      <c r="O159" t="s">
        <v>33</v>
      </c>
      <c r="P159" t="s">
        <v>60</v>
      </c>
      <c r="Q159">
        <v>0</v>
      </c>
      <c r="R159">
        <v>2014</v>
      </c>
      <c r="S159">
        <v>10</v>
      </c>
      <c r="T159" t="s">
        <v>50</v>
      </c>
    </row>
    <row r="160" spans="1:20" x14ac:dyDescent="0.35">
      <c r="A160">
        <v>159</v>
      </c>
      <c r="B160">
        <v>2014</v>
      </c>
      <c r="C160">
        <v>10</v>
      </c>
      <c r="D160" t="s">
        <v>34</v>
      </c>
      <c r="E160" t="s">
        <v>20</v>
      </c>
      <c r="F160" t="s">
        <v>20</v>
      </c>
      <c r="G160" t="s">
        <v>20</v>
      </c>
      <c r="H160">
        <v>0</v>
      </c>
      <c r="I160">
        <v>75</v>
      </c>
      <c r="J160" t="s">
        <v>50</v>
      </c>
      <c r="K160" s="1">
        <v>41913</v>
      </c>
      <c r="L160">
        <v>0.16565185185185199</v>
      </c>
      <c r="M160">
        <v>30</v>
      </c>
      <c r="N160" t="s">
        <v>22</v>
      </c>
      <c r="O160" t="s">
        <v>35</v>
      </c>
      <c r="P160" t="s">
        <v>60</v>
      </c>
      <c r="Q160">
        <v>-4880</v>
      </c>
      <c r="R160">
        <v>2014</v>
      </c>
      <c r="S160">
        <v>10</v>
      </c>
      <c r="T160" t="s">
        <v>50</v>
      </c>
    </row>
    <row r="161" spans="1:20" x14ac:dyDescent="0.35">
      <c r="A161">
        <v>160</v>
      </c>
      <c r="B161">
        <v>2014</v>
      </c>
      <c r="C161">
        <v>10</v>
      </c>
      <c r="D161" t="s">
        <v>36</v>
      </c>
      <c r="E161" t="s">
        <v>20</v>
      </c>
      <c r="F161" t="s">
        <v>20</v>
      </c>
      <c r="G161" t="s">
        <v>20</v>
      </c>
      <c r="H161">
        <v>0</v>
      </c>
      <c r="I161">
        <v>0</v>
      </c>
      <c r="J161" t="s">
        <v>50</v>
      </c>
      <c r="K161" s="1">
        <v>41913</v>
      </c>
      <c r="L161">
        <v>0.16565185185185199</v>
      </c>
      <c r="M161">
        <v>30</v>
      </c>
      <c r="N161" t="s">
        <v>22</v>
      </c>
      <c r="O161" t="s">
        <v>37</v>
      </c>
      <c r="P161" t="s">
        <v>60</v>
      </c>
      <c r="Q161">
        <v>0</v>
      </c>
      <c r="R161">
        <v>2014</v>
      </c>
      <c r="S161">
        <v>10</v>
      </c>
      <c r="T161" t="s">
        <v>50</v>
      </c>
    </row>
    <row r="162" spans="1:20" x14ac:dyDescent="0.35">
      <c r="A162">
        <v>161</v>
      </c>
      <c r="B162">
        <v>2014</v>
      </c>
      <c r="C162">
        <v>12</v>
      </c>
      <c r="D162" t="s">
        <v>19</v>
      </c>
      <c r="E162" t="s">
        <v>20</v>
      </c>
      <c r="F162" t="s">
        <v>20</v>
      </c>
      <c r="G162" t="s">
        <v>20</v>
      </c>
      <c r="H162">
        <v>0</v>
      </c>
      <c r="I162">
        <v>60.9</v>
      </c>
      <c r="J162" t="s">
        <v>52</v>
      </c>
      <c r="K162" s="1">
        <v>41974</v>
      </c>
      <c r="L162">
        <v>6.5112037037036996E-2</v>
      </c>
      <c r="M162">
        <v>30</v>
      </c>
      <c r="N162" t="s">
        <v>22</v>
      </c>
      <c r="O162" t="s">
        <v>23</v>
      </c>
      <c r="P162" t="s">
        <v>61</v>
      </c>
      <c r="Q162">
        <v>-2631</v>
      </c>
      <c r="R162">
        <v>2014</v>
      </c>
      <c r="S162">
        <v>12</v>
      </c>
      <c r="T162" t="s">
        <v>52</v>
      </c>
    </row>
    <row r="163" spans="1:20" x14ac:dyDescent="0.35">
      <c r="A163">
        <v>162</v>
      </c>
      <c r="B163">
        <v>2014</v>
      </c>
      <c r="C163">
        <v>12</v>
      </c>
      <c r="D163" t="s">
        <v>25</v>
      </c>
      <c r="E163" t="s">
        <v>20</v>
      </c>
      <c r="F163" t="s">
        <v>20</v>
      </c>
      <c r="G163" t="s">
        <v>20</v>
      </c>
      <c r="H163">
        <v>0</v>
      </c>
      <c r="I163">
        <v>85</v>
      </c>
      <c r="J163" t="s">
        <v>52</v>
      </c>
      <c r="K163" s="1">
        <v>41974</v>
      </c>
      <c r="L163">
        <v>6.5112037037036996E-2</v>
      </c>
      <c r="M163">
        <v>30</v>
      </c>
      <c r="N163" t="s">
        <v>22</v>
      </c>
      <c r="O163" t="s">
        <v>26</v>
      </c>
      <c r="P163" t="s">
        <v>61</v>
      </c>
      <c r="Q163">
        <v>-120</v>
      </c>
      <c r="R163">
        <v>2014</v>
      </c>
      <c r="S163">
        <v>12</v>
      </c>
      <c r="T163" t="s">
        <v>52</v>
      </c>
    </row>
    <row r="164" spans="1:20" x14ac:dyDescent="0.35">
      <c r="A164">
        <v>163</v>
      </c>
      <c r="B164">
        <v>2014</v>
      </c>
      <c r="C164">
        <v>12</v>
      </c>
      <c r="D164" t="s">
        <v>27</v>
      </c>
      <c r="E164" t="s">
        <v>20</v>
      </c>
      <c r="F164" t="s">
        <v>20</v>
      </c>
      <c r="G164" t="s">
        <v>20</v>
      </c>
      <c r="H164">
        <v>0</v>
      </c>
      <c r="I164">
        <v>950</v>
      </c>
      <c r="J164" t="s">
        <v>52</v>
      </c>
      <c r="K164" s="1">
        <v>41974</v>
      </c>
      <c r="L164">
        <v>6.5112037037036996E-2</v>
      </c>
      <c r="M164">
        <v>30</v>
      </c>
      <c r="N164" t="s">
        <v>22</v>
      </c>
      <c r="O164" t="s">
        <v>28</v>
      </c>
      <c r="P164" t="s">
        <v>61</v>
      </c>
      <c r="Q164">
        <v>0</v>
      </c>
      <c r="R164">
        <v>2014</v>
      </c>
      <c r="S164">
        <v>12</v>
      </c>
      <c r="T164" t="s">
        <v>52</v>
      </c>
    </row>
    <row r="165" spans="1:20" x14ac:dyDescent="0.35">
      <c r="A165">
        <v>164</v>
      </c>
      <c r="B165">
        <v>2014</v>
      </c>
      <c r="C165">
        <v>12</v>
      </c>
      <c r="D165" t="s">
        <v>29</v>
      </c>
      <c r="E165" t="s">
        <v>20</v>
      </c>
      <c r="F165" t="s">
        <v>20</v>
      </c>
      <c r="G165" t="s">
        <v>20</v>
      </c>
      <c r="H165">
        <v>0</v>
      </c>
      <c r="I165">
        <v>0</v>
      </c>
      <c r="J165" t="s">
        <v>52</v>
      </c>
      <c r="K165" s="1">
        <v>41974</v>
      </c>
      <c r="L165">
        <v>6.5112037037036996E-2</v>
      </c>
      <c r="M165">
        <v>30</v>
      </c>
      <c r="N165" t="s">
        <v>30</v>
      </c>
      <c r="O165" t="s">
        <v>23</v>
      </c>
      <c r="P165" t="s">
        <v>61</v>
      </c>
      <c r="Q165">
        <v>0</v>
      </c>
      <c r="R165">
        <v>2014</v>
      </c>
      <c r="S165">
        <v>12</v>
      </c>
      <c r="T165" t="s">
        <v>52</v>
      </c>
    </row>
    <row r="166" spans="1:20" x14ac:dyDescent="0.35">
      <c r="A166">
        <v>165</v>
      </c>
      <c r="B166">
        <v>2014</v>
      </c>
      <c r="C166">
        <v>12</v>
      </c>
      <c r="D166" t="s">
        <v>31</v>
      </c>
      <c r="E166" t="s">
        <v>20</v>
      </c>
      <c r="F166" t="s">
        <v>20</v>
      </c>
      <c r="G166" t="s">
        <v>20</v>
      </c>
      <c r="H166">
        <v>0</v>
      </c>
      <c r="I166">
        <v>0</v>
      </c>
      <c r="J166" t="s">
        <v>52</v>
      </c>
      <c r="K166" s="1">
        <v>41974</v>
      </c>
      <c r="L166">
        <v>6.5112037037036996E-2</v>
      </c>
      <c r="M166">
        <v>30</v>
      </c>
      <c r="N166" t="s">
        <v>30</v>
      </c>
      <c r="O166" t="s">
        <v>26</v>
      </c>
      <c r="P166" t="s">
        <v>61</v>
      </c>
      <c r="Q166">
        <v>0</v>
      </c>
      <c r="R166">
        <v>2014</v>
      </c>
      <c r="S166">
        <v>12</v>
      </c>
      <c r="T166" t="s">
        <v>52</v>
      </c>
    </row>
    <row r="167" spans="1:20" x14ac:dyDescent="0.35">
      <c r="A167">
        <v>166</v>
      </c>
      <c r="B167">
        <v>2014</v>
      </c>
      <c r="C167">
        <v>12</v>
      </c>
      <c r="D167" t="s">
        <v>32</v>
      </c>
      <c r="E167" t="s">
        <v>20</v>
      </c>
      <c r="F167" t="s">
        <v>20</v>
      </c>
      <c r="G167" t="s">
        <v>20</v>
      </c>
      <c r="H167">
        <v>0</v>
      </c>
      <c r="I167">
        <v>0</v>
      </c>
      <c r="J167" t="s">
        <v>52</v>
      </c>
      <c r="K167" s="1">
        <v>41974</v>
      </c>
      <c r="L167">
        <v>6.5112037037036996E-2</v>
      </c>
      <c r="M167">
        <v>30</v>
      </c>
      <c r="N167" t="s">
        <v>30</v>
      </c>
      <c r="O167" t="s">
        <v>33</v>
      </c>
      <c r="P167" t="s">
        <v>61</v>
      </c>
      <c r="Q167">
        <v>0</v>
      </c>
      <c r="R167">
        <v>2014</v>
      </c>
      <c r="S167">
        <v>12</v>
      </c>
      <c r="T167" t="s">
        <v>52</v>
      </c>
    </row>
    <row r="168" spans="1:20" x14ac:dyDescent="0.35">
      <c r="A168">
        <v>167</v>
      </c>
      <c r="B168">
        <v>2014</v>
      </c>
      <c r="C168">
        <v>12</v>
      </c>
      <c r="D168" t="s">
        <v>34</v>
      </c>
      <c r="E168" t="s">
        <v>20</v>
      </c>
      <c r="F168" t="s">
        <v>20</v>
      </c>
      <c r="G168" t="s">
        <v>20</v>
      </c>
      <c r="H168">
        <v>0</v>
      </c>
      <c r="I168">
        <v>75</v>
      </c>
      <c r="J168" t="s">
        <v>52</v>
      </c>
      <c r="K168" s="1">
        <v>41974</v>
      </c>
      <c r="L168">
        <v>6.5112037037036996E-2</v>
      </c>
      <c r="M168">
        <v>30</v>
      </c>
      <c r="N168" t="s">
        <v>22</v>
      </c>
      <c r="O168" t="s">
        <v>35</v>
      </c>
      <c r="P168" t="s">
        <v>61</v>
      </c>
      <c r="Q168">
        <v>-2120</v>
      </c>
      <c r="R168">
        <v>2014</v>
      </c>
      <c r="S168">
        <v>12</v>
      </c>
      <c r="T168" t="s">
        <v>52</v>
      </c>
    </row>
    <row r="169" spans="1:20" x14ac:dyDescent="0.35">
      <c r="A169">
        <v>168</v>
      </c>
      <c r="B169">
        <v>2014</v>
      </c>
      <c r="C169">
        <v>12</v>
      </c>
      <c r="D169" t="s">
        <v>36</v>
      </c>
      <c r="E169" t="s">
        <v>20</v>
      </c>
      <c r="F169" t="s">
        <v>20</v>
      </c>
      <c r="G169" t="s">
        <v>20</v>
      </c>
      <c r="H169">
        <v>0</v>
      </c>
      <c r="I169">
        <v>0</v>
      </c>
      <c r="J169" t="s">
        <v>52</v>
      </c>
      <c r="K169" s="1">
        <v>41974</v>
      </c>
      <c r="L169">
        <v>6.5112037037036996E-2</v>
      </c>
      <c r="M169">
        <v>30</v>
      </c>
      <c r="N169" t="s">
        <v>22</v>
      </c>
      <c r="O169" t="s">
        <v>37</v>
      </c>
      <c r="P169" t="s">
        <v>61</v>
      </c>
      <c r="Q169">
        <v>0</v>
      </c>
      <c r="R169">
        <v>2014</v>
      </c>
      <c r="S169">
        <v>12</v>
      </c>
      <c r="T169" t="s">
        <v>52</v>
      </c>
    </row>
    <row r="170" spans="1:20" x14ac:dyDescent="0.35">
      <c r="A170">
        <v>169</v>
      </c>
      <c r="B170">
        <v>2015</v>
      </c>
      <c r="C170">
        <v>5</v>
      </c>
      <c r="D170" t="s">
        <v>19</v>
      </c>
      <c r="E170" t="s">
        <v>20</v>
      </c>
      <c r="F170" t="s">
        <v>20</v>
      </c>
      <c r="G170" t="s">
        <v>20</v>
      </c>
      <c r="H170">
        <v>0</v>
      </c>
      <c r="I170">
        <v>60.9</v>
      </c>
      <c r="J170" t="s">
        <v>46</v>
      </c>
      <c r="K170" s="1">
        <v>42125</v>
      </c>
      <c r="L170">
        <v>0.24362384259259301</v>
      </c>
      <c r="M170">
        <v>30</v>
      </c>
      <c r="N170" t="s">
        <v>22</v>
      </c>
      <c r="O170" t="s">
        <v>23</v>
      </c>
      <c r="P170" t="s">
        <v>62</v>
      </c>
      <c r="Q170">
        <v>-7178</v>
      </c>
      <c r="R170">
        <v>2015</v>
      </c>
      <c r="S170">
        <v>5</v>
      </c>
      <c r="T170" t="s">
        <v>46</v>
      </c>
    </row>
    <row r="171" spans="1:20" x14ac:dyDescent="0.35">
      <c r="A171">
        <v>170</v>
      </c>
      <c r="B171">
        <v>2015</v>
      </c>
      <c r="C171">
        <v>5</v>
      </c>
      <c r="D171" t="s">
        <v>25</v>
      </c>
      <c r="E171" t="s">
        <v>20</v>
      </c>
      <c r="F171" t="s">
        <v>20</v>
      </c>
      <c r="G171" t="s">
        <v>20</v>
      </c>
      <c r="H171">
        <v>0</v>
      </c>
      <c r="I171">
        <v>136.15</v>
      </c>
      <c r="J171" t="s">
        <v>46</v>
      </c>
      <c r="K171" s="1">
        <v>42125</v>
      </c>
      <c r="L171">
        <v>0.24362384259259301</v>
      </c>
      <c r="M171">
        <v>30</v>
      </c>
      <c r="N171" t="s">
        <v>22</v>
      </c>
      <c r="O171" t="s">
        <v>26</v>
      </c>
      <c r="P171" t="s">
        <v>62</v>
      </c>
      <c r="Q171">
        <v>-2280</v>
      </c>
      <c r="R171">
        <v>2015</v>
      </c>
      <c r="S171">
        <v>5</v>
      </c>
      <c r="T171" t="s">
        <v>46</v>
      </c>
    </row>
    <row r="172" spans="1:20" x14ac:dyDescent="0.35">
      <c r="A172">
        <v>171</v>
      </c>
      <c r="B172">
        <v>2015</v>
      </c>
      <c r="C172">
        <v>5</v>
      </c>
      <c r="D172" t="s">
        <v>27</v>
      </c>
      <c r="E172" t="s">
        <v>20</v>
      </c>
      <c r="F172" t="s">
        <v>20</v>
      </c>
      <c r="G172" t="s">
        <v>20</v>
      </c>
      <c r="H172">
        <v>0</v>
      </c>
      <c r="I172">
        <v>950</v>
      </c>
      <c r="J172" t="s">
        <v>46</v>
      </c>
      <c r="K172" s="1">
        <v>42125</v>
      </c>
      <c r="L172">
        <v>0.24362384259259301</v>
      </c>
      <c r="M172">
        <v>30</v>
      </c>
      <c r="N172" t="s">
        <v>22</v>
      </c>
      <c r="O172" t="s">
        <v>28</v>
      </c>
      <c r="P172" t="s">
        <v>62</v>
      </c>
      <c r="Q172">
        <v>0</v>
      </c>
      <c r="R172">
        <v>2015</v>
      </c>
      <c r="S172">
        <v>5</v>
      </c>
      <c r="T172" t="s">
        <v>46</v>
      </c>
    </row>
    <row r="173" spans="1:20" x14ac:dyDescent="0.35">
      <c r="A173">
        <v>172</v>
      </c>
      <c r="B173">
        <v>2015</v>
      </c>
      <c r="C173">
        <v>5</v>
      </c>
      <c r="D173" t="s">
        <v>29</v>
      </c>
      <c r="E173" t="s">
        <v>20</v>
      </c>
      <c r="F173" t="s">
        <v>20</v>
      </c>
      <c r="G173" t="s">
        <v>20</v>
      </c>
      <c r="H173">
        <v>0</v>
      </c>
      <c r="I173">
        <v>0</v>
      </c>
      <c r="J173" t="s">
        <v>46</v>
      </c>
      <c r="K173" s="1">
        <v>42125</v>
      </c>
      <c r="L173">
        <v>0.24362384259259301</v>
      </c>
      <c r="M173">
        <v>30</v>
      </c>
      <c r="N173" t="s">
        <v>30</v>
      </c>
      <c r="O173" t="s">
        <v>23</v>
      </c>
      <c r="P173" t="s">
        <v>62</v>
      </c>
      <c r="Q173">
        <v>0</v>
      </c>
      <c r="R173">
        <v>2015</v>
      </c>
      <c r="S173">
        <v>5</v>
      </c>
      <c r="T173" t="s">
        <v>46</v>
      </c>
    </row>
    <row r="174" spans="1:20" x14ac:dyDescent="0.35">
      <c r="A174">
        <v>173</v>
      </c>
      <c r="B174">
        <v>2015</v>
      </c>
      <c r="C174">
        <v>5</v>
      </c>
      <c r="D174" t="s">
        <v>31</v>
      </c>
      <c r="E174" t="s">
        <v>20</v>
      </c>
      <c r="F174" t="s">
        <v>20</v>
      </c>
      <c r="G174" t="s">
        <v>20</v>
      </c>
      <c r="H174">
        <v>0</v>
      </c>
      <c r="I174">
        <v>0</v>
      </c>
      <c r="J174" t="s">
        <v>46</v>
      </c>
      <c r="K174" s="1">
        <v>42125</v>
      </c>
      <c r="L174">
        <v>0.24362384259259301</v>
      </c>
      <c r="M174">
        <v>30</v>
      </c>
      <c r="N174" t="s">
        <v>30</v>
      </c>
      <c r="O174" t="s">
        <v>26</v>
      </c>
      <c r="P174" t="s">
        <v>62</v>
      </c>
      <c r="Q174">
        <v>0</v>
      </c>
      <c r="R174">
        <v>2015</v>
      </c>
      <c r="S174">
        <v>5</v>
      </c>
      <c r="T174" t="s">
        <v>46</v>
      </c>
    </row>
    <row r="175" spans="1:20" x14ac:dyDescent="0.35">
      <c r="A175">
        <v>174</v>
      </c>
      <c r="B175">
        <v>2015</v>
      </c>
      <c r="C175">
        <v>5</v>
      </c>
      <c r="D175" t="s">
        <v>32</v>
      </c>
      <c r="E175" t="s">
        <v>20</v>
      </c>
      <c r="F175" t="s">
        <v>20</v>
      </c>
      <c r="G175" t="s">
        <v>20</v>
      </c>
      <c r="H175">
        <v>0</v>
      </c>
      <c r="I175">
        <v>0</v>
      </c>
      <c r="J175" t="s">
        <v>46</v>
      </c>
      <c r="K175" s="1">
        <v>42125</v>
      </c>
      <c r="L175">
        <v>0.24362384259259301</v>
      </c>
      <c r="M175">
        <v>30</v>
      </c>
      <c r="N175" t="s">
        <v>30</v>
      </c>
      <c r="O175" t="s">
        <v>33</v>
      </c>
      <c r="P175" t="s">
        <v>62</v>
      </c>
      <c r="Q175">
        <v>0</v>
      </c>
      <c r="R175">
        <v>2015</v>
      </c>
      <c r="S175">
        <v>5</v>
      </c>
      <c r="T175" t="s">
        <v>46</v>
      </c>
    </row>
    <row r="176" spans="1:20" x14ac:dyDescent="0.35">
      <c r="A176">
        <v>175</v>
      </c>
      <c r="B176">
        <v>2015</v>
      </c>
      <c r="C176">
        <v>5</v>
      </c>
      <c r="D176" t="s">
        <v>34</v>
      </c>
      <c r="E176" t="s">
        <v>20</v>
      </c>
      <c r="F176" t="s">
        <v>20</v>
      </c>
      <c r="G176" t="s">
        <v>20</v>
      </c>
      <c r="H176">
        <v>0</v>
      </c>
      <c r="I176">
        <v>75</v>
      </c>
      <c r="J176" t="s">
        <v>46</v>
      </c>
      <c r="K176" s="1">
        <v>42125</v>
      </c>
      <c r="L176">
        <v>0.24362384259259301</v>
      </c>
      <c r="M176">
        <v>30</v>
      </c>
      <c r="N176" t="s">
        <v>22</v>
      </c>
      <c r="O176" t="s">
        <v>35</v>
      </c>
      <c r="P176" t="s">
        <v>62</v>
      </c>
      <c r="Q176">
        <v>-12120</v>
      </c>
      <c r="R176">
        <v>2015</v>
      </c>
      <c r="S176">
        <v>5</v>
      </c>
      <c r="T176" t="s">
        <v>46</v>
      </c>
    </row>
    <row r="177" spans="1:20" x14ac:dyDescent="0.35">
      <c r="A177">
        <v>176</v>
      </c>
      <c r="B177">
        <v>2015</v>
      </c>
      <c r="C177">
        <v>5</v>
      </c>
      <c r="D177" t="s">
        <v>36</v>
      </c>
      <c r="E177" t="s">
        <v>20</v>
      </c>
      <c r="F177" t="s">
        <v>20</v>
      </c>
      <c r="G177" t="s">
        <v>20</v>
      </c>
      <c r="H177">
        <v>0</v>
      </c>
      <c r="I177">
        <v>0</v>
      </c>
      <c r="J177" t="s">
        <v>46</v>
      </c>
      <c r="K177" s="1">
        <v>42125</v>
      </c>
      <c r="L177">
        <v>0.24362384259259301</v>
      </c>
      <c r="M177">
        <v>30</v>
      </c>
      <c r="N177" t="s">
        <v>22</v>
      </c>
      <c r="O177" t="s">
        <v>37</v>
      </c>
      <c r="P177" t="s">
        <v>62</v>
      </c>
      <c r="Q177">
        <v>0</v>
      </c>
      <c r="R177">
        <v>2015</v>
      </c>
      <c r="S177">
        <v>5</v>
      </c>
      <c r="T177" t="s">
        <v>46</v>
      </c>
    </row>
    <row r="178" spans="1:20" x14ac:dyDescent="0.35">
      <c r="A178">
        <v>177</v>
      </c>
      <c r="B178">
        <v>2015</v>
      </c>
      <c r="C178">
        <v>7</v>
      </c>
      <c r="D178" t="s">
        <v>19</v>
      </c>
      <c r="E178" t="s">
        <v>20</v>
      </c>
      <c r="F178" t="s">
        <v>20</v>
      </c>
      <c r="G178" t="s">
        <v>20</v>
      </c>
      <c r="H178">
        <v>0</v>
      </c>
      <c r="I178">
        <v>60.9</v>
      </c>
      <c r="J178" t="s">
        <v>48</v>
      </c>
      <c r="K178" s="1">
        <v>42186</v>
      </c>
      <c r="L178">
        <v>0.20249895833333301</v>
      </c>
      <c r="M178">
        <v>30</v>
      </c>
      <c r="N178" t="s">
        <v>22</v>
      </c>
      <c r="O178" t="s">
        <v>23</v>
      </c>
      <c r="P178" t="s">
        <v>63</v>
      </c>
      <c r="Q178">
        <v>-7405</v>
      </c>
      <c r="R178">
        <v>2015</v>
      </c>
      <c r="S178">
        <v>7</v>
      </c>
      <c r="T178" t="s">
        <v>48</v>
      </c>
    </row>
    <row r="179" spans="1:20" x14ac:dyDescent="0.35">
      <c r="A179">
        <v>178</v>
      </c>
      <c r="B179">
        <v>2015</v>
      </c>
      <c r="C179">
        <v>7</v>
      </c>
      <c r="D179" t="s">
        <v>25</v>
      </c>
      <c r="E179" t="s">
        <v>20</v>
      </c>
      <c r="F179" t="s">
        <v>20</v>
      </c>
      <c r="G179" t="s">
        <v>20</v>
      </c>
      <c r="H179">
        <v>0</v>
      </c>
      <c r="I179">
        <v>136.15</v>
      </c>
      <c r="J179" t="s">
        <v>48</v>
      </c>
      <c r="K179" s="1">
        <v>42186</v>
      </c>
      <c r="L179">
        <v>0.20249895833333301</v>
      </c>
      <c r="M179">
        <v>30</v>
      </c>
      <c r="N179" t="s">
        <v>22</v>
      </c>
      <c r="O179" t="s">
        <v>26</v>
      </c>
      <c r="P179" t="s">
        <v>63</v>
      </c>
      <c r="Q179">
        <v>-2280</v>
      </c>
      <c r="R179">
        <v>2015</v>
      </c>
      <c r="S179">
        <v>7</v>
      </c>
      <c r="T179" t="s">
        <v>48</v>
      </c>
    </row>
    <row r="180" spans="1:20" x14ac:dyDescent="0.35">
      <c r="A180">
        <v>179</v>
      </c>
      <c r="B180">
        <v>2015</v>
      </c>
      <c r="C180">
        <v>7</v>
      </c>
      <c r="D180" t="s">
        <v>27</v>
      </c>
      <c r="E180" t="s">
        <v>20</v>
      </c>
      <c r="F180" t="s">
        <v>20</v>
      </c>
      <c r="G180" t="s">
        <v>20</v>
      </c>
      <c r="H180">
        <v>0</v>
      </c>
      <c r="I180">
        <v>950</v>
      </c>
      <c r="J180" t="s">
        <v>48</v>
      </c>
      <c r="K180" s="1">
        <v>42186</v>
      </c>
      <c r="L180">
        <v>0.20249895833333301</v>
      </c>
      <c r="M180">
        <v>30</v>
      </c>
      <c r="N180" t="s">
        <v>22</v>
      </c>
      <c r="O180" t="s">
        <v>28</v>
      </c>
      <c r="P180" t="s">
        <v>63</v>
      </c>
      <c r="Q180">
        <v>0</v>
      </c>
      <c r="R180">
        <v>2015</v>
      </c>
      <c r="S180">
        <v>7</v>
      </c>
      <c r="T180" t="s">
        <v>48</v>
      </c>
    </row>
    <row r="181" spans="1:20" x14ac:dyDescent="0.35">
      <c r="A181">
        <v>180</v>
      </c>
      <c r="B181">
        <v>2015</v>
      </c>
      <c r="C181">
        <v>7</v>
      </c>
      <c r="D181" t="s">
        <v>29</v>
      </c>
      <c r="E181" t="s">
        <v>20</v>
      </c>
      <c r="F181" t="s">
        <v>20</v>
      </c>
      <c r="G181" t="s">
        <v>20</v>
      </c>
      <c r="H181">
        <v>0</v>
      </c>
      <c r="I181">
        <v>0</v>
      </c>
      <c r="J181" t="s">
        <v>48</v>
      </c>
      <c r="K181" s="1">
        <v>42186</v>
      </c>
      <c r="L181">
        <v>0.20249895833333301</v>
      </c>
      <c r="M181">
        <v>30</v>
      </c>
      <c r="N181" t="s">
        <v>30</v>
      </c>
      <c r="O181" t="s">
        <v>23</v>
      </c>
      <c r="P181" t="s">
        <v>63</v>
      </c>
      <c r="Q181">
        <v>0</v>
      </c>
      <c r="R181">
        <v>2015</v>
      </c>
      <c r="S181">
        <v>7</v>
      </c>
      <c r="T181" t="s">
        <v>48</v>
      </c>
    </row>
    <row r="182" spans="1:20" x14ac:dyDescent="0.35">
      <c r="A182">
        <v>181</v>
      </c>
      <c r="B182">
        <v>2015</v>
      </c>
      <c r="C182">
        <v>7</v>
      </c>
      <c r="D182" t="s">
        <v>31</v>
      </c>
      <c r="E182" t="s">
        <v>20</v>
      </c>
      <c r="F182" t="s">
        <v>20</v>
      </c>
      <c r="G182" t="s">
        <v>20</v>
      </c>
      <c r="H182">
        <v>0</v>
      </c>
      <c r="I182">
        <v>0</v>
      </c>
      <c r="J182" t="s">
        <v>48</v>
      </c>
      <c r="K182" s="1">
        <v>42186</v>
      </c>
      <c r="L182">
        <v>0.20249895833333301</v>
      </c>
      <c r="M182">
        <v>30</v>
      </c>
      <c r="N182" t="s">
        <v>30</v>
      </c>
      <c r="O182" t="s">
        <v>26</v>
      </c>
      <c r="P182" t="s">
        <v>63</v>
      </c>
      <c r="Q182">
        <v>0</v>
      </c>
      <c r="R182">
        <v>2015</v>
      </c>
      <c r="S182">
        <v>7</v>
      </c>
      <c r="T182" t="s">
        <v>48</v>
      </c>
    </row>
    <row r="183" spans="1:20" x14ac:dyDescent="0.35">
      <c r="A183">
        <v>182</v>
      </c>
      <c r="B183">
        <v>2015</v>
      </c>
      <c r="C183">
        <v>7</v>
      </c>
      <c r="D183" t="s">
        <v>32</v>
      </c>
      <c r="E183" t="s">
        <v>20</v>
      </c>
      <c r="F183" t="s">
        <v>20</v>
      </c>
      <c r="G183" t="s">
        <v>20</v>
      </c>
      <c r="H183">
        <v>0</v>
      </c>
      <c r="I183">
        <v>0</v>
      </c>
      <c r="J183" t="s">
        <v>48</v>
      </c>
      <c r="K183" s="1">
        <v>42186</v>
      </c>
      <c r="L183">
        <v>0.20249895833333301</v>
      </c>
      <c r="M183">
        <v>30</v>
      </c>
      <c r="N183" t="s">
        <v>30</v>
      </c>
      <c r="O183" t="s">
        <v>33</v>
      </c>
      <c r="P183" t="s">
        <v>63</v>
      </c>
      <c r="Q183">
        <v>0</v>
      </c>
      <c r="R183">
        <v>2015</v>
      </c>
      <c r="S183">
        <v>7</v>
      </c>
      <c r="T183" t="s">
        <v>48</v>
      </c>
    </row>
    <row r="184" spans="1:20" x14ac:dyDescent="0.35">
      <c r="A184">
        <v>183</v>
      </c>
      <c r="B184">
        <v>2015</v>
      </c>
      <c r="C184">
        <v>7</v>
      </c>
      <c r="D184" t="s">
        <v>34</v>
      </c>
      <c r="E184" t="s">
        <v>20</v>
      </c>
      <c r="F184" t="s">
        <v>20</v>
      </c>
      <c r="G184" t="s">
        <v>20</v>
      </c>
      <c r="H184">
        <v>0</v>
      </c>
      <c r="I184">
        <v>75</v>
      </c>
      <c r="J184" t="s">
        <v>48</v>
      </c>
      <c r="K184" s="1">
        <v>42186</v>
      </c>
      <c r="L184">
        <v>0.20249895833333301</v>
      </c>
      <c r="M184">
        <v>30</v>
      </c>
      <c r="N184" t="s">
        <v>22</v>
      </c>
      <c r="O184" t="s">
        <v>35</v>
      </c>
      <c r="P184" t="s">
        <v>63</v>
      </c>
      <c r="Q184">
        <v>-4960</v>
      </c>
      <c r="R184">
        <v>2015</v>
      </c>
      <c r="S184">
        <v>7</v>
      </c>
      <c r="T184" t="s">
        <v>48</v>
      </c>
    </row>
    <row r="185" spans="1:20" x14ac:dyDescent="0.35">
      <c r="A185">
        <v>184</v>
      </c>
      <c r="B185">
        <v>2015</v>
      </c>
      <c r="C185">
        <v>7</v>
      </c>
      <c r="D185" t="s">
        <v>36</v>
      </c>
      <c r="E185" t="s">
        <v>20</v>
      </c>
      <c r="F185" t="s">
        <v>20</v>
      </c>
      <c r="G185" t="s">
        <v>20</v>
      </c>
      <c r="H185">
        <v>0</v>
      </c>
      <c r="I185">
        <v>0</v>
      </c>
      <c r="J185" t="s">
        <v>48</v>
      </c>
      <c r="K185" s="1">
        <v>42186</v>
      </c>
      <c r="L185">
        <v>0.20249895833333301</v>
      </c>
      <c r="M185">
        <v>30</v>
      </c>
      <c r="N185" t="s">
        <v>22</v>
      </c>
      <c r="O185" t="s">
        <v>37</v>
      </c>
      <c r="P185" t="s">
        <v>63</v>
      </c>
      <c r="Q185">
        <v>0</v>
      </c>
      <c r="R185">
        <v>2015</v>
      </c>
      <c r="S185">
        <v>7</v>
      </c>
      <c r="T185" t="s">
        <v>48</v>
      </c>
    </row>
    <row r="186" spans="1:20" x14ac:dyDescent="0.35">
      <c r="A186">
        <v>185</v>
      </c>
      <c r="B186">
        <v>2015</v>
      </c>
      <c r="C186">
        <v>10</v>
      </c>
      <c r="D186" t="s">
        <v>19</v>
      </c>
      <c r="E186" t="s">
        <v>20</v>
      </c>
      <c r="F186" t="s">
        <v>20</v>
      </c>
      <c r="G186" t="s">
        <v>20</v>
      </c>
      <c r="H186">
        <v>0</v>
      </c>
      <c r="I186">
        <v>60.9</v>
      </c>
      <c r="J186" t="s">
        <v>50</v>
      </c>
      <c r="K186" s="1">
        <v>42278</v>
      </c>
      <c r="L186">
        <v>0.162620717592593</v>
      </c>
      <c r="M186">
        <v>30</v>
      </c>
      <c r="N186" t="s">
        <v>22</v>
      </c>
      <c r="O186" t="s">
        <v>23</v>
      </c>
      <c r="P186" t="s">
        <v>64</v>
      </c>
      <c r="Q186">
        <v>-5167</v>
      </c>
      <c r="R186">
        <v>2015</v>
      </c>
      <c r="S186">
        <v>10</v>
      </c>
      <c r="T186" t="s">
        <v>50</v>
      </c>
    </row>
    <row r="187" spans="1:20" x14ac:dyDescent="0.35">
      <c r="A187">
        <v>186</v>
      </c>
      <c r="B187">
        <v>2015</v>
      </c>
      <c r="C187">
        <v>10</v>
      </c>
      <c r="D187" t="s">
        <v>25</v>
      </c>
      <c r="E187" t="s">
        <v>20</v>
      </c>
      <c r="F187" t="s">
        <v>20</v>
      </c>
      <c r="G187" t="s">
        <v>20</v>
      </c>
      <c r="H187">
        <v>0</v>
      </c>
      <c r="I187">
        <v>136.15</v>
      </c>
      <c r="J187" t="s">
        <v>50</v>
      </c>
      <c r="K187" s="1">
        <v>42278</v>
      </c>
      <c r="L187">
        <v>0.162620717592593</v>
      </c>
      <c r="M187">
        <v>30</v>
      </c>
      <c r="N187" t="s">
        <v>22</v>
      </c>
      <c r="O187" t="s">
        <v>26</v>
      </c>
      <c r="P187" t="s">
        <v>64</v>
      </c>
      <c r="Q187">
        <v>-1080</v>
      </c>
      <c r="R187">
        <v>2015</v>
      </c>
      <c r="S187">
        <v>10</v>
      </c>
      <c r="T187" t="s">
        <v>50</v>
      </c>
    </row>
    <row r="188" spans="1:20" x14ac:dyDescent="0.35">
      <c r="A188">
        <v>187</v>
      </c>
      <c r="B188">
        <v>2015</v>
      </c>
      <c r="C188">
        <v>10</v>
      </c>
      <c r="D188" t="s">
        <v>27</v>
      </c>
      <c r="E188" t="s">
        <v>20</v>
      </c>
      <c r="F188" t="s">
        <v>20</v>
      </c>
      <c r="G188" t="s">
        <v>20</v>
      </c>
      <c r="H188">
        <v>0</v>
      </c>
      <c r="I188">
        <v>950</v>
      </c>
      <c r="J188" t="s">
        <v>50</v>
      </c>
      <c r="K188" s="1">
        <v>42278</v>
      </c>
      <c r="L188">
        <v>0.162620717592593</v>
      </c>
      <c r="M188">
        <v>30</v>
      </c>
      <c r="N188" t="s">
        <v>22</v>
      </c>
      <c r="O188" t="s">
        <v>28</v>
      </c>
      <c r="P188" t="s">
        <v>64</v>
      </c>
      <c r="Q188">
        <v>0</v>
      </c>
      <c r="R188">
        <v>2015</v>
      </c>
      <c r="S188">
        <v>10</v>
      </c>
      <c r="T188" t="s">
        <v>50</v>
      </c>
    </row>
    <row r="189" spans="1:20" x14ac:dyDescent="0.35">
      <c r="A189">
        <v>188</v>
      </c>
      <c r="B189">
        <v>2015</v>
      </c>
      <c r="C189">
        <v>10</v>
      </c>
      <c r="D189" t="s">
        <v>29</v>
      </c>
      <c r="E189" t="s">
        <v>20</v>
      </c>
      <c r="F189" t="s">
        <v>20</v>
      </c>
      <c r="G189" t="s">
        <v>20</v>
      </c>
      <c r="H189">
        <v>0</v>
      </c>
      <c r="I189">
        <v>0</v>
      </c>
      <c r="J189" t="s">
        <v>50</v>
      </c>
      <c r="K189" s="1">
        <v>42278</v>
      </c>
      <c r="L189">
        <v>0.162620717592593</v>
      </c>
      <c r="M189">
        <v>30</v>
      </c>
      <c r="N189" t="s">
        <v>30</v>
      </c>
      <c r="O189" t="s">
        <v>23</v>
      </c>
      <c r="P189" t="s">
        <v>64</v>
      </c>
      <c r="Q189">
        <v>0</v>
      </c>
      <c r="R189">
        <v>2015</v>
      </c>
      <c r="S189">
        <v>10</v>
      </c>
      <c r="T189" t="s">
        <v>50</v>
      </c>
    </row>
    <row r="190" spans="1:20" x14ac:dyDescent="0.35">
      <c r="A190">
        <v>189</v>
      </c>
      <c r="B190">
        <v>2015</v>
      </c>
      <c r="C190">
        <v>10</v>
      </c>
      <c r="D190" t="s">
        <v>31</v>
      </c>
      <c r="E190" t="s">
        <v>20</v>
      </c>
      <c r="F190" t="s">
        <v>20</v>
      </c>
      <c r="G190" t="s">
        <v>20</v>
      </c>
      <c r="H190">
        <v>0</v>
      </c>
      <c r="I190">
        <v>0</v>
      </c>
      <c r="J190" t="s">
        <v>50</v>
      </c>
      <c r="K190" s="1">
        <v>42278</v>
      </c>
      <c r="L190">
        <v>0.162620717592593</v>
      </c>
      <c r="M190">
        <v>30</v>
      </c>
      <c r="N190" t="s">
        <v>30</v>
      </c>
      <c r="O190" t="s">
        <v>26</v>
      </c>
      <c r="P190" t="s">
        <v>64</v>
      </c>
      <c r="Q190">
        <v>0</v>
      </c>
      <c r="R190">
        <v>2015</v>
      </c>
      <c r="S190">
        <v>10</v>
      </c>
      <c r="T190" t="s">
        <v>50</v>
      </c>
    </row>
    <row r="191" spans="1:20" x14ac:dyDescent="0.35">
      <c r="A191">
        <v>190</v>
      </c>
      <c r="B191">
        <v>2015</v>
      </c>
      <c r="C191">
        <v>10</v>
      </c>
      <c r="D191" t="s">
        <v>32</v>
      </c>
      <c r="E191" t="s">
        <v>20</v>
      </c>
      <c r="F191" t="s">
        <v>20</v>
      </c>
      <c r="G191" t="s">
        <v>20</v>
      </c>
      <c r="H191">
        <v>0</v>
      </c>
      <c r="I191">
        <v>0</v>
      </c>
      <c r="J191" t="s">
        <v>50</v>
      </c>
      <c r="K191" s="1">
        <v>42278</v>
      </c>
      <c r="L191">
        <v>0.162620717592593</v>
      </c>
      <c r="M191">
        <v>30</v>
      </c>
      <c r="N191" t="s">
        <v>30</v>
      </c>
      <c r="O191" t="s">
        <v>33</v>
      </c>
      <c r="P191" t="s">
        <v>64</v>
      </c>
      <c r="Q191">
        <v>0</v>
      </c>
      <c r="R191">
        <v>2015</v>
      </c>
      <c r="S191">
        <v>10</v>
      </c>
      <c r="T191" t="s">
        <v>50</v>
      </c>
    </row>
    <row r="192" spans="1:20" x14ac:dyDescent="0.35">
      <c r="A192">
        <v>191</v>
      </c>
      <c r="B192">
        <v>2015</v>
      </c>
      <c r="C192">
        <v>10</v>
      </c>
      <c r="D192" t="s">
        <v>34</v>
      </c>
      <c r="E192" t="s">
        <v>20</v>
      </c>
      <c r="F192" t="s">
        <v>20</v>
      </c>
      <c r="G192" t="s">
        <v>20</v>
      </c>
      <c r="H192">
        <v>0</v>
      </c>
      <c r="I192">
        <v>75</v>
      </c>
      <c r="J192" t="s">
        <v>50</v>
      </c>
      <c r="K192" s="1">
        <v>42278</v>
      </c>
      <c r="L192">
        <v>0.162620717592593</v>
      </c>
      <c r="M192">
        <v>30</v>
      </c>
      <c r="N192" t="s">
        <v>22</v>
      </c>
      <c r="O192" t="s">
        <v>35</v>
      </c>
      <c r="P192" t="s">
        <v>64</v>
      </c>
      <c r="Q192">
        <v>-7840</v>
      </c>
      <c r="R192">
        <v>2015</v>
      </c>
      <c r="S192">
        <v>10</v>
      </c>
      <c r="T192" t="s">
        <v>50</v>
      </c>
    </row>
    <row r="193" spans="1:20" x14ac:dyDescent="0.35">
      <c r="A193">
        <v>192</v>
      </c>
      <c r="B193">
        <v>2015</v>
      </c>
      <c r="C193">
        <v>10</v>
      </c>
      <c r="D193" t="s">
        <v>36</v>
      </c>
      <c r="E193" t="s">
        <v>20</v>
      </c>
      <c r="F193" t="s">
        <v>20</v>
      </c>
      <c r="G193" t="s">
        <v>20</v>
      </c>
      <c r="H193">
        <v>0</v>
      </c>
      <c r="I193">
        <v>0</v>
      </c>
      <c r="J193" t="s">
        <v>50</v>
      </c>
      <c r="K193" s="1">
        <v>42278</v>
      </c>
      <c r="L193">
        <v>0.162620717592593</v>
      </c>
      <c r="M193">
        <v>30</v>
      </c>
      <c r="N193" t="s">
        <v>22</v>
      </c>
      <c r="O193" t="s">
        <v>37</v>
      </c>
      <c r="P193" t="s">
        <v>64</v>
      </c>
      <c r="Q193">
        <v>0</v>
      </c>
      <c r="R193">
        <v>2015</v>
      </c>
      <c r="S193">
        <v>10</v>
      </c>
      <c r="T193" t="s">
        <v>50</v>
      </c>
    </row>
    <row r="194" spans="1:20" x14ac:dyDescent="0.35">
      <c r="A194">
        <v>193</v>
      </c>
      <c r="B194">
        <v>2015</v>
      </c>
      <c r="C194">
        <v>12</v>
      </c>
      <c r="D194" t="s">
        <v>19</v>
      </c>
      <c r="E194" t="s">
        <v>20</v>
      </c>
      <c r="F194" t="s">
        <v>20</v>
      </c>
      <c r="G194" t="s">
        <v>20</v>
      </c>
      <c r="H194">
        <v>0</v>
      </c>
      <c r="I194">
        <v>60.9</v>
      </c>
      <c r="J194" t="s">
        <v>52</v>
      </c>
      <c r="K194" s="1">
        <v>42339</v>
      </c>
      <c r="L194">
        <v>7.5434722222222195E-2</v>
      </c>
      <c r="M194">
        <v>30</v>
      </c>
      <c r="N194" t="s">
        <v>22</v>
      </c>
      <c r="O194" t="s">
        <v>23</v>
      </c>
      <c r="P194" t="s">
        <v>65</v>
      </c>
      <c r="Q194">
        <v>-3373</v>
      </c>
      <c r="R194">
        <v>2015</v>
      </c>
      <c r="S194">
        <v>12</v>
      </c>
      <c r="T194" t="s">
        <v>52</v>
      </c>
    </row>
    <row r="195" spans="1:20" x14ac:dyDescent="0.35">
      <c r="A195">
        <v>194</v>
      </c>
      <c r="B195">
        <v>2015</v>
      </c>
      <c r="C195">
        <v>12</v>
      </c>
      <c r="D195" t="s">
        <v>25</v>
      </c>
      <c r="E195" t="s">
        <v>20</v>
      </c>
      <c r="F195" t="s">
        <v>20</v>
      </c>
      <c r="G195" t="s">
        <v>20</v>
      </c>
      <c r="H195">
        <v>0</v>
      </c>
      <c r="I195">
        <v>136.15</v>
      </c>
      <c r="J195" t="s">
        <v>52</v>
      </c>
      <c r="K195" s="1">
        <v>42339</v>
      </c>
      <c r="L195">
        <v>7.5434722222222195E-2</v>
      </c>
      <c r="M195">
        <v>30</v>
      </c>
      <c r="N195" t="s">
        <v>22</v>
      </c>
      <c r="O195" t="s">
        <v>26</v>
      </c>
      <c r="P195" t="s">
        <v>65</v>
      </c>
      <c r="Q195">
        <v>-240</v>
      </c>
      <c r="R195">
        <v>2015</v>
      </c>
      <c r="S195">
        <v>12</v>
      </c>
      <c r="T195" t="s">
        <v>52</v>
      </c>
    </row>
    <row r="196" spans="1:20" x14ac:dyDescent="0.35">
      <c r="A196">
        <v>195</v>
      </c>
      <c r="B196">
        <v>2015</v>
      </c>
      <c r="C196">
        <v>12</v>
      </c>
      <c r="D196" t="s">
        <v>27</v>
      </c>
      <c r="E196" t="s">
        <v>20</v>
      </c>
      <c r="F196" t="s">
        <v>20</v>
      </c>
      <c r="G196" t="s">
        <v>20</v>
      </c>
      <c r="H196">
        <v>0</v>
      </c>
      <c r="I196">
        <v>950</v>
      </c>
      <c r="J196" t="s">
        <v>52</v>
      </c>
      <c r="K196" s="1">
        <v>42339</v>
      </c>
      <c r="L196">
        <v>7.5434722222222195E-2</v>
      </c>
      <c r="M196">
        <v>30</v>
      </c>
      <c r="N196" t="s">
        <v>22</v>
      </c>
      <c r="O196" t="s">
        <v>28</v>
      </c>
      <c r="P196" t="s">
        <v>65</v>
      </c>
      <c r="Q196">
        <v>0</v>
      </c>
      <c r="R196">
        <v>2015</v>
      </c>
      <c r="S196">
        <v>12</v>
      </c>
      <c r="T196" t="s">
        <v>52</v>
      </c>
    </row>
    <row r="197" spans="1:20" x14ac:dyDescent="0.35">
      <c r="A197">
        <v>196</v>
      </c>
      <c r="B197">
        <v>2015</v>
      </c>
      <c r="C197">
        <v>12</v>
      </c>
      <c r="D197" t="s">
        <v>29</v>
      </c>
      <c r="E197" t="s">
        <v>20</v>
      </c>
      <c r="F197" t="s">
        <v>20</v>
      </c>
      <c r="G197" t="s">
        <v>20</v>
      </c>
      <c r="H197">
        <v>0</v>
      </c>
      <c r="I197">
        <v>0</v>
      </c>
      <c r="J197" t="s">
        <v>52</v>
      </c>
      <c r="K197" s="1">
        <v>42339</v>
      </c>
      <c r="L197">
        <v>7.5434722222222195E-2</v>
      </c>
      <c r="M197">
        <v>30</v>
      </c>
      <c r="N197" t="s">
        <v>30</v>
      </c>
      <c r="O197" t="s">
        <v>23</v>
      </c>
      <c r="P197" t="s">
        <v>65</v>
      </c>
      <c r="Q197">
        <v>0</v>
      </c>
      <c r="R197">
        <v>2015</v>
      </c>
      <c r="S197">
        <v>12</v>
      </c>
      <c r="T197" t="s">
        <v>52</v>
      </c>
    </row>
    <row r="198" spans="1:20" x14ac:dyDescent="0.35">
      <c r="A198">
        <v>197</v>
      </c>
      <c r="B198">
        <v>2015</v>
      </c>
      <c r="C198">
        <v>12</v>
      </c>
      <c r="D198" t="s">
        <v>31</v>
      </c>
      <c r="E198" t="s">
        <v>20</v>
      </c>
      <c r="F198" t="s">
        <v>20</v>
      </c>
      <c r="G198" t="s">
        <v>20</v>
      </c>
      <c r="H198">
        <v>0</v>
      </c>
      <c r="I198">
        <v>0</v>
      </c>
      <c r="J198" t="s">
        <v>52</v>
      </c>
      <c r="K198" s="1">
        <v>42339</v>
      </c>
      <c r="L198">
        <v>7.5434722222222195E-2</v>
      </c>
      <c r="M198">
        <v>30</v>
      </c>
      <c r="N198" t="s">
        <v>30</v>
      </c>
      <c r="O198" t="s">
        <v>26</v>
      </c>
      <c r="P198" t="s">
        <v>65</v>
      </c>
      <c r="Q198">
        <v>0</v>
      </c>
      <c r="R198">
        <v>2015</v>
      </c>
      <c r="S198">
        <v>12</v>
      </c>
      <c r="T198" t="s">
        <v>52</v>
      </c>
    </row>
    <row r="199" spans="1:20" x14ac:dyDescent="0.35">
      <c r="A199">
        <v>198</v>
      </c>
      <c r="B199">
        <v>2015</v>
      </c>
      <c r="C199">
        <v>12</v>
      </c>
      <c r="D199" t="s">
        <v>32</v>
      </c>
      <c r="E199" t="s">
        <v>20</v>
      </c>
      <c r="F199" t="s">
        <v>20</v>
      </c>
      <c r="G199" t="s">
        <v>20</v>
      </c>
      <c r="H199">
        <v>0</v>
      </c>
      <c r="I199">
        <v>0</v>
      </c>
      <c r="J199" t="s">
        <v>52</v>
      </c>
      <c r="K199" s="1">
        <v>42339</v>
      </c>
      <c r="L199">
        <v>7.5434722222222195E-2</v>
      </c>
      <c r="M199">
        <v>30</v>
      </c>
      <c r="N199" t="s">
        <v>30</v>
      </c>
      <c r="O199" t="s">
        <v>33</v>
      </c>
      <c r="P199" t="s">
        <v>65</v>
      </c>
      <c r="Q199">
        <v>0</v>
      </c>
      <c r="R199">
        <v>2015</v>
      </c>
      <c r="S199">
        <v>12</v>
      </c>
      <c r="T199" t="s">
        <v>52</v>
      </c>
    </row>
    <row r="200" spans="1:20" x14ac:dyDescent="0.35">
      <c r="A200">
        <v>199</v>
      </c>
      <c r="B200">
        <v>2015</v>
      </c>
      <c r="C200">
        <v>12</v>
      </c>
      <c r="D200" t="s">
        <v>34</v>
      </c>
      <c r="E200" t="s">
        <v>20</v>
      </c>
      <c r="F200" t="s">
        <v>20</v>
      </c>
      <c r="G200" t="s">
        <v>20</v>
      </c>
      <c r="H200">
        <v>0</v>
      </c>
      <c r="I200">
        <v>75</v>
      </c>
      <c r="J200" t="s">
        <v>52</v>
      </c>
      <c r="K200" s="1">
        <v>42339</v>
      </c>
      <c r="L200">
        <v>7.5434722222222195E-2</v>
      </c>
      <c r="M200">
        <v>30</v>
      </c>
      <c r="N200" t="s">
        <v>22</v>
      </c>
      <c r="O200" t="s">
        <v>35</v>
      </c>
      <c r="P200" t="s">
        <v>65</v>
      </c>
      <c r="Q200">
        <v>-2240</v>
      </c>
      <c r="R200">
        <v>2015</v>
      </c>
      <c r="S200">
        <v>12</v>
      </c>
      <c r="T200" t="s">
        <v>52</v>
      </c>
    </row>
    <row r="201" spans="1:20" x14ac:dyDescent="0.35">
      <c r="A201">
        <v>200</v>
      </c>
      <c r="B201">
        <v>2015</v>
      </c>
      <c r="C201">
        <v>12</v>
      </c>
      <c r="D201" t="s">
        <v>36</v>
      </c>
      <c r="E201" t="s">
        <v>20</v>
      </c>
      <c r="F201" t="s">
        <v>20</v>
      </c>
      <c r="G201" t="s">
        <v>20</v>
      </c>
      <c r="H201">
        <v>0</v>
      </c>
      <c r="I201">
        <v>0</v>
      </c>
      <c r="J201" t="s">
        <v>52</v>
      </c>
      <c r="K201" s="1">
        <v>42339</v>
      </c>
      <c r="L201">
        <v>7.5434722222222195E-2</v>
      </c>
      <c r="M201">
        <v>30</v>
      </c>
      <c r="N201" t="s">
        <v>22</v>
      </c>
      <c r="O201" t="s">
        <v>37</v>
      </c>
      <c r="P201" t="s">
        <v>65</v>
      </c>
      <c r="Q201">
        <v>0</v>
      </c>
      <c r="R201">
        <v>2015</v>
      </c>
      <c r="S201">
        <v>12</v>
      </c>
      <c r="T201" t="s">
        <v>52</v>
      </c>
    </row>
    <row r="202" spans="1:20" x14ac:dyDescent="0.35">
      <c r="A202">
        <v>201</v>
      </c>
      <c r="B202">
        <v>2016</v>
      </c>
      <c r="C202">
        <v>5</v>
      </c>
      <c r="D202" t="s">
        <v>19</v>
      </c>
      <c r="E202" t="s">
        <v>20</v>
      </c>
      <c r="F202" t="s">
        <v>20</v>
      </c>
      <c r="G202" t="s">
        <v>20</v>
      </c>
      <c r="H202">
        <v>0</v>
      </c>
      <c r="I202">
        <v>60.9</v>
      </c>
      <c r="J202" t="s">
        <v>46</v>
      </c>
      <c r="K202" s="1">
        <v>42491</v>
      </c>
      <c r="L202">
        <v>0.202931018518519</v>
      </c>
      <c r="M202">
        <v>30</v>
      </c>
      <c r="N202" t="s">
        <v>22</v>
      </c>
      <c r="O202" t="s">
        <v>23</v>
      </c>
      <c r="P202" t="s">
        <v>66</v>
      </c>
      <c r="Q202">
        <v>-6284</v>
      </c>
      <c r="R202">
        <v>2016</v>
      </c>
      <c r="S202">
        <v>5</v>
      </c>
      <c r="T202" t="s">
        <v>46</v>
      </c>
    </row>
    <row r="203" spans="1:20" x14ac:dyDescent="0.35">
      <c r="A203">
        <v>202</v>
      </c>
      <c r="B203">
        <v>2016</v>
      </c>
      <c r="C203">
        <v>5</v>
      </c>
      <c r="D203" t="s">
        <v>25</v>
      </c>
      <c r="E203" t="s">
        <v>20</v>
      </c>
      <c r="F203" t="s">
        <v>20</v>
      </c>
      <c r="G203" t="s">
        <v>20</v>
      </c>
      <c r="H203">
        <v>0</v>
      </c>
      <c r="I203">
        <v>136.15</v>
      </c>
      <c r="J203" t="s">
        <v>46</v>
      </c>
      <c r="K203" s="1">
        <v>42491</v>
      </c>
      <c r="L203">
        <v>0.202931018518519</v>
      </c>
      <c r="M203">
        <v>30</v>
      </c>
      <c r="N203" t="s">
        <v>22</v>
      </c>
      <c r="O203" t="s">
        <v>26</v>
      </c>
      <c r="P203" t="s">
        <v>66</v>
      </c>
      <c r="Q203">
        <v>-2220</v>
      </c>
      <c r="R203">
        <v>2016</v>
      </c>
      <c r="S203">
        <v>5</v>
      </c>
      <c r="T203" t="s">
        <v>46</v>
      </c>
    </row>
    <row r="204" spans="1:20" x14ac:dyDescent="0.35">
      <c r="A204">
        <v>203</v>
      </c>
      <c r="B204">
        <v>2016</v>
      </c>
      <c r="C204">
        <v>5</v>
      </c>
      <c r="D204" t="s">
        <v>27</v>
      </c>
      <c r="E204" t="s">
        <v>20</v>
      </c>
      <c r="F204" t="s">
        <v>20</v>
      </c>
      <c r="G204" t="s">
        <v>20</v>
      </c>
      <c r="H204">
        <v>0</v>
      </c>
      <c r="I204">
        <v>1202</v>
      </c>
      <c r="J204" t="s">
        <v>46</v>
      </c>
      <c r="K204" s="1">
        <v>42491</v>
      </c>
      <c r="L204">
        <v>0.202931018518519</v>
      </c>
      <c r="M204">
        <v>30</v>
      </c>
      <c r="N204" t="s">
        <v>22</v>
      </c>
      <c r="O204" t="s">
        <v>28</v>
      </c>
      <c r="P204" t="s">
        <v>66</v>
      </c>
      <c r="Q204">
        <v>-16480</v>
      </c>
      <c r="R204">
        <v>2016</v>
      </c>
      <c r="S204">
        <v>5</v>
      </c>
      <c r="T204" t="s">
        <v>46</v>
      </c>
    </row>
    <row r="205" spans="1:20" x14ac:dyDescent="0.35">
      <c r="A205">
        <v>204</v>
      </c>
      <c r="B205">
        <v>2016</v>
      </c>
      <c r="C205">
        <v>5</v>
      </c>
      <c r="D205" t="s">
        <v>29</v>
      </c>
      <c r="E205" t="s">
        <v>20</v>
      </c>
      <c r="F205" t="s">
        <v>20</v>
      </c>
      <c r="G205" t="s">
        <v>20</v>
      </c>
      <c r="H205">
        <v>0</v>
      </c>
      <c r="I205">
        <v>0</v>
      </c>
      <c r="J205" t="s">
        <v>46</v>
      </c>
      <c r="K205" s="1">
        <v>42491</v>
      </c>
      <c r="L205">
        <v>0.202931018518519</v>
      </c>
      <c r="M205">
        <v>30</v>
      </c>
      <c r="N205" t="s">
        <v>30</v>
      </c>
      <c r="O205" t="s">
        <v>23</v>
      </c>
      <c r="P205" t="s">
        <v>66</v>
      </c>
      <c r="Q205">
        <v>0</v>
      </c>
      <c r="R205">
        <v>2016</v>
      </c>
      <c r="S205">
        <v>5</v>
      </c>
      <c r="T205" t="s">
        <v>46</v>
      </c>
    </row>
    <row r="206" spans="1:20" x14ac:dyDescent="0.35">
      <c r="A206">
        <v>205</v>
      </c>
      <c r="B206">
        <v>2016</v>
      </c>
      <c r="C206">
        <v>5</v>
      </c>
      <c r="D206" t="s">
        <v>31</v>
      </c>
      <c r="E206" t="s">
        <v>20</v>
      </c>
      <c r="F206" t="s">
        <v>20</v>
      </c>
      <c r="G206" t="s">
        <v>20</v>
      </c>
      <c r="H206">
        <v>0</v>
      </c>
      <c r="I206">
        <v>0</v>
      </c>
      <c r="J206" t="s">
        <v>46</v>
      </c>
      <c r="K206" s="1">
        <v>42491</v>
      </c>
      <c r="L206">
        <v>0.202931018518519</v>
      </c>
      <c r="M206">
        <v>30</v>
      </c>
      <c r="N206" t="s">
        <v>30</v>
      </c>
      <c r="O206" t="s">
        <v>26</v>
      </c>
      <c r="P206" t="s">
        <v>66</v>
      </c>
      <c r="Q206">
        <v>0</v>
      </c>
      <c r="R206">
        <v>2016</v>
      </c>
      <c r="S206">
        <v>5</v>
      </c>
      <c r="T206" t="s">
        <v>46</v>
      </c>
    </row>
    <row r="207" spans="1:20" x14ac:dyDescent="0.35">
      <c r="A207">
        <v>206</v>
      </c>
      <c r="B207">
        <v>2016</v>
      </c>
      <c r="C207">
        <v>5</v>
      </c>
      <c r="D207" t="s">
        <v>32</v>
      </c>
      <c r="E207" t="s">
        <v>20</v>
      </c>
      <c r="F207" t="s">
        <v>20</v>
      </c>
      <c r="G207" t="s">
        <v>20</v>
      </c>
      <c r="H207">
        <v>0</v>
      </c>
      <c r="I207">
        <v>0</v>
      </c>
      <c r="J207" t="s">
        <v>46</v>
      </c>
      <c r="K207" s="1">
        <v>42491</v>
      </c>
      <c r="L207">
        <v>0.202931018518519</v>
      </c>
      <c r="M207">
        <v>30</v>
      </c>
      <c r="N207" t="s">
        <v>30</v>
      </c>
      <c r="O207" t="s">
        <v>33</v>
      </c>
      <c r="P207" t="s">
        <v>66</v>
      </c>
      <c r="Q207">
        <v>0</v>
      </c>
      <c r="R207">
        <v>2016</v>
      </c>
      <c r="S207">
        <v>5</v>
      </c>
      <c r="T207" t="s">
        <v>46</v>
      </c>
    </row>
    <row r="208" spans="1:20" x14ac:dyDescent="0.35">
      <c r="A208">
        <v>207</v>
      </c>
      <c r="B208">
        <v>2016</v>
      </c>
      <c r="C208">
        <v>5</v>
      </c>
      <c r="D208" t="s">
        <v>34</v>
      </c>
      <c r="E208" t="s">
        <v>20</v>
      </c>
      <c r="F208" t="s">
        <v>20</v>
      </c>
      <c r="G208" t="s">
        <v>20</v>
      </c>
      <c r="H208">
        <v>0</v>
      </c>
      <c r="I208">
        <v>75</v>
      </c>
      <c r="J208" t="s">
        <v>46</v>
      </c>
      <c r="K208" s="1">
        <v>42491</v>
      </c>
      <c r="L208">
        <v>0.202931018518519</v>
      </c>
      <c r="M208">
        <v>30</v>
      </c>
      <c r="N208" t="s">
        <v>22</v>
      </c>
      <c r="O208" t="s">
        <v>35</v>
      </c>
      <c r="P208" t="s">
        <v>66</v>
      </c>
      <c r="Q208">
        <v>-8520</v>
      </c>
      <c r="R208">
        <v>2016</v>
      </c>
      <c r="S208">
        <v>5</v>
      </c>
      <c r="T208" t="s">
        <v>46</v>
      </c>
    </row>
    <row r="209" spans="1:20" x14ac:dyDescent="0.35">
      <c r="A209">
        <v>208</v>
      </c>
      <c r="B209">
        <v>2016</v>
      </c>
      <c r="C209">
        <v>5</v>
      </c>
      <c r="D209" t="s">
        <v>36</v>
      </c>
      <c r="E209" t="s">
        <v>20</v>
      </c>
      <c r="F209" t="s">
        <v>20</v>
      </c>
      <c r="G209" t="s">
        <v>20</v>
      </c>
      <c r="H209">
        <v>0</v>
      </c>
      <c r="I209">
        <v>0</v>
      </c>
      <c r="J209" t="s">
        <v>46</v>
      </c>
      <c r="K209" s="1">
        <v>42491</v>
      </c>
      <c r="L209">
        <v>0.202931018518519</v>
      </c>
      <c r="M209">
        <v>30</v>
      </c>
      <c r="N209" t="s">
        <v>22</v>
      </c>
      <c r="O209" t="s">
        <v>37</v>
      </c>
      <c r="P209" t="s">
        <v>66</v>
      </c>
      <c r="Q209">
        <v>0</v>
      </c>
      <c r="R209">
        <v>2016</v>
      </c>
      <c r="S209">
        <v>5</v>
      </c>
      <c r="T209" t="s">
        <v>46</v>
      </c>
    </row>
    <row r="210" spans="1:20" x14ac:dyDescent="0.35">
      <c r="A210">
        <v>209</v>
      </c>
      <c r="B210">
        <v>2016</v>
      </c>
      <c r="C210">
        <v>7</v>
      </c>
      <c r="D210" t="s">
        <v>19</v>
      </c>
      <c r="E210" t="s">
        <v>20</v>
      </c>
      <c r="F210" t="s">
        <v>20</v>
      </c>
      <c r="G210" t="s">
        <v>20</v>
      </c>
      <c r="H210">
        <v>0</v>
      </c>
      <c r="I210">
        <v>60.9</v>
      </c>
      <c r="J210" t="s">
        <v>48</v>
      </c>
      <c r="K210" s="1">
        <v>42552</v>
      </c>
      <c r="L210">
        <v>0.236775578703704</v>
      </c>
      <c r="M210">
        <v>30</v>
      </c>
      <c r="N210" t="s">
        <v>22</v>
      </c>
      <c r="O210" t="s">
        <v>23</v>
      </c>
      <c r="P210" t="s">
        <v>67</v>
      </c>
      <c r="Q210">
        <v>-7777</v>
      </c>
      <c r="R210">
        <v>2016</v>
      </c>
      <c r="S210">
        <v>7</v>
      </c>
      <c r="T210" t="s">
        <v>48</v>
      </c>
    </row>
    <row r="211" spans="1:20" x14ac:dyDescent="0.35">
      <c r="A211">
        <v>210</v>
      </c>
      <c r="B211">
        <v>2016</v>
      </c>
      <c r="C211">
        <v>7</v>
      </c>
      <c r="D211" t="s">
        <v>25</v>
      </c>
      <c r="E211" t="s">
        <v>20</v>
      </c>
      <c r="F211" t="s">
        <v>20</v>
      </c>
      <c r="G211" t="s">
        <v>20</v>
      </c>
      <c r="H211">
        <v>0</v>
      </c>
      <c r="I211">
        <v>136.15</v>
      </c>
      <c r="J211" t="s">
        <v>48</v>
      </c>
      <c r="K211" s="1">
        <v>42552</v>
      </c>
      <c r="L211">
        <v>0.236775578703704</v>
      </c>
      <c r="M211">
        <v>30</v>
      </c>
      <c r="N211" t="s">
        <v>22</v>
      </c>
      <c r="O211" t="s">
        <v>26</v>
      </c>
      <c r="P211" t="s">
        <v>67</v>
      </c>
      <c r="Q211">
        <v>-2520</v>
      </c>
      <c r="R211">
        <v>2016</v>
      </c>
      <c r="S211">
        <v>7</v>
      </c>
      <c r="T211" t="s">
        <v>48</v>
      </c>
    </row>
    <row r="212" spans="1:20" x14ac:dyDescent="0.35">
      <c r="A212">
        <v>211</v>
      </c>
      <c r="B212">
        <v>2016</v>
      </c>
      <c r="C212">
        <v>7</v>
      </c>
      <c r="D212" t="s">
        <v>27</v>
      </c>
      <c r="E212" t="s">
        <v>20</v>
      </c>
      <c r="F212" t="s">
        <v>20</v>
      </c>
      <c r="G212" t="s">
        <v>20</v>
      </c>
      <c r="H212">
        <v>0</v>
      </c>
      <c r="I212">
        <v>1202</v>
      </c>
      <c r="J212" t="s">
        <v>48</v>
      </c>
      <c r="K212" s="1">
        <v>42552</v>
      </c>
      <c r="L212">
        <v>0.236775578703704</v>
      </c>
      <c r="M212">
        <v>30</v>
      </c>
      <c r="N212" t="s">
        <v>22</v>
      </c>
      <c r="O212" t="s">
        <v>28</v>
      </c>
      <c r="P212" t="s">
        <v>67</v>
      </c>
      <c r="Q212">
        <v>-34800</v>
      </c>
      <c r="R212">
        <v>2016</v>
      </c>
      <c r="S212">
        <v>7</v>
      </c>
      <c r="T212" t="s">
        <v>48</v>
      </c>
    </row>
    <row r="213" spans="1:20" x14ac:dyDescent="0.35">
      <c r="A213">
        <v>212</v>
      </c>
      <c r="B213">
        <v>2016</v>
      </c>
      <c r="C213">
        <v>7</v>
      </c>
      <c r="D213" t="s">
        <v>29</v>
      </c>
      <c r="E213" t="s">
        <v>20</v>
      </c>
      <c r="F213" t="s">
        <v>20</v>
      </c>
      <c r="G213" t="s">
        <v>20</v>
      </c>
      <c r="H213">
        <v>0</v>
      </c>
      <c r="I213">
        <v>0</v>
      </c>
      <c r="J213" t="s">
        <v>48</v>
      </c>
      <c r="K213" s="1">
        <v>42552</v>
      </c>
      <c r="L213">
        <v>0.236775578703704</v>
      </c>
      <c r="M213">
        <v>30</v>
      </c>
      <c r="N213" t="s">
        <v>30</v>
      </c>
      <c r="O213" t="s">
        <v>23</v>
      </c>
      <c r="P213" t="s">
        <v>67</v>
      </c>
      <c r="Q213">
        <v>0</v>
      </c>
      <c r="R213">
        <v>2016</v>
      </c>
      <c r="S213">
        <v>7</v>
      </c>
      <c r="T213" t="s">
        <v>48</v>
      </c>
    </row>
    <row r="214" spans="1:20" x14ac:dyDescent="0.35">
      <c r="A214">
        <v>213</v>
      </c>
      <c r="B214">
        <v>2016</v>
      </c>
      <c r="C214">
        <v>7</v>
      </c>
      <c r="D214" t="s">
        <v>31</v>
      </c>
      <c r="E214" t="s">
        <v>20</v>
      </c>
      <c r="F214" t="s">
        <v>20</v>
      </c>
      <c r="G214" t="s">
        <v>20</v>
      </c>
      <c r="H214">
        <v>0</v>
      </c>
      <c r="I214">
        <v>0</v>
      </c>
      <c r="J214" t="s">
        <v>48</v>
      </c>
      <c r="K214" s="1">
        <v>42552</v>
      </c>
      <c r="L214">
        <v>0.236775578703704</v>
      </c>
      <c r="M214">
        <v>30</v>
      </c>
      <c r="N214" t="s">
        <v>30</v>
      </c>
      <c r="O214" t="s">
        <v>26</v>
      </c>
      <c r="P214" t="s">
        <v>67</v>
      </c>
      <c r="Q214">
        <v>0</v>
      </c>
      <c r="R214">
        <v>2016</v>
      </c>
      <c r="S214">
        <v>7</v>
      </c>
      <c r="T214" t="s">
        <v>48</v>
      </c>
    </row>
    <row r="215" spans="1:20" x14ac:dyDescent="0.35">
      <c r="A215">
        <v>214</v>
      </c>
      <c r="B215">
        <v>2016</v>
      </c>
      <c r="C215">
        <v>7</v>
      </c>
      <c r="D215" t="s">
        <v>32</v>
      </c>
      <c r="E215" t="s">
        <v>20</v>
      </c>
      <c r="F215" t="s">
        <v>20</v>
      </c>
      <c r="G215" t="s">
        <v>20</v>
      </c>
      <c r="H215">
        <v>0</v>
      </c>
      <c r="I215">
        <v>0</v>
      </c>
      <c r="J215" t="s">
        <v>48</v>
      </c>
      <c r="K215" s="1">
        <v>42552</v>
      </c>
      <c r="L215">
        <v>0.236775578703704</v>
      </c>
      <c r="M215">
        <v>30</v>
      </c>
      <c r="N215" t="s">
        <v>30</v>
      </c>
      <c r="O215" t="s">
        <v>33</v>
      </c>
      <c r="P215" t="s">
        <v>67</v>
      </c>
      <c r="Q215">
        <v>0</v>
      </c>
      <c r="R215">
        <v>2016</v>
      </c>
      <c r="S215">
        <v>7</v>
      </c>
      <c r="T215" t="s">
        <v>48</v>
      </c>
    </row>
    <row r="216" spans="1:20" x14ac:dyDescent="0.35">
      <c r="A216">
        <v>215</v>
      </c>
      <c r="B216">
        <v>2016</v>
      </c>
      <c r="C216">
        <v>7</v>
      </c>
      <c r="D216" t="s">
        <v>34</v>
      </c>
      <c r="E216" t="s">
        <v>20</v>
      </c>
      <c r="F216" t="s">
        <v>20</v>
      </c>
      <c r="G216" t="s">
        <v>20</v>
      </c>
      <c r="H216">
        <v>0</v>
      </c>
      <c r="I216">
        <v>75</v>
      </c>
      <c r="J216" t="s">
        <v>48</v>
      </c>
      <c r="K216" s="1">
        <v>42552</v>
      </c>
      <c r="L216">
        <v>0.236775578703704</v>
      </c>
      <c r="M216">
        <v>30</v>
      </c>
      <c r="N216" t="s">
        <v>22</v>
      </c>
      <c r="O216" t="s">
        <v>35</v>
      </c>
      <c r="P216" t="s">
        <v>67</v>
      </c>
      <c r="Q216">
        <v>-9640</v>
      </c>
      <c r="R216">
        <v>2016</v>
      </c>
      <c r="S216">
        <v>7</v>
      </c>
      <c r="T216" t="s">
        <v>48</v>
      </c>
    </row>
    <row r="217" spans="1:20" x14ac:dyDescent="0.35">
      <c r="A217">
        <v>216</v>
      </c>
      <c r="B217">
        <v>2016</v>
      </c>
      <c r="C217">
        <v>7</v>
      </c>
      <c r="D217" t="s">
        <v>36</v>
      </c>
      <c r="E217" t="s">
        <v>20</v>
      </c>
      <c r="F217" t="s">
        <v>20</v>
      </c>
      <c r="G217" t="s">
        <v>20</v>
      </c>
      <c r="H217">
        <v>0</v>
      </c>
      <c r="I217">
        <v>0</v>
      </c>
      <c r="J217" t="s">
        <v>48</v>
      </c>
      <c r="K217" s="1">
        <v>42552</v>
      </c>
      <c r="L217">
        <v>0.236775578703704</v>
      </c>
      <c r="M217">
        <v>30</v>
      </c>
      <c r="N217" t="s">
        <v>22</v>
      </c>
      <c r="O217" t="s">
        <v>37</v>
      </c>
      <c r="P217" t="s">
        <v>67</v>
      </c>
      <c r="Q217">
        <v>0</v>
      </c>
      <c r="R217">
        <v>2016</v>
      </c>
      <c r="S217">
        <v>7</v>
      </c>
      <c r="T217" t="s">
        <v>48</v>
      </c>
    </row>
    <row r="218" spans="1:20" x14ac:dyDescent="0.35">
      <c r="A218">
        <v>217</v>
      </c>
      <c r="B218">
        <v>2016</v>
      </c>
      <c r="C218">
        <v>10</v>
      </c>
      <c r="D218" t="s">
        <v>19</v>
      </c>
      <c r="E218" t="s">
        <v>20</v>
      </c>
      <c r="F218" t="s">
        <v>20</v>
      </c>
      <c r="G218" t="s">
        <v>20</v>
      </c>
      <c r="H218">
        <v>0</v>
      </c>
      <c r="I218">
        <v>60.9</v>
      </c>
      <c r="J218" t="s">
        <v>50</v>
      </c>
      <c r="K218" s="1">
        <v>42644</v>
      </c>
      <c r="L218">
        <v>0.16985462962962999</v>
      </c>
      <c r="M218">
        <v>30</v>
      </c>
      <c r="N218" t="s">
        <v>22</v>
      </c>
      <c r="O218" t="s">
        <v>23</v>
      </c>
      <c r="P218" t="s">
        <v>68</v>
      </c>
      <c r="Q218">
        <v>-4860</v>
      </c>
      <c r="R218">
        <v>2016</v>
      </c>
      <c r="S218">
        <v>10</v>
      </c>
      <c r="T218" t="s">
        <v>50</v>
      </c>
    </row>
    <row r="219" spans="1:20" x14ac:dyDescent="0.35">
      <c r="A219">
        <v>218</v>
      </c>
      <c r="B219">
        <v>2016</v>
      </c>
      <c r="C219">
        <v>10</v>
      </c>
      <c r="D219" t="s">
        <v>25</v>
      </c>
      <c r="E219" t="s">
        <v>20</v>
      </c>
      <c r="F219" t="s">
        <v>20</v>
      </c>
      <c r="G219" t="s">
        <v>20</v>
      </c>
      <c r="H219">
        <v>0</v>
      </c>
      <c r="I219">
        <v>136.15</v>
      </c>
      <c r="J219" t="s">
        <v>50</v>
      </c>
      <c r="K219" s="1">
        <v>42644</v>
      </c>
      <c r="L219">
        <v>0.16985462962962999</v>
      </c>
      <c r="M219">
        <v>30</v>
      </c>
      <c r="N219" t="s">
        <v>22</v>
      </c>
      <c r="O219" t="s">
        <v>26</v>
      </c>
      <c r="P219" t="s">
        <v>68</v>
      </c>
      <c r="Q219">
        <v>-1680</v>
      </c>
      <c r="R219">
        <v>2016</v>
      </c>
      <c r="S219">
        <v>10</v>
      </c>
      <c r="T219" t="s">
        <v>50</v>
      </c>
    </row>
    <row r="220" spans="1:20" x14ac:dyDescent="0.35">
      <c r="A220">
        <v>219</v>
      </c>
      <c r="B220">
        <v>2016</v>
      </c>
      <c r="C220">
        <v>10</v>
      </c>
      <c r="D220" t="s">
        <v>27</v>
      </c>
      <c r="E220" t="s">
        <v>20</v>
      </c>
      <c r="F220" t="s">
        <v>20</v>
      </c>
      <c r="G220" t="s">
        <v>20</v>
      </c>
      <c r="H220">
        <v>0</v>
      </c>
      <c r="I220">
        <v>1202</v>
      </c>
      <c r="J220" t="s">
        <v>50</v>
      </c>
      <c r="K220" s="1">
        <v>42644</v>
      </c>
      <c r="L220">
        <v>0.16985462962962999</v>
      </c>
      <c r="M220">
        <v>30</v>
      </c>
      <c r="N220" t="s">
        <v>22</v>
      </c>
      <c r="O220" t="s">
        <v>28</v>
      </c>
      <c r="P220" t="s">
        <v>68</v>
      </c>
      <c r="Q220">
        <v>-31280</v>
      </c>
      <c r="R220">
        <v>2016</v>
      </c>
      <c r="S220">
        <v>10</v>
      </c>
      <c r="T220" t="s">
        <v>50</v>
      </c>
    </row>
    <row r="221" spans="1:20" x14ac:dyDescent="0.35">
      <c r="A221">
        <v>220</v>
      </c>
      <c r="B221">
        <v>2016</v>
      </c>
      <c r="C221">
        <v>10</v>
      </c>
      <c r="D221" t="s">
        <v>29</v>
      </c>
      <c r="E221" t="s">
        <v>20</v>
      </c>
      <c r="F221" t="s">
        <v>20</v>
      </c>
      <c r="G221" t="s">
        <v>20</v>
      </c>
      <c r="H221">
        <v>0</v>
      </c>
      <c r="I221">
        <v>0</v>
      </c>
      <c r="J221" t="s">
        <v>50</v>
      </c>
      <c r="K221" s="1">
        <v>42644</v>
      </c>
      <c r="L221">
        <v>0.16985462962962999</v>
      </c>
      <c r="M221">
        <v>30</v>
      </c>
      <c r="N221" t="s">
        <v>30</v>
      </c>
      <c r="O221" t="s">
        <v>23</v>
      </c>
      <c r="P221" t="s">
        <v>68</v>
      </c>
      <c r="Q221">
        <v>0</v>
      </c>
      <c r="R221">
        <v>2016</v>
      </c>
      <c r="S221">
        <v>10</v>
      </c>
      <c r="T221" t="s">
        <v>50</v>
      </c>
    </row>
    <row r="222" spans="1:20" x14ac:dyDescent="0.35">
      <c r="A222">
        <v>221</v>
      </c>
      <c r="B222">
        <v>2016</v>
      </c>
      <c r="C222">
        <v>10</v>
      </c>
      <c r="D222" t="s">
        <v>31</v>
      </c>
      <c r="E222" t="s">
        <v>20</v>
      </c>
      <c r="F222" t="s">
        <v>20</v>
      </c>
      <c r="G222" t="s">
        <v>20</v>
      </c>
      <c r="H222">
        <v>0</v>
      </c>
      <c r="I222">
        <v>0</v>
      </c>
      <c r="J222" t="s">
        <v>50</v>
      </c>
      <c r="K222" s="1">
        <v>42644</v>
      </c>
      <c r="L222">
        <v>0.16985462962962999</v>
      </c>
      <c r="M222">
        <v>30</v>
      </c>
      <c r="N222" t="s">
        <v>30</v>
      </c>
      <c r="O222" t="s">
        <v>26</v>
      </c>
      <c r="P222" t="s">
        <v>68</v>
      </c>
      <c r="Q222">
        <v>0</v>
      </c>
      <c r="R222">
        <v>2016</v>
      </c>
      <c r="S222">
        <v>10</v>
      </c>
      <c r="T222" t="s">
        <v>50</v>
      </c>
    </row>
    <row r="223" spans="1:20" x14ac:dyDescent="0.35">
      <c r="A223">
        <v>222</v>
      </c>
      <c r="B223">
        <v>2016</v>
      </c>
      <c r="C223">
        <v>10</v>
      </c>
      <c r="D223" t="s">
        <v>32</v>
      </c>
      <c r="E223" t="s">
        <v>20</v>
      </c>
      <c r="F223" t="s">
        <v>20</v>
      </c>
      <c r="G223" t="s">
        <v>20</v>
      </c>
      <c r="H223">
        <v>0</v>
      </c>
      <c r="I223">
        <v>0</v>
      </c>
      <c r="J223" t="s">
        <v>50</v>
      </c>
      <c r="K223" s="1">
        <v>42644</v>
      </c>
      <c r="L223">
        <v>0.16985462962962999</v>
      </c>
      <c r="M223">
        <v>30</v>
      </c>
      <c r="N223" t="s">
        <v>30</v>
      </c>
      <c r="O223" t="s">
        <v>33</v>
      </c>
      <c r="P223" t="s">
        <v>68</v>
      </c>
      <c r="Q223">
        <v>0</v>
      </c>
      <c r="R223">
        <v>2016</v>
      </c>
      <c r="S223">
        <v>10</v>
      </c>
      <c r="T223" t="s">
        <v>50</v>
      </c>
    </row>
    <row r="224" spans="1:20" x14ac:dyDescent="0.35">
      <c r="A224">
        <v>223</v>
      </c>
      <c r="B224">
        <v>2016</v>
      </c>
      <c r="C224">
        <v>10</v>
      </c>
      <c r="D224" t="s">
        <v>34</v>
      </c>
      <c r="E224" t="s">
        <v>20</v>
      </c>
      <c r="F224" t="s">
        <v>20</v>
      </c>
      <c r="G224" t="s">
        <v>20</v>
      </c>
      <c r="H224">
        <v>0</v>
      </c>
      <c r="I224">
        <v>75</v>
      </c>
      <c r="J224" t="s">
        <v>50</v>
      </c>
      <c r="K224" s="1">
        <v>42644</v>
      </c>
      <c r="L224">
        <v>0.16985462962962999</v>
      </c>
      <c r="M224">
        <v>30</v>
      </c>
      <c r="N224" t="s">
        <v>22</v>
      </c>
      <c r="O224" t="s">
        <v>35</v>
      </c>
      <c r="P224" t="s">
        <v>68</v>
      </c>
      <c r="Q224">
        <v>-4640</v>
      </c>
      <c r="R224">
        <v>2016</v>
      </c>
      <c r="S224">
        <v>10</v>
      </c>
      <c r="T224" t="s">
        <v>50</v>
      </c>
    </row>
    <row r="225" spans="1:20" x14ac:dyDescent="0.35">
      <c r="A225">
        <v>224</v>
      </c>
      <c r="B225">
        <v>2016</v>
      </c>
      <c r="C225">
        <v>10</v>
      </c>
      <c r="D225" t="s">
        <v>36</v>
      </c>
      <c r="E225" t="s">
        <v>20</v>
      </c>
      <c r="F225" t="s">
        <v>20</v>
      </c>
      <c r="G225" t="s">
        <v>20</v>
      </c>
      <c r="H225">
        <v>0</v>
      </c>
      <c r="I225">
        <v>0</v>
      </c>
      <c r="J225" t="s">
        <v>50</v>
      </c>
      <c r="K225" s="1">
        <v>42644</v>
      </c>
      <c r="L225">
        <v>0.16985462962962999</v>
      </c>
      <c r="M225">
        <v>30</v>
      </c>
      <c r="N225" t="s">
        <v>22</v>
      </c>
      <c r="O225" t="s">
        <v>37</v>
      </c>
      <c r="P225" t="s">
        <v>68</v>
      </c>
      <c r="Q225">
        <v>0</v>
      </c>
      <c r="R225">
        <v>2016</v>
      </c>
      <c r="S225">
        <v>10</v>
      </c>
      <c r="T225" t="s">
        <v>50</v>
      </c>
    </row>
    <row r="226" spans="1:20" x14ac:dyDescent="0.35">
      <c r="A226">
        <v>225</v>
      </c>
      <c r="B226">
        <v>2016</v>
      </c>
      <c r="C226">
        <v>12</v>
      </c>
      <c r="D226" t="s">
        <v>19</v>
      </c>
      <c r="E226" t="s">
        <v>20</v>
      </c>
      <c r="F226" t="s">
        <v>20</v>
      </c>
      <c r="G226" t="s">
        <v>20</v>
      </c>
      <c r="H226">
        <v>0</v>
      </c>
      <c r="I226">
        <v>60.9</v>
      </c>
      <c r="J226" t="s">
        <v>52</v>
      </c>
      <c r="K226" s="1">
        <v>42705</v>
      </c>
      <c r="L226">
        <v>7.4891666666666704E-2</v>
      </c>
      <c r="M226">
        <v>30</v>
      </c>
      <c r="N226" t="s">
        <v>22</v>
      </c>
      <c r="O226" t="s">
        <v>23</v>
      </c>
      <c r="P226" t="s">
        <v>69</v>
      </c>
      <c r="Q226">
        <v>-2326</v>
      </c>
      <c r="R226">
        <v>2016</v>
      </c>
      <c r="S226">
        <v>12</v>
      </c>
      <c r="T226" t="s">
        <v>52</v>
      </c>
    </row>
    <row r="227" spans="1:20" x14ac:dyDescent="0.35">
      <c r="A227">
        <v>226</v>
      </c>
      <c r="B227">
        <v>2016</v>
      </c>
      <c r="C227">
        <v>12</v>
      </c>
      <c r="D227" t="s">
        <v>25</v>
      </c>
      <c r="E227" t="s">
        <v>20</v>
      </c>
      <c r="F227" t="s">
        <v>20</v>
      </c>
      <c r="G227" t="s">
        <v>20</v>
      </c>
      <c r="H227">
        <v>0</v>
      </c>
      <c r="I227">
        <v>136.15</v>
      </c>
      <c r="J227" t="s">
        <v>52</v>
      </c>
      <c r="K227" s="1">
        <v>42705</v>
      </c>
      <c r="L227">
        <v>7.4891666666666704E-2</v>
      </c>
      <c r="M227">
        <v>30</v>
      </c>
      <c r="N227" t="s">
        <v>22</v>
      </c>
      <c r="O227" t="s">
        <v>26</v>
      </c>
      <c r="P227" t="s">
        <v>69</v>
      </c>
      <c r="Q227">
        <v>-120</v>
      </c>
      <c r="R227">
        <v>2016</v>
      </c>
      <c r="S227">
        <v>12</v>
      </c>
      <c r="T227" t="s">
        <v>52</v>
      </c>
    </row>
    <row r="228" spans="1:20" x14ac:dyDescent="0.35">
      <c r="A228">
        <v>227</v>
      </c>
      <c r="B228">
        <v>2016</v>
      </c>
      <c r="C228">
        <v>12</v>
      </c>
      <c r="D228" t="s">
        <v>27</v>
      </c>
      <c r="E228" t="s">
        <v>20</v>
      </c>
      <c r="F228" t="s">
        <v>20</v>
      </c>
      <c r="G228" t="s">
        <v>20</v>
      </c>
      <c r="H228">
        <v>0</v>
      </c>
      <c r="I228">
        <v>1202</v>
      </c>
      <c r="J228" t="s">
        <v>52</v>
      </c>
      <c r="K228" s="1">
        <v>42705</v>
      </c>
      <c r="L228">
        <v>7.4891666666666704E-2</v>
      </c>
      <c r="M228">
        <v>30</v>
      </c>
      <c r="N228" t="s">
        <v>22</v>
      </c>
      <c r="O228" t="s">
        <v>28</v>
      </c>
      <c r="P228" t="s">
        <v>69</v>
      </c>
      <c r="Q228">
        <v>-14000</v>
      </c>
      <c r="R228">
        <v>2016</v>
      </c>
      <c r="S228">
        <v>12</v>
      </c>
      <c r="T228" t="s">
        <v>52</v>
      </c>
    </row>
    <row r="229" spans="1:20" x14ac:dyDescent="0.35">
      <c r="A229">
        <v>228</v>
      </c>
      <c r="B229">
        <v>2016</v>
      </c>
      <c r="C229">
        <v>12</v>
      </c>
      <c r="D229" t="s">
        <v>29</v>
      </c>
      <c r="E229" t="s">
        <v>20</v>
      </c>
      <c r="F229" t="s">
        <v>20</v>
      </c>
      <c r="G229" t="s">
        <v>20</v>
      </c>
      <c r="H229">
        <v>0</v>
      </c>
      <c r="I229">
        <v>0</v>
      </c>
      <c r="J229" t="s">
        <v>52</v>
      </c>
      <c r="K229" s="1">
        <v>42705</v>
      </c>
      <c r="L229">
        <v>7.4891666666666704E-2</v>
      </c>
      <c r="M229">
        <v>30</v>
      </c>
      <c r="N229" t="s">
        <v>30</v>
      </c>
      <c r="O229" t="s">
        <v>23</v>
      </c>
      <c r="P229" t="s">
        <v>69</v>
      </c>
      <c r="Q229">
        <v>0</v>
      </c>
      <c r="R229">
        <v>2016</v>
      </c>
      <c r="S229">
        <v>12</v>
      </c>
      <c r="T229" t="s">
        <v>52</v>
      </c>
    </row>
    <row r="230" spans="1:20" x14ac:dyDescent="0.35">
      <c r="A230">
        <v>229</v>
      </c>
      <c r="B230">
        <v>2016</v>
      </c>
      <c r="C230">
        <v>12</v>
      </c>
      <c r="D230" t="s">
        <v>31</v>
      </c>
      <c r="E230" t="s">
        <v>20</v>
      </c>
      <c r="F230" t="s">
        <v>20</v>
      </c>
      <c r="G230" t="s">
        <v>20</v>
      </c>
      <c r="H230">
        <v>0</v>
      </c>
      <c r="I230">
        <v>0</v>
      </c>
      <c r="J230" t="s">
        <v>52</v>
      </c>
      <c r="K230" s="1">
        <v>42705</v>
      </c>
      <c r="L230">
        <v>7.4891666666666704E-2</v>
      </c>
      <c r="M230">
        <v>30</v>
      </c>
      <c r="N230" t="s">
        <v>30</v>
      </c>
      <c r="O230" t="s">
        <v>26</v>
      </c>
      <c r="P230" t="s">
        <v>69</v>
      </c>
      <c r="Q230">
        <v>0</v>
      </c>
      <c r="R230">
        <v>2016</v>
      </c>
      <c r="S230">
        <v>12</v>
      </c>
      <c r="T230" t="s">
        <v>52</v>
      </c>
    </row>
    <row r="231" spans="1:20" x14ac:dyDescent="0.35">
      <c r="A231">
        <v>230</v>
      </c>
      <c r="B231">
        <v>2016</v>
      </c>
      <c r="C231">
        <v>12</v>
      </c>
      <c r="D231" t="s">
        <v>32</v>
      </c>
      <c r="E231" t="s">
        <v>20</v>
      </c>
      <c r="F231" t="s">
        <v>20</v>
      </c>
      <c r="G231" t="s">
        <v>20</v>
      </c>
      <c r="H231">
        <v>0</v>
      </c>
      <c r="I231">
        <v>0</v>
      </c>
      <c r="J231" t="s">
        <v>52</v>
      </c>
      <c r="K231" s="1">
        <v>42705</v>
      </c>
      <c r="L231">
        <v>7.4891666666666704E-2</v>
      </c>
      <c r="M231">
        <v>30</v>
      </c>
      <c r="N231" t="s">
        <v>30</v>
      </c>
      <c r="O231" t="s">
        <v>33</v>
      </c>
      <c r="P231" t="s">
        <v>69</v>
      </c>
      <c r="Q231">
        <v>0</v>
      </c>
      <c r="R231">
        <v>2016</v>
      </c>
      <c r="S231">
        <v>12</v>
      </c>
      <c r="T231" t="s">
        <v>52</v>
      </c>
    </row>
    <row r="232" spans="1:20" x14ac:dyDescent="0.35">
      <c r="A232">
        <v>231</v>
      </c>
      <c r="B232">
        <v>2016</v>
      </c>
      <c r="C232">
        <v>12</v>
      </c>
      <c r="D232" t="s">
        <v>34</v>
      </c>
      <c r="E232" t="s">
        <v>20</v>
      </c>
      <c r="F232" t="s">
        <v>20</v>
      </c>
      <c r="G232" t="s">
        <v>20</v>
      </c>
      <c r="H232">
        <v>0</v>
      </c>
      <c r="I232">
        <v>145.76</v>
      </c>
      <c r="J232" t="s">
        <v>52</v>
      </c>
      <c r="K232" s="1">
        <v>42705</v>
      </c>
      <c r="L232">
        <v>7.4891666666666704E-2</v>
      </c>
      <c r="M232">
        <v>30</v>
      </c>
      <c r="N232" t="s">
        <v>22</v>
      </c>
      <c r="O232" t="s">
        <v>35</v>
      </c>
      <c r="P232" t="s">
        <v>69</v>
      </c>
      <c r="Q232">
        <v>-4440</v>
      </c>
      <c r="R232">
        <v>2016</v>
      </c>
      <c r="S232">
        <v>12</v>
      </c>
      <c r="T232" t="s">
        <v>52</v>
      </c>
    </row>
    <row r="233" spans="1:20" x14ac:dyDescent="0.35">
      <c r="A233">
        <v>232</v>
      </c>
      <c r="B233">
        <v>2016</v>
      </c>
      <c r="C233">
        <v>12</v>
      </c>
      <c r="D233" t="s">
        <v>36</v>
      </c>
      <c r="E233" t="s">
        <v>20</v>
      </c>
      <c r="F233" t="s">
        <v>20</v>
      </c>
      <c r="G233" t="s">
        <v>20</v>
      </c>
      <c r="H233">
        <v>0</v>
      </c>
      <c r="I233">
        <v>0</v>
      </c>
      <c r="J233" t="s">
        <v>52</v>
      </c>
      <c r="K233" s="1">
        <v>42705</v>
      </c>
      <c r="L233">
        <v>7.4891666666666704E-2</v>
      </c>
      <c r="M233">
        <v>30</v>
      </c>
      <c r="N233" t="s">
        <v>22</v>
      </c>
      <c r="O233" t="s">
        <v>37</v>
      </c>
      <c r="P233" t="s">
        <v>69</v>
      </c>
      <c r="Q233">
        <v>0</v>
      </c>
      <c r="R233">
        <v>2016</v>
      </c>
      <c r="S233">
        <v>12</v>
      </c>
      <c r="T233" t="s">
        <v>52</v>
      </c>
    </row>
    <row r="234" spans="1:20" x14ac:dyDescent="0.35">
      <c r="A234">
        <v>233</v>
      </c>
      <c r="B234">
        <v>2017</v>
      </c>
      <c r="C234">
        <v>5</v>
      </c>
      <c r="D234" t="s">
        <v>19</v>
      </c>
      <c r="E234" t="s">
        <v>20</v>
      </c>
      <c r="F234" t="s">
        <v>20</v>
      </c>
      <c r="G234" t="s">
        <v>20</v>
      </c>
      <c r="H234">
        <v>0</v>
      </c>
      <c r="I234">
        <v>60.9</v>
      </c>
      <c r="J234" t="s">
        <v>46</v>
      </c>
      <c r="K234" s="1">
        <v>42856</v>
      </c>
      <c r="L234">
        <v>0.183121412037037</v>
      </c>
      <c r="M234">
        <v>30</v>
      </c>
      <c r="N234" t="s">
        <v>22</v>
      </c>
      <c r="O234" t="s">
        <v>23</v>
      </c>
      <c r="P234" t="s">
        <v>70</v>
      </c>
      <c r="Q234">
        <v>-6504</v>
      </c>
      <c r="R234">
        <v>2017</v>
      </c>
      <c r="S234">
        <v>5</v>
      </c>
      <c r="T234" t="s">
        <v>46</v>
      </c>
    </row>
    <row r="235" spans="1:20" x14ac:dyDescent="0.35">
      <c r="A235">
        <v>234</v>
      </c>
      <c r="B235">
        <v>2017</v>
      </c>
      <c r="C235">
        <v>5</v>
      </c>
      <c r="D235" t="s">
        <v>25</v>
      </c>
      <c r="E235" t="s">
        <v>20</v>
      </c>
      <c r="F235" t="s">
        <v>20</v>
      </c>
      <c r="G235" t="s">
        <v>20</v>
      </c>
      <c r="H235">
        <v>0</v>
      </c>
      <c r="I235">
        <v>136.15</v>
      </c>
      <c r="J235" t="s">
        <v>46</v>
      </c>
      <c r="K235" s="1">
        <v>42856</v>
      </c>
      <c r="L235">
        <v>0.183121412037037</v>
      </c>
      <c r="M235">
        <v>30</v>
      </c>
      <c r="N235" t="s">
        <v>22</v>
      </c>
      <c r="O235" t="s">
        <v>26</v>
      </c>
      <c r="P235" t="s">
        <v>70</v>
      </c>
      <c r="Q235">
        <v>-3360</v>
      </c>
      <c r="R235">
        <v>2017</v>
      </c>
      <c r="S235">
        <v>5</v>
      </c>
      <c r="T235" t="s">
        <v>46</v>
      </c>
    </row>
    <row r="236" spans="1:20" x14ac:dyDescent="0.35">
      <c r="A236">
        <v>235</v>
      </c>
      <c r="B236">
        <v>2017</v>
      </c>
      <c r="C236">
        <v>5</v>
      </c>
      <c r="D236" t="s">
        <v>27</v>
      </c>
      <c r="E236" t="s">
        <v>20</v>
      </c>
      <c r="F236" t="s">
        <v>20</v>
      </c>
      <c r="G236" t="s">
        <v>20</v>
      </c>
      <c r="H236">
        <v>0</v>
      </c>
      <c r="I236">
        <v>1202</v>
      </c>
      <c r="J236" t="s">
        <v>46</v>
      </c>
      <c r="K236" s="1">
        <v>42856</v>
      </c>
      <c r="L236">
        <v>0.183121412037037</v>
      </c>
      <c r="M236">
        <v>30</v>
      </c>
      <c r="N236" t="s">
        <v>22</v>
      </c>
      <c r="O236" t="s">
        <v>28</v>
      </c>
      <c r="P236" t="s">
        <v>70</v>
      </c>
      <c r="Q236">
        <v>-39600</v>
      </c>
      <c r="R236">
        <v>2017</v>
      </c>
      <c r="S236">
        <v>5</v>
      </c>
      <c r="T236" t="s">
        <v>46</v>
      </c>
    </row>
    <row r="237" spans="1:20" x14ac:dyDescent="0.35">
      <c r="A237">
        <v>236</v>
      </c>
      <c r="B237">
        <v>2017</v>
      </c>
      <c r="C237">
        <v>5</v>
      </c>
      <c r="D237" t="s">
        <v>29</v>
      </c>
      <c r="E237" t="s">
        <v>20</v>
      </c>
      <c r="F237" t="s">
        <v>20</v>
      </c>
      <c r="G237" t="s">
        <v>20</v>
      </c>
      <c r="H237">
        <v>0</v>
      </c>
      <c r="I237">
        <v>0</v>
      </c>
      <c r="J237" t="s">
        <v>46</v>
      </c>
      <c r="K237" s="1">
        <v>42856</v>
      </c>
      <c r="L237">
        <v>0.183121412037037</v>
      </c>
      <c r="M237">
        <v>30</v>
      </c>
      <c r="N237" t="s">
        <v>30</v>
      </c>
      <c r="O237" t="s">
        <v>23</v>
      </c>
      <c r="P237" t="s">
        <v>70</v>
      </c>
      <c r="Q237">
        <v>0</v>
      </c>
      <c r="R237">
        <v>2017</v>
      </c>
      <c r="S237">
        <v>5</v>
      </c>
      <c r="T237" t="s">
        <v>46</v>
      </c>
    </row>
    <row r="238" spans="1:20" x14ac:dyDescent="0.35">
      <c r="A238">
        <v>237</v>
      </c>
      <c r="B238">
        <v>2017</v>
      </c>
      <c r="C238">
        <v>5</v>
      </c>
      <c r="D238" t="s">
        <v>31</v>
      </c>
      <c r="E238" t="s">
        <v>20</v>
      </c>
      <c r="F238" t="s">
        <v>20</v>
      </c>
      <c r="G238" t="s">
        <v>20</v>
      </c>
      <c r="H238">
        <v>0</v>
      </c>
      <c r="I238">
        <v>0</v>
      </c>
      <c r="J238" t="s">
        <v>46</v>
      </c>
      <c r="K238" s="1">
        <v>42856</v>
      </c>
      <c r="L238">
        <v>0.183121412037037</v>
      </c>
      <c r="M238">
        <v>30</v>
      </c>
      <c r="N238" t="s">
        <v>30</v>
      </c>
      <c r="O238" t="s">
        <v>26</v>
      </c>
      <c r="P238" t="s">
        <v>70</v>
      </c>
      <c r="Q238">
        <v>0</v>
      </c>
      <c r="R238">
        <v>2017</v>
      </c>
      <c r="S238">
        <v>5</v>
      </c>
      <c r="T238" t="s">
        <v>46</v>
      </c>
    </row>
    <row r="239" spans="1:20" x14ac:dyDescent="0.35">
      <c r="A239">
        <v>238</v>
      </c>
      <c r="B239">
        <v>2017</v>
      </c>
      <c r="C239">
        <v>5</v>
      </c>
      <c r="D239" t="s">
        <v>32</v>
      </c>
      <c r="E239" t="s">
        <v>20</v>
      </c>
      <c r="F239" t="s">
        <v>20</v>
      </c>
      <c r="G239" t="s">
        <v>20</v>
      </c>
      <c r="H239">
        <v>0</v>
      </c>
      <c r="I239">
        <v>0</v>
      </c>
      <c r="J239" t="s">
        <v>46</v>
      </c>
      <c r="K239" s="1">
        <v>42856</v>
      </c>
      <c r="L239">
        <v>0.183121412037037</v>
      </c>
      <c r="M239">
        <v>30</v>
      </c>
      <c r="N239" t="s">
        <v>30</v>
      </c>
      <c r="O239" t="s">
        <v>33</v>
      </c>
      <c r="P239" t="s">
        <v>70</v>
      </c>
      <c r="Q239">
        <v>0</v>
      </c>
      <c r="R239">
        <v>2017</v>
      </c>
      <c r="S239">
        <v>5</v>
      </c>
      <c r="T239" t="s">
        <v>46</v>
      </c>
    </row>
    <row r="240" spans="1:20" x14ac:dyDescent="0.35">
      <c r="A240">
        <v>239</v>
      </c>
      <c r="B240">
        <v>2017</v>
      </c>
      <c r="C240">
        <v>5</v>
      </c>
      <c r="D240" t="s">
        <v>34</v>
      </c>
      <c r="E240" t="s">
        <v>20</v>
      </c>
      <c r="F240" t="s">
        <v>20</v>
      </c>
      <c r="G240" t="s">
        <v>20</v>
      </c>
      <c r="H240">
        <v>0</v>
      </c>
      <c r="I240">
        <v>145.76</v>
      </c>
      <c r="J240" t="s">
        <v>46</v>
      </c>
      <c r="K240" s="1">
        <v>42856</v>
      </c>
      <c r="L240">
        <v>0.183121412037037</v>
      </c>
      <c r="M240">
        <v>30</v>
      </c>
      <c r="N240" t="s">
        <v>22</v>
      </c>
      <c r="O240" t="s">
        <v>35</v>
      </c>
      <c r="P240" t="s">
        <v>70</v>
      </c>
      <c r="Q240">
        <v>-6440</v>
      </c>
      <c r="R240">
        <v>2017</v>
      </c>
      <c r="S240">
        <v>5</v>
      </c>
      <c r="T240" t="s">
        <v>46</v>
      </c>
    </row>
    <row r="241" spans="1:20" x14ac:dyDescent="0.35">
      <c r="A241">
        <v>240</v>
      </c>
      <c r="B241">
        <v>2017</v>
      </c>
      <c r="C241">
        <v>5</v>
      </c>
      <c r="D241" t="s">
        <v>36</v>
      </c>
      <c r="E241" t="s">
        <v>20</v>
      </c>
      <c r="F241" t="s">
        <v>20</v>
      </c>
      <c r="G241" t="s">
        <v>20</v>
      </c>
      <c r="H241">
        <v>0</v>
      </c>
      <c r="I241">
        <v>0</v>
      </c>
      <c r="J241" t="s">
        <v>46</v>
      </c>
      <c r="K241" s="1">
        <v>42856</v>
      </c>
      <c r="L241">
        <v>0.183121412037037</v>
      </c>
      <c r="M241">
        <v>30</v>
      </c>
      <c r="N241" t="s">
        <v>22</v>
      </c>
      <c r="O241" t="s">
        <v>37</v>
      </c>
      <c r="P241" t="s">
        <v>70</v>
      </c>
      <c r="Q241">
        <v>0</v>
      </c>
      <c r="R241">
        <v>2017</v>
      </c>
      <c r="S241">
        <v>5</v>
      </c>
      <c r="T241" t="s">
        <v>46</v>
      </c>
    </row>
    <row r="242" spans="1:20" x14ac:dyDescent="0.35">
      <c r="A242">
        <v>241</v>
      </c>
      <c r="B242">
        <v>2017</v>
      </c>
      <c r="C242">
        <v>7</v>
      </c>
      <c r="D242" t="s">
        <v>19</v>
      </c>
      <c r="E242" t="s">
        <v>20</v>
      </c>
      <c r="F242" t="s">
        <v>20</v>
      </c>
      <c r="G242" t="s">
        <v>20</v>
      </c>
      <c r="H242">
        <v>0</v>
      </c>
      <c r="I242">
        <v>60.9</v>
      </c>
      <c r="J242" t="s">
        <v>48</v>
      </c>
      <c r="K242" s="1">
        <v>42917</v>
      </c>
      <c r="L242">
        <v>0.248733680555556</v>
      </c>
      <c r="M242">
        <v>30</v>
      </c>
      <c r="N242" t="s">
        <v>22</v>
      </c>
      <c r="O242" t="s">
        <v>23</v>
      </c>
      <c r="P242" t="s">
        <v>71</v>
      </c>
      <c r="Q242">
        <v>-6017</v>
      </c>
      <c r="R242">
        <v>2017</v>
      </c>
      <c r="S242">
        <v>7</v>
      </c>
      <c r="T242" t="s">
        <v>48</v>
      </c>
    </row>
    <row r="243" spans="1:20" x14ac:dyDescent="0.35">
      <c r="A243">
        <v>242</v>
      </c>
      <c r="B243">
        <v>2017</v>
      </c>
      <c r="C243">
        <v>7</v>
      </c>
      <c r="D243" t="s">
        <v>25</v>
      </c>
      <c r="E243" s="1">
        <v>42917</v>
      </c>
      <c r="F243" t="s">
        <v>22</v>
      </c>
      <c r="G243" t="s">
        <v>26</v>
      </c>
      <c r="H243">
        <v>90</v>
      </c>
      <c r="I243">
        <v>226.15</v>
      </c>
      <c r="J243" t="s">
        <v>48</v>
      </c>
      <c r="K243" s="1">
        <v>42917</v>
      </c>
      <c r="L243">
        <v>0.248733680555556</v>
      </c>
      <c r="M243">
        <v>30</v>
      </c>
      <c r="N243" t="s">
        <v>22</v>
      </c>
      <c r="O243" t="s">
        <v>26</v>
      </c>
      <c r="P243" t="s">
        <v>71</v>
      </c>
      <c r="Q243">
        <v>-3120</v>
      </c>
      <c r="R243">
        <v>2017</v>
      </c>
      <c r="S243">
        <v>7</v>
      </c>
      <c r="T243" t="s">
        <v>48</v>
      </c>
    </row>
    <row r="244" spans="1:20" x14ac:dyDescent="0.35">
      <c r="A244">
        <v>243</v>
      </c>
      <c r="B244">
        <v>2017</v>
      </c>
      <c r="C244">
        <v>7</v>
      </c>
      <c r="D244" t="s">
        <v>27</v>
      </c>
      <c r="E244" t="s">
        <v>20</v>
      </c>
      <c r="F244" t="s">
        <v>20</v>
      </c>
      <c r="G244" t="s">
        <v>20</v>
      </c>
      <c r="H244">
        <v>0</v>
      </c>
      <c r="I244">
        <v>1202</v>
      </c>
      <c r="J244" t="s">
        <v>48</v>
      </c>
      <c r="K244" s="1">
        <v>42917</v>
      </c>
      <c r="L244">
        <v>0.248733680555556</v>
      </c>
      <c r="M244">
        <v>30</v>
      </c>
      <c r="N244" t="s">
        <v>22</v>
      </c>
      <c r="O244" t="s">
        <v>28</v>
      </c>
      <c r="P244" t="s">
        <v>71</v>
      </c>
      <c r="Q244">
        <v>-32160</v>
      </c>
      <c r="R244">
        <v>2017</v>
      </c>
      <c r="S244">
        <v>7</v>
      </c>
      <c r="T244" t="s">
        <v>48</v>
      </c>
    </row>
    <row r="245" spans="1:20" x14ac:dyDescent="0.35">
      <c r="A245">
        <v>244</v>
      </c>
      <c r="B245">
        <v>2017</v>
      </c>
      <c r="C245">
        <v>7</v>
      </c>
      <c r="D245" t="s">
        <v>29</v>
      </c>
      <c r="E245" t="s">
        <v>20</v>
      </c>
      <c r="F245" t="s">
        <v>20</v>
      </c>
      <c r="G245" t="s">
        <v>20</v>
      </c>
      <c r="H245">
        <v>0</v>
      </c>
      <c r="I245">
        <v>0</v>
      </c>
      <c r="J245" t="s">
        <v>48</v>
      </c>
      <c r="K245" s="1">
        <v>42917</v>
      </c>
      <c r="L245">
        <v>0.248733680555556</v>
      </c>
      <c r="M245">
        <v>30</v>
      </c>
      <c r="N245" t="s">
        <v>30</v>
      </c>
      <c r="O245" t="s">
        <v>23</v>
      </c>
      <c r="P245" t="s">
        <v>71</v>
      </c>
      <c r="Q245">
        <v>0</v>
      </c>
      <c r="R245">
        <v>2017</v>
      </c>
      <c r="S245">
        <v>7</v>
      </c>
      <c r="T245" t="s">
        <v>48</v>
      </c>
    </row>
    <row r="246" spans="1:20" x14ac:dyDescent="0.35">
      <c r="A246">
        <v>245</v>
      </c>
      <c r="B246">
        <v>2017</v>
      </c>
      <c r="C246">
        <v>7</v>
      </c>
      <c r="D246" t="s">
        <v>31</v>
      </c>
      <c r="E246" t="s">
        <v>20</v>
      </c>
      <c r="F246" t="s">
        <v>20</v>
      </c>
      <c r="G246" t="s">
        <v>20</v>
      </c>
      <c r="H246">
        <v>0</v>
      </c>
      <c r="I246">
        <v>0</v>
      </c>
      <c r="J246" t="s">
        <v>48</v>
      </c>
      <c r="K246" s="1">
        <v>42917</v>
      </c>
      <c r="L246">
        <v>0.248733680555556</v>
      </c>
      <c r="M246">
        <v>30</v>
      </c>
      <c r="N246" t="s">
        <v>30</v>
      </c>
      <c r="O246" t="s">
        <v>26</v>
      </c>
      <c r="P246" t="s">
        <v>71</v>
      </c>
      <c r="Q246">
        <v>0</v>
      </c>
      <c r="R246">
        <v>2017</v>
      </c>
      <c r="S246">
        <v>7</v>
      </c>
      <c r="T246" t="s">
        <v>48</v>
      </c>
    </row>
    <row r="247" spans="1:20" x14ac:dyDescent="0.35">
      <c r="A247">
        <v>246</v>
      </c>
      <c r="B247">
        <v>2017</v>
      </c>
      <c r="C247">
        <v>7</v>
      </c>
      <c r="D247" t="s">
        <v>32</v>
      </c>
      <c r="E247" t="s">
        <v>20</v>
      </c>
      <c r="F247" t="s">
        <v>20</v>
      </c>
      <c r="G247" t="s">
        <v>20</v>
      </c>
      <c r="H247">
        <v>0</v>
      </c>
      <c r="I247">
        <v>0</v>
      </c>
      <c r="J247" t="s">
        <v>48</v>
      </c>
      <c r="K247" s="1">
        <v>42917</v>
      </c>
      <c r="L247">
        <v>0.248733680555556</v>
      </c>
      <c r="M247">
        <v>30</v>
      </c>
      <c r="N247" t="s">
        <v>30</v>
      </c>
      <c r="O247" t="s">
        <v>33</v>
      </c>
      <c r="P247" t="s">
        <v>71</v>
      </c>
      <c r="Q247">
        <v>0</v>
      </c>
      <c r="R247">
        <v>2017</v>
      </c>
      <c r="S247">
        <v>7</v>
      </c>
      <c r="T247" t="s">
        <v>48</v>
      </c>
    </row>
    <row r="248" spans="1:20" x14ac:dyDescent="0.35">
      <c r="A248">
        <v>247</v>
      </c>
      <c r="B248">
        <v>2017</v>
      </c>
      <c r="C248">
        <v>7</v>
      </c>
      <c r="D248" t="s">
        <v>34</v>
      </c>
      <c r="E248" t="s">
        <v>20</v>
      </c>
      <c r="F248" t="s">
        <v>20</v>
      </c>
      <c r="G248" t="s">
        <v>20</v>
      </c>
      <c r="H248">
        <v>0</v>
      </c>
      <c r="I248">
        <v>145.76</v>
      </c>
      <c r="J248" t="s">
        <v>48</v>
      </c>
      <c r="K248" s="1">
        <v>42917</v>
      </c>
      <c r="L248">
        <v>0.248733680555556</v>
      </c>
      <c r="M248">
        <v>30</v>
      </c>
      <c r="N248" t="s">
        <v>22</v>
      </c>
      <c r="O248" t="s">
        <v>35</v>
      </c>
      <c r="P248" t="s">
        <v>71</v>
      </c>
      <c r="Q248">
        <v>-13360</v>
      </c>
      <c r="R248">
        <v>2017</v>
      </c>
      <c r="S248">
        <v>7</v>
      </c>
      <c r="T248" t="s">
        <v>48</v>
      </c>
    </row>
    <row r="249" spans="1:20" x14ac:dyDescent="0.35">
      <c r="A249">
        <v>248</v>
      </c>
      <c r="B249">
        <v>2017</v>
      </c>
      <c r="C249">
        <v>7</v>
      </c>
      <c r="D249" t="s">
        <v>36</v>
      </c>
      <c r="E249" t="s">
        <v>20</v>
      </c>
      <c r="F249" t="s">
        <v>20</v>
      </c>
      <c r="G249" t="s">
        <v>20</v>
      </c>
      <c r="H249">
        <v>0</v>
      </c>
      <c r="I249">
        <v>0</v>
      </c>
      <c r="J249" t="s">
        <v>48</v>
      </c>
      <c r="K249" s="1">
        <v>42917</v>
      </c>
      <c r="L249">
        <v>0.248733680555556</v>
      </c>
      <c r="M249">
        <v>30</v>
      </c>
      <c r="N249" t="s">
        <v>22</v>
      </c>
      <c r="O249" t="s">
        <v>37</v>
      </c>
      <c r="P249" t="s">
        <v>71</v>
      </c>
      <c r="Q249">
        <v>0</v>
      </c>
      <c r="R249">
        <v>2017</v>
      </c>
      <c r="S249">
        <v>7</v>
      </c>
      <c r="T249" t="s">
        <v>48</v>
      </c>
    </row>
    <row r="250" spans="1:20" x14ac:dyDescent="0.35">
      <c r="A250">
        <v>249</v>
      </c>
      <c r="B250">
        <v>2017</v>
      </c>
      <c r="C250">
        <v>10</v>
      </c>
      <c r="D250" t="s">
        <v>19</v>
      </c>
      <c r="E250" t="s">
        <v>20</v>
      </c>
      <c r="F250" t="s">
        <v>20</v>
      </c>
      <c r="G250" t="s">
        <v>20</v>
      </c>
      <c r="H250">
        <v>0</v>
      </c>
      <c r="I250">
        <v>60.9</v>
      </c>
      <c r="J250" t="s">
        <v>50</v>
      </c>
      <c r="K250" s="1">
        <v>43009</v>
      </c>
      <c r="L250">
        <v>0.177164814814815</v>
      </c>
      <c r="M250">
        <v>30</v>
      </c>
      <c r="N250" t="s">
        <v>22</v>
      </c>
      <c r="O250" t="s">
        <v>23</v>
      </c>
      <c r="P250" t="s">
        <v>72</v>
      </c>
      <c r="Q250">
        <v>-4609</v>
      </c>
      <c r="R250">
        <v>2017</v>
      </c>
      <c r="S250">
        <v>10</v>
      </c>
      <c r="T250" t="s">
        <v>50</v>
      </c>
    </row>
    <row r="251" spans="1:20" x14ac:dyDescent="0.35">
      <c r="A251">
        <v>250</v>
      </c>
      <c r="B251">
        <v>2017</v>
      </c>
      <c r="C251">
        <v>10</v>
      </c>
      <c r="D251" t="s">
        <v>25</v>
      </c>
      <c r="E251" t="s">
        <v>20</v>
      </c>
      <c r="F251" t="s">
        <v>20</v>
      </c>
      <c r="G251" t="s">
        <v>20</v>
      </c>
      <c r="H251">
        <v>0</v>
      </c>
      <c r="I251">
        <v>226.15</v>
      </c>
      <c r="J251" t="s">
        <v>50</v>
      </c>
      <c r="K251" s="1">
        <v>43009</v>
      </c>
      <c r="L251">
        <v>0.177164814814815</v>
      </c>
      <c r="M251">
        <v>30</v>
      </c>
      <c r="N251" t="s">
        <v>22</v>
      </c>
      <c r="O251" t="s">
        <v>26</v>
      </c>
      <c r="P251" t="s">
        <v>72</v>
      </c>
      <c r="Q251">
        <v>-4280</v>
      </c>
      <c r="R251">
        <v>2017</v>
      </c>
      <c r="S251">
        <v>10</v>
      </c>
      <c r="T251" t="s">
        <v>50</v>
      </c>
    </row>
    <row r="252" spans="1:20" x14ac:dyDescent="0.35">
      <c r="A252">
        <v>251</v>
      </c>
      <c r="B252">
        <v>2017</v>
      </c>
      <c r="C252">
        <v>10</v>
      </c>
      <c r="D252" t="s">
        <v>27</v>
      </c>
      <c r="E252" t="s">
        <v>20</v>
      </c>
      <c r="F252" t="s">
        <v>20</v>
      </c>
      <c r="G252" t="s">
        <v>20</v>
      </c>
      <c r="H252">
        <v>0</v>
      </c>
      <c r="I252">
        <v>1202</v>
      </c>
      <c r="J252" t="s">
        <v>50</v>
      </c>
      <c r="K252" s="1">
        <v>43009</v>
      </c>
      <c r="L252">
        <v>0.177164814814815</v>
      </c>
      <c r="M252">
        <v>30</v>
      </c>
      <c r="N252" t="s">
        <v>22</v>
      </c>
      <c r="O252" t="s">
        <v>28</v>
      </c>
      <c r="P252" t="s">
        <v>72</v>
      </c>
      <c r="Q252">
        <v>-30000</v>
      </c>
      <c r="R252">
        <v>2017</v>
      </c>
      <c r="S252">
        <v>10</v>
      </c>
      <c r="T252" t="s">
        <v>50</v>
      </c>
    </row>
    <row r="253" spans="1:20" x14ac:dyDescent="0.35">
      <c r="A253">
        <v>252</v>
      </c>
      <c r="B253">
        <v>2017</v>
      </c>
      <c r="C253">
        <v>10</v>
      </c>
      <c r="D253" t="s">
        <v>29</v>
      </c>
      <c r="E253" t="s">
        <v>20</v>
      </c>
      <c r="F253" t="s">
        <v>20</v>
      </c>
      <c r="G253" t="s">
        <v>20</v>
      </c>
      <c r="H253">
        <v>0</v>
      </c>
      <c r="I253">
        <v>0</v>
      </c>
      <c r="J253" t="s">
        <v>50</v>
      </c>
      <c r="K253" s="1">
        <v>43009</v>
      </c>
      <c r="L253">
        <v>0.177164814814815</v>
      </c>
      <c r="M253">
        <v>30</v>
      </c>
      <c r="N253" t="s">
        <v>30</v>
      </c>
      <c r="O253" t="s">
        <v>23</v>
      </c>
      <c r="P253" t="s">
        <v>72</v>
      </c>
      <c r="Q253">
        <v>0</v>
      </c>
      <c r="R253">
        <v>2017</v>
      </c>
      <c r="S253">
        <v>10</v>
      </c>
      <c r="T253" t="s">
        <v>50</v>
      </c>
    </row>
    <row r="254" spans="1:20" x14ac:dyDescent="0.35">
      <c r="A254">
        <v>253</v>
      </c>
      <c r="B254">
        <v>2017</v>
      </c>
      <c r="C254">
        <v>10</v>
      </c>
      <c r="D254" t="s">
        <v>31</v>
      </c>
      <c r="E254" t="s">
        <v>20</v>
      </c>
      <c r="F254" t="s">
        <v>20</v>
      </c>
      <c r="G254" t="s">
        <v>20</v>
      </c>
      <c r="H254">
        <v>0</v>
      </c>
      <c r="I254">
        <v>0</v>
      </c>
      <c r="J254" t="s">
        <v>50</v>
      </c>
      <c r="K254" s="1">
        <v>43009</v>
      </c>
      <c r="L254">
        <v>0.177164814814815</v>
      </c>
      <c r="M254">
        <v>30</v>
      </c>
      <c r="N254" t="s">
        <v>30</v>
      </c>
      <c r="O254" t="s">
        <v>26</v>
      </c>
      <c r="P254" t="s">
        <v>72</v>
      </c>
      <c r="Q254">
        <v>0</v>
      </c>
      <c r="R254">
        <v>2017</v>
      </c>
      <c r="S254">
        <v>10</v>
      </c>
      <c r="T254" t="s">
        <v>50</v>
      </c>
    </row>
    <row r="255" spans="1:20" x14ac:dyDescent="0.35">
      <c r="A255">
        <v>254</v>
      </c>
      <c r="B255">
        <v>2017</v>
      </c>
      <c r="C255">
        <v>10</v>
      </c>
      <c r="D255" t="s">
        <v>32</v>
      </c>
      <c r="E255" t="s">
        <v>20</v>
      </c>
      <c r="F255" t="s">
        <v>20</v>
      </c>
      <c r="G255" t="s">
        <v>20</v>
      </c>
      <c r="H255">
        <v>0</v>
      </c>
      <c r="I255">
        <v>0</v>
      </c>
      <c r="J255" t="s">
        <v>50</v>
      </c>
      <c r="K255" s="1">
        <v>43009</v>
      </c>
      <c r="L255">
        <v>0.177164814814815</v>
      </c>
      <c r="M255">
        <v>30</v>
      </c>
      <c r="N255" t="s">
        <v>30</v>
      </c>
      <c r="O255" t="s">
        <v>33</v>
      </c>
      <c r="P255" t="s">
        <v>72</v>
      </c>
      <c r="Q255">
        <v>0</v>
      </c>
      <c r="R255">
        <v>2017</v>
      </c>
      <c r="S255">
        <v>10</v>
      </c>
      <c r="T255" t="s">
        <v>50</v>
      </c>
    </row>
    <row r="256" spans="1:20" x14ac:dyDescent="0.35">
      <c r="A256">
        <v>255</v>
      </c>
      <c r="B256">
        <v>2017</v>
      </c>
      <c r="C256">
        <v>10</v>
      </c>
      <c r="D256" t="s">
        <v>34</v>
      </c>
      <c r="E256" t="s">
        <v>20</v>
      </c>
      <c r="F256" t="s">
        <v>20</v>
      </c>
      <c r="G256" t="s">
        <v>20</v>
      </c>
      <c r="H256">
        <v>0</v>
      </c>
      <c r="I256">
        <v>145.76</v>
      </c>
      <c r="J256" t="s">
        <v>50</v>
      </c>
      <c r="K256" s="1">
        <v>43009</v>
      </c>
      <c r="L256">
        <v>0.177164814814815</v>
      </c>
      <c r="M256">
        <v>30</v>
      </c>
      <c r="N256" t="s">
        <v>22</v>
      </c>
      <c r="O256" t="s">
        <v>35</v>
      </c>
      <c r="P256" t="s">
        <v>72</v>
      </c>
      <c r="Q256">
        <v>-10160</v>
      </c>
      <c r="R256">
        <v>2017</v>
      </c>
      <c r="S256">
        <v>10</v>
      </c>
      <c r="T256" t="s">
        <v>50</v>
      </c>
    </row>
    <row r="257" spans="1:20" x14ac:dyDescent="0.35">
      <c r="A257">
        <v>256</v>
      </c>
      <c r="B257">
        <v>2017</v>
      </c>
      <c r="C257">
        <v>10</v>
      </c>
      <c r="D257" t="s">
        <v>36</v>
      </c>
      <c r="E257" t="s">
        <v>20</v>
      </c>
      <c r="F257" t="s">
        <v>20</v>
      </c>
      <c r="G257" t="s">
        <v>20</v>
      </c>
      <c r="H257">
        <v>0</v>
      </c>
      <c r="I257">
        <v>0</v>
      </c>
      <c r="J257" t="s">
        <v>50</v>
      </c>
      <c r="K257" s="1">
        <v>43009</v>
      </c>
      <c r="L257">
        <v>0.177164814814815</v>
      </c>
      <c r="M257">
        <v>30</v>
      </c>
      <c r="N257" t="s">
        <v>22</v>
      </c>
      <c r="O257" t="s">
        <v>37</v>
      </c>
      <c r="P257" t="s">
        <v>72</v>
      </c>
      <c r="Q257">
        <v>0</v>
      </c>
      <c r="R257">
        <v>2017</v>
      </c>
      <c r="S257">
        <v>10</v>
      </c>
      <c r="T257" t="s">
        <v>50</v>
      </c>
    </row>
    <row r="258" spans="1:20" x14ac:dyDescent="0.35">
      <c r="A258">
        <v>257</v>
      </c>
      <c r="B258">
        <v>2017</v>
      </c>
      <c r="C258">
        <v>12</v>
      </c>
      <c r="D258" t="s">
        <v>19</v>
      </c>
      <c r="E258" t="s">
        <v>20</v>
      </c>
      <c r="F258" t="s">
        <v>20</v>
      </c>
      <c r="G258" t="s">
        <v>20</v>
      </c>
      <c r="H258">
        <v>0</v>
      </c>
      <c r="I258">
        <v>60.9</v>
      </c>
      <c r="J258" t="s">
        <v>52</v>
      </c>
      <c r="K258" s="1">
        <v>43070</v>
      </c>
      <c r="L258">
        <v>9.4164699074074099E-2</v>
      </c>
      <c r="M258">
        <v>30</v>
      </c>
      <c r="N258" t="s">
        <v>22</v>
      </c>
      <c r="O258" t="s">
        <v>23</v>
      </c>
      <c r="P258" t="s">
        <v>73</v>
      </c>
      <c r="Q258">
        <v>-2394</v>
      </c>
      <c r="R258">
        <v>2017</v>
      </c>
      <c r="S258">
        <v>12</v>
      </c>
      <c r="T258" t="s">
        <v>52</v>
      </c>
    </row>
    <row r="259" spans="1:20" x14ac:dyDescent="0.35">
      <c r="A259">
        <v>258</v>
      </c>
      <c r="B259">
        <v>2017</v>
      </c>
      <c r="C259">
        <v>12</v>
      </c>
      <c r="D259" t="s">
        <v>25</v>
      </c>
      <c r="E259" t="s">
        <v>20</v>
      </c>
      <c r="F259" t="s">
        <v>20</v>
      </c>
      <c r="G259" t="s">
        <v>20</v>
      </c>
      <c r="H259">
        <v>0</v>
      </c>
      <c r="I259">
        <v>226.15</v>
      </c>
      <c r="J259" t="s">
        <v>52</v>
      </c>
      <c r="K259" s="1">
        <v>43070</v>
      </c>
      <c r="L259">
        <v>9.4164699074074099E-2</v>
      </c>
      <c r="M259">
        <v>30</v>
      </c>
      <c r="N259" t="s">
        <v>22</v>
      </c>
      <c r="O259" t="s">
        <v>26</v>
      </c>
      <c r="P259" t="s">
        <v>73</v>
      </c>
      <c r="Q259">
        <v>-800</v>
      </c>
      <c r="R259">
        <v>2017</v>
      </c>
      <c r="S259">
        <v>12</v>
      </c>
      <c r="T259" t="s">
        <v>52</v>
      </c>
    </row>
    <row r="260" spans="1:20" x14ac:dyDescent="0.35">
      <c r="A260">
        <v>259</v>
      </c>
      <c r="B260">
        <v>2017</v>
      </c>
      <c r="C260">
        <v>12</v>
      </c>
      <c r="D260" t="s">
        <v>27</v>
      </c>
      <c r="E260" t="s">
        <v>20</v>
      </c>
      <c r="F260" t="s">
        <v>20</v>
      </c>
      <c r="G260" t="s">
        <v>20</v>
      </c>
      <c r="H260">
        <v>0</v>
      </c>
      <c r="I260">
        <v>1202</v>
      </c>
      <c r="J260" t="s">
        <v>52</v>
      </c>
      <c r="K260" s="1">
        <v>43070</v>
      </c>
      <c r="L260">
        <v>9.4164699074074099E-2</v>
      </c>
      <c r="M260">
        <v>30</v>
      </c>
      <c r="N260" t="s">
        <v>22</v>
      </c>
      <c r="O260" t="s">
        <v>28</v>
      </c>
      <c r="P260" t="s">
        <v>73</v>
      </c>
      <c r="Q260">
        <v>-15920</v>
      </c>
      <c r="R260">
        <v>2017</v>
      </c>
      <c r="S260">
        <v>12</v>
      </c>
      <c r="T260" t="s">
        <v>52</v>
      </c>
    </row>
    <row r="261" spans="1:20" x14ac:dyDescent="0.35">
      <c r="A261">
        <v>260</v>
      </c>
      <c r="B261">
        <v>2017</v>
      </c>
      <c r="C261">
        <v>12</v>
      </c>
      <c r="D261" t="s">
        <v>29</v>
      </c>
      <c r="E261" s="1">
        <v>43070</v>
      </c>
      <c r="F261" t="s">
        <v>30</v>
      </c>
      <c r="G261" t="s">
        <v>23</v>
      </c>
      <c r="H261">
        <v>787.4</v>
      </c>
      <c r="I261">
        <v>787.4</v>
      </c>
      <c r="J261" t="s">
        <v>52</v>
      </c>
      <c r="K261" s="1">
        <v>43070</v>
      </c>
      <c r="L261">
        <v>9.4164699074074099E-2</v>
      </c>
      <c r="M261">
        <v>30</v>
      </c>
      <c r="N261" t="s">
        <v>30</v>
      </c>
      <c r="O261" t="s">
        <v>23</v>
      </c>
      <c r="P261" t="s">
        <v>73</v>
      </c>
      <c r="Q261">
        <v>0</v>
      </c>
      <c r="R261">
        <v>2017</v>
      </c>
      <c r="S261">
        <v>12</v>
      </c>
      <c r="T261" t="s">
        <v>52</v>
      </c>
    </row>
    <row r="262" spans="1:20" x14ac:dyDescent="0.35">
      <c r="A262">
        <v>261</v>
      </c>
      <c r="B262">
        <v>2017</v>
      </c>
      <c r="C262">
        <v>12</v>
      </c>
      <c r="D262" t="s">
        <v>31</v>
      </c>
      <c r="E262" t="s">
        <v>20</v>
      </c>
      <c r="F262" t="s">
        <v>20</v>
      </c>
      <c r="G262" t="s">
        <v>20</v>
      </c>
      <c r="H262">
        <v>0</v>
      </c>
      <c r="I262">
        <v>0</v>
      </c>
      <c r="J262" t="s">
        <v>52</v>
      </c>
      <c r="K262" s="1">
        <v>43070</v>
      </c>
      <c r="L262">
        <v>9.4164699074074099E-2</v>
      </c>
      <c r="M262">
        <v>30</v>
      </c>
      <c r="N262" t="s">
        <v>30</v>
      </c>
      <c r="O262" t="s">
        <v>26</v>
      </c>
      <c r="P262" t="s">
        <v>73</v>
      </c>
      <c r="Q262">
        <v>0</v>
      </c>
      <c r="R262">
        <v>2017</v>
      </c>
      <c r="S262">
        <v>12</v>
      </c>
      <c r="T262" t="s">
        <v>52</v>
      </c>
    </row>
    <row r="263" spans="1:20" x14ac:dyDescent="0.35">
      <c r="A263">
        <v>262</v>
      </c>
      <c r="B263">
        <v>2017</v>
      </c>
      <c r="C263">
        <v>12</v>
      </c>
      <c r="D263" t="s">
        <v>32</v>
      </c>
      <c r="E263" t="s">
        <v>20</v>
      </c>
      <c r="F263" t="s">
        <v>20</v>
      </c>
      <c r="G263" t="s">
        <v>20</v>
      </c>
      <c r="H263">
        <v>0</v>
      </c>
      <c r="I263">
        <v>0</v>
      </c>
      <c r="J263" t="s">
        <v>52</v>
      </c>
      <c r="K263" s="1">
        <v>43070</v>
      </c>
      <c r="L263">
        <v>9.4164699074074099E-2</v>
      </c>
      <c r="M263">
        <v>30</v>
      </c>
      <c r="N263" t="s">
        <v>30</v>
      </c>
      <c r="O263" t="s">
        <v>33</v>
      </c>
      <c r="P263" t="s">
        <v>73</v>
      </c>
      <c r="Q263">
        <v>0</v>
      </c>
      <c r="R263">
        <v>2017</v>
      </c>
      <c r="S263">
        <v>12</v>
      </c>
      <c r="T263" t="s">
        <v>52</v>
      </c>
    </row>
    <row r="264" spans="1:20" x14ac:dyDescent="0.35">
      <c r="A264">
        <v>263</v>
      </c>
      <c r="B264">
        <v>2017</v>
      </c>
      <c r="C264">
        <v>12</v>
      </c>
      <c r="D264" t="s">
        <v>34</v>
      </c>
      <c r="E264" t="s">
        <v>20</v>
      </c>
      <c r="F264" t="s">
        <v>20</v>
      </c>
      <c r="G264" t="s">
        <v>20</v>
      </c>
      <c r="H264">
        <v>0</v>
      </c>
      <c r="I264">
        <v>145.76</v>
      </c>
      <c r="J264" t="s">
        <v>52</v>
      </c>
      <c r="K264" s="1">
        <v>43070</v>
      </c>
      <c r="L264">
        <v>9.4164699074074099E-2</v>
      </c>
      <c r="M264">
        <v>30</v>
      </c>
      <c r="N264" t="s">
        <v>22</v>
      </c>
      <c r="O264" t="s">
        <v>35</v>
      </c>
      <c r="P264" t="s">
        <v>73</v>
      </c>
      <c r="Q264">
        <v>-6280</v>
      </c>
      <c r="R264">
        <v>2017</v>
      </c>
      <c r="S264">
        <v>12</v>
      </c>
      <c r="T264" t="s">
        <v>52</v>
      </c>
    </row>
    <row r="265" spans="1:20" x14ac:dyDescent="0.35">
      <c r="A265">
        <v>264</v>
      </c>
      <c r="B265">
        <v>2017</v>
      </c>
      <c r="C265">
        <v>12</v>
      </c>
      <c r="D265" t="s">
        <v>36</v>
      </c>
      <c r="E265" t="s">
        <v>20</v>
      </c>
      <c r="F265" t="s">
        <v>20</v>
      </c>
      <c r="G265" t="s">
        <v>20</v>
      </c>
      <c r="H265">
        <v>0</v>
      </c>
      <c r="I265">
        <v>0</v>
      </c>
      <c r="J265" t="s">
        <v>52</v>
      </c>
      <c r="K265" s="1">
        <v>43070</v>
      </c>
      <c r="L265">
        <v>9.4164699074074099E-2</v>
      </c>
      <c r="M265">
        <v>30</v>
      </c>
      <c r="N265" t="s">
        <v>22</v>
      </c>
      <c r="O265" t="s">
        <v>37</v>
      </c>
      <c r="P265" t="s">
        <v>73</v>
      </c>
      <c r="Q265">
        <v>0</v>
      </c>
      <c r="R265">
        <v>2017</v>
      </c>
      <c r="S265">
        <v>12</v>
      </c>
      <c r="T265" t="s">
        <v>52</v>
      </c>
    </row>
    <row r="266" spans="1:20" x14ac:dyDescent="0.35">
      <c r="A266">
        <v>265</v>
      </c>
      <c r="B266">
        <v>2018</v>
      </c>
      <c r="C266">
        <v>5</v>
      </c>
      <c r="D266" t="s">
        <v>19</v>
      </c>
      <c r="E266" t="s">
        <v>20</v>
      </c>
      <c r="F266" t="s">
        <v>20</v>
      </c>
      <c r="G266" t="s">
        <v>20</v>
      </c>
      <c r="H266">
        <v>0</v>
      </c>
      <c r="I266">
        <v>60.9</v>
      </c>
      <c r="J266" t="s">
        <v>46</v>
      </c>
      <c r="K266" s="1">
        <v>43221</v>
      </c>
      <c r="L266">
        <v>0.22408449074074099</v>
      </c>
      <c r="M266">
        <v>30</v>
      </c>
      <c r="N266" t="s">
        <v>22</v>
      </c>
      <c r="O266" t="s">
        <v>23</v>
      </c>
      <c r="P266" t="s">
        <v>74</v>
      </c>
      <c r="Q266">
        <v>-5242</v>
      </c>
      <c r="R266">
        <v>2018</v>
      </c>
      <c r="S266">
        <v>5</v>
      </c>
      <c r="T266" t="s">
        <v>46</v>
      </c>
    </row>
    <row r="267" spans="1:20" x14ac:dyDescent="0.35">
      <c r="A267">
        <v>266</v>
      </c>
      <c r="B267">
        <v>2018</v>
      </c>
      <c r="C267">
        <v>5</v>
      </c>
      <c r="D267" t="s">
        <v>25</v>
      </c>
      <c r="E267" t="s">
        <v>20</v>
      </c>
      <c r="F267" t="s">
        <v>20</v>
      </c>
      <c r="G267" t="s">
        <v>20</v>
      </c>
      <c r="H267">
        <v>0</v>
      </c>
      <c r="I267">
        <v>371.73</v>
      </c>
      <c r="J267" t="s">
        <v>46</v>
      </c>
      <c r="K267" s="1">
        <v>43221</v>
      </c>
      <c r="L267">
        <v>0.22408449074074099</v>
      </c>
      <c r="M267">
        <v>30</v>
      </c>
      <c r="N267" t="s">
        <v>22</v>
      </c>
      <c r="O267" t="s">
        <v>26</v>
      </c>
      <c r="P267" t="s">
        <v>74</v>
      </c>
      <c r="Q267">
        <v>-23320</v>
      </c>
      <c r="R267">
        <v>2018</v>
      </c>
      <c r="S267">
        <v>5</v>
      </c>
      <c r="T267" t="s">
        <v>46</v>
      </c>
    </row>
    <row r="268" spans="1:20" x14ac:dyDescent="0.35">
      <c r="A268">
        <v>267</v>
      </c>
      <c r="B268">
        <v>2018</v>
      </c>
      <c r="C268">
        <v>5</v>
      </c>
      <c r="D268" t="s">
        <v>27</v>
      </c>
      <c r="E268" t="s">
        <v>20</v>
      </c>
      <c r="F268" t="s">
        <v>20</v>
      </c>
      <c r="G268" t="s">
        <v>20</v>
      </c>
      <c r="H268">
        <v>0</v>
      </c>
      <c r="I268">
        <v>1202</v>
      </c>
      <c r="J268" t="s">
        <v>46</v>
      </c>
      <c r="K268" s="1">
        <v>43221</v>
      </c>
      <c r="L268">
        <v>0.22408449074074099</v>
      </c>
      <c r="M268">
        <v>30</v>
      </c>
      <c r="N268" t="s">
        <v>22</v>
      </c>
      <c r="O268" t="s">
        <v>28</v>
      </c>
      <c r="P268" t="s">
        <v>74</v>
      </c>
      <c r="Q268">
        <v>-55040</v>
      </c>
      <c r="R268">
        <v>2018</v>
      </c>
      <c r="S268">
        <v>5</v>
      </c>
      <c r="T268" t="s">
        <v>46</v>
      </c>
    </row>
    <row r="269" spans="1:20" x14ac:dyDescent="0.35">
      <c r="A269">
        <v>268</v>
      </c>
      <c r="B269">
        <v>2018</v>
      </c>
      <c r="C269">
        <v>5</v>
      </c>
      <c r="D269" t="s">
        <v>29</v>
      </c>
      <c r="E269" t="s">
        <v>20</v>
      </c>
      <c r="F269" t="s">
        <v>20</v>
      </c>
      <c r="G269" t="s">
        <v>20</v>
      </c>
      <c r="H269">
        <v>0</v>
      </c>
      <c r="I269">
        <v>787.4</v>
      </c>
      <c r="J269" t="s">
        <v>46</v>
      </c>
      <c r="K269" s="1">
        <v>43221</v>
      </c>
      <c r="L269">
        <v>0.22408449074074099</v>
      </c>
      <c r="M269">
        <v>30</v>
      </c>
      <c r="N269" t="s">
        <v>30</v>
      </c>
      <c r="O269" t="s">
        <v>23</v>
      </c>
      <c r="P269" t="s">
        <v>74</v>
      </c>
      <c r="Q269">
        <v>0</v>
      </c>
      <c r="R269">
        <v>2018</v>
      </c>
      <c r="S269">
        <v>5</v>
      </c>
      <c r="T269" t="s">
        <v>46</v>
      </c>
    </row>
    <row r="270" spans="1:20" x14ac:dyDescent="0.35">
      <c r="A270">
        <v>269</v>
      </c>
      <c r="B270">
        <v>2018</v>
      </c>
      <c r="C270">
        <v>5</v>
      </c>
      <c r="D270" t="s">
        <v>31</v>
      </c>
      <c r="E270" t="s">
        <v>20</v>
      </c>
      <c r="F270" t="s">
        <v>20</v>
      </c>
      <c r="G270" t="s">
        <v>20</v>
      </c>
      <c r="H270">
        <v>0</v>
      </c>
      <c r="I270">
        <v>0</v>
      </c>
      <c r="J270" t="s">
        <v>46</v>
      </c>
      <c r="K270" s="1">
        <v>43221</v>
      </c>
      <c r="L270">
        <v>0.22408449074074099</v>
      </c>
      <c r="M270">
        <v>30</v>
      </c>
      <c r="N270" t="s">
        <v>30</v>
      </c>
      <c r="O270" t="s">
        <v>26</v>
      </c>
      <c r="P270" t="s">
        <v>74</v>
      </c>
      <c r="Q270">
        <v>0</v>
      </c>
      <c r="R270">
        <v>2018</v>
      </c>
      <c r="S270">
        <v>5</v>
      </c>
      <c r="T270" t="s">
        <v>46</v>
      </c>
    </row>
    <row r="271" spans="1:20" x14ac:dyDescent="0.35">
      <c r="A271">
        <v>270</v>
      </c>
      <c r="B271">
        <v>2018</v>
      </c>
      <c r="C271">
        <v>5</v>
      </c>
      <c r="D271" t="s">
        <v>32</v>
      </c>
      <c r="E271" t="s">
        <v>20</v>
      </c>
      <c r="F271" t="s">
        <v>20</v>
      </c>
      <c r="G271" t="s">
        <v>20</v>
      </c>
      <c r="H271">
        <v>0</v>
      </c>
      <c r="I271">
        <v>0</v>
      </c>
      <c r="J271" t="s">
        <v>46</v>
      </c>
      <c r="K271" s="1">
        <v>43221</v>
      </c>
      <c r="L271">
        <v>0.22408449074074099</v>
      </c>
      <c r="M271">
        <v>30</v>
      </c>
      <c r="N271" t="s">
        <v>30</v>
      </c>
      <c r="O271" t="s">
        <v>33</v>
      </c>
      <c r="P271" t="s">
        <v>74</v>
      </c>
      <c r="Q271">
        <v>0</v>
      </c>
      <c r="R271">
        <v>2018</v>
      </c>
      <c r="S271">
        <v>5</v>
      </c>
      <c r="T271" t="s">
        <v>46</v>
      </c>
    </row>
    <row r="272" spans="1:20" x14ac:dyDescent="0.35">
      <c r="A272">
        <v>271</v>
      </c>
      <c r="B272">
        <v>2018</v>
      </c>
      <c r="C272">
        <v>5</v>
      </c>
      <c r="D272" t="s">
        <v>34</v>
      </c>
      <c r="E272" t="s">
        <v>20</v>
      </c>
      <c r="F272" t="s">
        <v>20</v>
      </c>
      <c r="G272" t="s">
        <v>20</v>
      </c>
      <c r="H272">
        <v>0</v>
      </c>
      <c r="I272">
        <v>145.76</v>
      </c>
      <c r="J272" t="s">
        <v>46</v>
      </c>
      <c r="K272" s="1">
        <v>43221</v>
      </c>
      <c r="L272">
        <v>0.22408449074074099</v>
      </c>
      <c r="M272">
        <v>30</v>
      </c>
      <c r="N272" t="s">
        <v>22</v>
      </c>
      <c r="O272" t="s">
        <v>35</v>
      </c>
      <c r="P272" t="s">
        <v>74</v>
      </c>
      <c r="Q272">
        <v>-17680</v>
      </c>
      <c r="R272">
        <v>2018</v>
      </c>
      <c r="S272">
        <v>5</v>
      </c>
      <c r="T272" t="s">
        <v>46</v>
      </c>
    </row>
    <row r="273" spans="1:20" x14ac:dyDescent="0.35">
      <c r="A273">
        <v>272</v>
      </c>
      <c r="B273">
        <v>2018</v>
      </c>
      <c r="C273">
        <v>5</v>
      </c>
      <c r="D273" t="s">
        <v>36</v>
      </c>
      <c r="E273" t="s">
        <v>20</v>
      </c>
      <c r="F273" t="s">
        <v>20</v>
      </c>
      <c r="G273" t="s">
        <v>20</v>
      </c>
      <c r="H273">
        <v>0</v>
      </c>
      <c r="I273">
        <v>0</v>
      </c>
      <c r="J273" t="s">
        <v>46</v>
      </c>
      <c r="K273" s="1">
        <v>43221</v>
      </c>
      <c r="L273">
        <v>0.22408449074074099</v>
      </c>
      <c r="M273">
        <v>30</v>
      </c>
      <c r="N273" t="s">
        <v>22</v>
      </c>
      <c r="O273" t="s">
        <v>37</v>
      </c>
      <c r="P273" t="s">
        <v>74</v>
      </c>
      <c r="Q273">
        <v>0</v>
      </c>
      <c r="R273">
        <v>2018</v>
      </c>
      <c r="S273">
        <v>5</v>
      </c>
      <c r="T273" t="s">
        <v>46</v>
      </c>
    </row>
    <row r="274" spans="1:20" x14ac:dyDescent="0.35">
      <c r="A274">
        <v>273</v>
      </c>
      <c r="B274">
        <v>2018</v>
      </c>
      <c r="C274">
        <v>7</v>
      </c>
      <c r="D274" t="s">
        <v>19</v>
      </c>
      <c r="E274" t="s">
        <v>20</v>
      </c>
      <c r="F274" t="s">
        <v>20</v>
      </c>
      <c r="G274" t="s">
        <v>20</v>
      </c>
      <c r="H274">
        <v>0</v>
      </c>
      <c r="I274">
        <v>60.9</v>
      </c>
      <c r="J274" t="s">
        <v>48</v>
      </c>
      <c r="K274" s="1">
        <v>43282</v>
      </c>
      <c r="L274">
        <v>0.25179641203703701</v>
      </c>
      <c r="M274">
        <v>30</v>
      </c>
      <c r="N274" t="s">
        <v>22</v>
      </c>
      <c r="O274" t="s">
        <v>23</v>
      </c>
      <c r="P274" t="s">
        <v>75</v>
      </c>
      <c r="Q274">
        <v>-5069</v>
      </c>
      <c r="R274">
        <v>2018</v>
      </c>
      <c r="S274">
        <v>7</v>
      </c>
      <c r="T274" t="s">
        <v>48</v>
      </c>
    </row>
    <row r="275" spans="1:20" x14ac:dyDescent="0.35">
      <c r="A275">
        <v>274</v>
      </c>
      <c r="B275">
        <v>2018</v>
      </c>
      <c r="C275">
        <v>7</v>
      </c>
      <c r="D275" t="s">
        <v>25</v>
      </c>
      <c r="E275" t="s">
        <v>20</v>
      </c>
      <c r="F275" t="s">
        <v>20</v>
      </c>
      <c r="G275" t="s">
        <v>20</v>
      </c>
      <c r="H275">
        <v>0</v>
      </c>
      <c r="I275">
        <v>508.23</v>
      </c>
      <c r="J275" t="s">
        <v>48</v>
      </c>
      <c r="K275" s="1">
        <v>43282</v>
      </c>
      <c r="L275">
        <v>0.25179641203703701</v>
      </c>
      <c r="M275">
        <v>30</v>
      </c>
      <c r="N275" t="s">
        <v>22</v>
      </c>
      <c r="O275" t="s">
        <v>26</v>
      </c>
      <c r="P275" t="s">
        <v>75</v>
      </c>
      <c r="Q275">
        <v>-31960</v>
      </c>
      <c r="R275">
        <v>2018</v>
      </c>
      <c r="S275">
        <v>7</v>
      </c>
      <c r="T275" t="s">
        <v>48</v>
      </c>
    </row>
    <row r="276" spans="1:20" x14ac:dyDescent="0.35">
      <c r="A276">
        <v>275</v>
      </c>
      <c r="B276">
        <v>2018</v>
      </c>
      <c r="C276">
        <v>7</v>
      </c>
      <c r="D276" t="s">
        <v>27</v>
      </c>
      <c r="E276" s="1">
        <v>43282</v>
      </c>
      <c r="F276" t="s">
        <v>22</v>
      </c>
      <c r="G276" t="s">
        <v>28</v>
      </c>
      <c r="H276">
        <v>814</v>
      </c>
      <c r="I276">
        <v>2016</v>
      </c>
      <c r="J276" t="s">
        <v>48</v>
      </c>
      <c r="K276" s="1">
        <v>43282</v>
      </c>
      <c r="L276">
        <v>0.25179641203703701</v>
      </c>
      <c r="M276">
        <v>30</v>
      </c>
      <c r="N276" t="s">
        <v>22</v>
      </c>
      <c r="O276" t="s">
        <v>28</v>
      </c>
      <c r="P276" t="s">
        <v>75</v>
      </c>
      <c r="Q276">
        <v>-28160</v>
      </c>
      <c r="R276">
        <v>2018</v>
      </c>
      <c r="S276">
        <v>7</v>
      </c>
      <c r="T276" t="s">
        <v>48</v>
      </c>
    </row>
    <row r="277" spans="1:20" x14ac:dyDescent="0.35">
      <c r="A277">
        <v>276</v>
      </c>
      <c r="B277">
        <v>2018</v>
      </c>
      <c r="C277">
        <v>7</v>
      </c>
      <c r="D277" t="s">
        <v>29</v>
      </c>
      <c r="E277" t="s">
        <v>20</v>
      </c>
      <c r="F277" t="s">
        <v>20</v>
      </c>
      <c r="G277" t="s">
        <v>20</v>
      </c>
      <c r="H277">
        <v>0</v>
      </c>
      <c r="I277">
        <v>787.4</v>
      </c>
      <c r="J277" t="s">
        <v>48</v>
      </c>
      <c r="K277" s="1">
        <v>43282</v>
      </c>
      <c r="L277">
        <v>0.25179641203703701</v>
      </c>
      <c r="M277">
        <v>30</v>
      </c>
      <c r="N277" t="s">
        <v>30</v>
      </c>
      <c r="O277" t="s">
        <v>23</v>
      </c>
      <c r="P277" t="s">
        <v>75</v>
      </c>
      <c r="Q277">
        <v>-6720</v>
      </c>
      <c r="R277">
        <v>2018</v>
      </c>
      <c r="S277">
        <v>7</v>
      </c>
      <c r="T277" t="s">
        <v>48</v>
      </c>
    </row>
    <row r="278" spans="1:20" x14ac:dyDescent="0.35">
      <c r="A278">
        <v>277</v>
      </c>
      <c r="B278">
        <v>2018</v>
      </c>
      <c r="C278">
        <v>7</v>
      </c>
      <c r="D278" t="s">
        <v>31</v>
      </c>
      <c r="E278" t="s">
        <v>20</v>
      </c>
      <c r="F278" t="s">
        <v>20</v>
      </c>
      <c r="G278" t="s">
        <v>20</v>
      </c>
      <c r="H278">
        <v>0</v>
      </c>
      <c r="I278">
        <v>0</v>
      </c>
      <c r="J278" t="s">
        <v>48</v>
      </c>
      <c r="K278" s="1">
        <v>43282</v>
      </c>
      <c r="L278">
        <v>0.25179641203703701</v>
      </c>
      <c r="M278">
        <v>30</v>
      </c>
      <c r="N278" t="s">
        <v>30</v>
      </c>
      <c r="O278" t="s">
        <v>26</v>
      </c>
      <c r="P278" t="s">
        <v>75</v>
      </c>
      <c r="Q278">
        <v>0</v>
      </c>
      <c r="R278">
        <v>2018</v>
      </c>
      <c r="S278">
        <v>7</v>
      </c>
      <c r="T278" t="s">
        <v>48</v>
      </c>
    </row>
    <row r="279" spans="1:20" x14ac:dyDescent="0.35">
      <c r="A279">
        <v>278</v>
      </c>
      <c r="B279">
        <v>2018</v>
      </c>
      <c r="C279">
        <v>7</v>
      </c>
      <c r="D279" t="s">
        <v>32</v>
      </c>
      <c r="E279" t="s">
        <v>20</v>
      </c>
      <c r="F279" t="s">
        <v>20</v>
      </c>
      <c r="G279" t="s">
        <v>20</v>
      </c>
      <c r="H279">
        <v>0</v>
      </c>
      <c r="I279">
        <v>0</v>
      </c>
      <c r="J279" t="s">
        <v>48</v>
      </c>
      <c r="K279" s="1">
        <v>43282</v>
      </c>
      <c r="L279">
        <v>0.25179641203703701</v>
      </c>
      <c r="M279">
        <v>30</v>
      </c>
      <c r="N279" t="s">
        <v>30</v>
      </c>
      <c r="O279" t="s">
        <v>33</v>
      </c>
      <c r="P279" t="s">
        <v>75</v>
      </c>
      <c r="Q279">
        <v>0</v>
      </c>
      <c r="R279">
        <v>2018</v>
      </c>
      <c r="S279">
        <v>7</v>
      </c>
      <c r="T279" t="s">
        <v>48</v>
      </c>
    </row>
    <row r="280" spans="1:20" x14ac:dyDescent="0.35">
      <c r="A280">
        <v>279</v>
      </c>
      <c r="B280">
        <v>2018</v>
      </c>
      <c r="C280">
        <v>7</v>
      </c>
      <c r="D280" t="s">
        <v>34</v>
      </c>
      <c r="E280" t="s">
        <v>20</v>
      </c>
      <c r="F280" t="s">
        <v>20</v>
      </c>
      <c r="G280" t="s">
        <v>20</v>
      </c>
      <c r="H280">
        <v>0</v>
      </c>
      <c r="I280">
        <v>145.76</v>
      </c>
      <c r="J280" t="s">
        <v>48</v>
      </c>
      <c r="K280" s="1">
        <v>43282</v>
      </c>
      <c r="L280">
        <v>0.25179641203703701</v>
      </c>
      <c r="M280">
        <v>30</v>
      </c>
      <c r="N280" t="s">
        <v>22</v>
      </c>
      <c r="O280" t="s">
        <v>35</v>
      </c>
      <c r="P280" t="s">
        <v>75</v>
      </c>
      <c r="Q280">
        <v>-14000</v>
      </c>
      <c r="R280">
        <v>2018</v>
      </c>
      <c r="S280">
        <v>7</v>
      </c>
      <c r="T280" t="s">
        <v>48</v>
      </c>
    </row>
    <row r="281" spans="1:20" x14ac:dyDescent="0.35">
      <c r="A281">
        <v>280</v>
      </c>
      <c r="B281">
        <v>2018</v>
      </c>
      <c r="C281">
        <v>7</v>
      </c>
      <c r="D281" t="s">
        <v>36</v>
      </c>
      <c r="E281" t="s">
        <v>20</v>
      </c>
      <c r="F281" t="s">
        <v>20</v>
      </c>
      <c r="G281" t="s">
        <v>20</v>
      </c>
      <c r="H281">
        <v>0</v>
      </c>
      <c r="I281">
        <v>0</v>
      </c>
      <c r="J281" t="s">
        <v>48</v>
      </c>
      <c r="K281" s="1">
        <v>43282</v>
      </c>
      <c r="L281">
        <v>0.25179641203703701</v>
      </c>
      <c r="M281">
        <v>30</v>
      </c>
      <c r="N281" t="s">
        <v>22</v>
      </c>
      <c r="O281" t="s">
        <v>37</v>
      </c>
      <c r="P281" t="s">
        <v>75</v>
      </c>
      <c r="Q281">
        <v>0</v>
      </c>
      <c r="R281">
        <v>2018</v>
      </c>
      <c r="S281">
        <v>7</v>
      </c>
      <c r="T281" t="s">
        <v>48</v>
      </c>
    </row>
    <row r="282" spans="1:20" x14ac:dyDescent="0.35">
      <c r="A282">
        <v>281</v>
      </c>
      <c r="B282">
        <v>2018</v>
      </c>
      <c r="C282">
        <v>10</v>
      </c>
      <c r="D282" t="s">
        <v>19</v>
      </c>
      <c r="E282" t="s">
        <v>20</v>
      </c>
      <c r="F282" t="s">
        <v>20</v>
      </c>
      <c r="G282" t="s">
        <v>20</v>
      </c>
      <c r="H282">
        <v>0</v>
      </c>
      <c r="I282">
        <v>60.9</v>
      </c>
      <c r="J282" t="s">
        <v>50</v>
      </c>
      <c r="K282" s="1">
        <v>43374</v>
      </c>
      <c r="L282">
        <v>0.134909027777778</v>
      </c>
      <c r="M282">
        <v>30</v>
      </c>
      <c r="N282" t="s">
        <v>22</v>
      </c>
      <c r="O282" t="s">
        <v>23</v>
      </c>
      <c r="P282" t="s">
        <v>76</v>
      </c>
      <c r="Q282">
        <v>-2950</v>
      </c>
      <c r="R282">
        <v>2018</v>
      </c>
      <c r="S282">
        <v>10</v>
      </c>
      <c r="T282" t="s">
        <v>50</v>
      </c>
    </row>
    <row r="283" spans="1:20" x14ac:dyDescent="0.35">
      <c r="A283">
        <v>282</v>
      </c>
      <c r="B283">
        <v>2018</v>
      </c>
      <c r="C283">
        <v>10</v>
      </c>
      <c r="D283" t="s">
        <v>25</v>
      </c>
      <c r="E283" t="s">
        <v>20</v>
      </c>
      <c r="F283" t="s">
        <v>20</v>
      </c>
      <c r="G283" t="s">
        <v>20</v>
      </c>
      <c r="H283">
        <v>0</v>
      </c>
      <c r="I283">
        <v>508.23</v>
      </c>
      <c r="J283" t="s">
        <v>50</v>
      </c>
      <c r="K283" s="1">
        <v>43374</v>
      </c>
      <c r="L283">
        <v>0.134909027777778</v>
      </c>
      <c r="M283">
        <v>30</v>
      </c>
      <c r="N283" t="s">
        <v>22</v>
      </c>
      <c r="O283" t="s">
        <v>26</v>
      </c>
      <c r="P283" t="s">
        <v>76</v>
      </c>
      <c r="Q283">
        <v>-12200</v>
      </c>
      <c r="R283">
        <v>2018</v>
      </c>
      <c r="S283">
        <v>10</v>
      </c>
      <c r="T283" t="s">
        <v>50</v>
      </c>
    </row>
    <row r="284" spans="1:20" x14ac:dyDescent="0.35">
      <c r="A284">
        <v>283</v>
      </c>
      <c r="B284">
        <v>2018</v>
      </c>
      <c r="C284">
        <v>10</v>
      </c>
      <c r="D284" t="s">
        <v>27</v>
      </c>
      <c r="E284" t="s">
        <v>20</v>
      </c>
      <c r="F284" t="s">
        <v>20</v>
      </c>
      <c r="G284" t="s">
        <v>20</v>
      </c>
      <c r="H284">
        <v>0</v>
      </c>
      <c r="I284">
        <v>2016</v>
      </c>
      <c r="J284" t="s">
        <v>50</v>
      </c>
      <c r="K284" s="1">
        <v>43374</v>
      </c>
      <c r="L284">
        <v>0.134909027777778</v>
      </c>
      <c r="M284">
        <v>30</v>
      </c>
      <c r="N284" t="s">
        <v>22</v>
      </c>
      <c r="O284" t="s">
        <v>28</v>
      </c>
      <c r="P284" t="s">
        <v>76</v>
      </c>
      <c r="Q284">
        <v>-29040</v>
      </c>
      <c r="R284">
        <v>2018</v>
      </c>
      <c r="S284">
        <v>10</v>
      </c>
      <c r="T284" t="s">
        <v>50</v>
      </c>
    </row>
    <row r="285" spans="1:20" x14ac:dyDescent="0.35">
      <c r="A285">
        <v>284</v>
      </c>
      <c r="B285">
        <v>2018</v>
      </c>
      <c r="C285">
        <v>10</v>
      </c>
      <c r="D285" t="s">
        <v>29</v>
      </c>
      <c r="E285" t="s">
        <v>20</v>
      </c>
      <c r="F285" t="s">
        <v>20</v>
      </c>
      <c r="G285" t="s">
        <v>20</v>
      </c>
      <c r="H285">
        <v>0</v>
      </c>
      <c r="I285">
        <v>787.4</v>
      </c>
      <c r="J285" t="s">
        <v>50</v>
      </c>
      <c r="K285" s="1">
        <v>43374</v>
      </c>
      <c r="L285">
        <v>0.134909027777778</v>
      </c>
      <c r="M285">
        <v>30</v>
      </c>
      <c r="N285" t="s">
        <v>30</v>
      </c>
      <c r="O285" t="s">
        <v>23</v>
      </c>
      <c r="P285" t="s">
        <v>76</v>
      </c>
      <c r="Q285">
        <v>-16000</v>
      </c>
      <c r="R285">
        <v>2018</v>
      </c>
      <c r="S285">
        <v>10</v>
      </c>
      <c r="T285" t="s">
        <v>50</v>
      </c>
    </row>
    <row r="286" spans="1:20" x14ac:dyDescent="0.35">
      <c r="A286">
        <v>285</v>
      </c>
      <c r="B286">
        <v>2018</v>
      </c>
      <c r="C286">
        <v>10</v>
      </c>
      <c r="D286" t="s">
        <v>31</v>
      </c>
      <c r="E286" t="s">
        <v>20</v>
      </c>
      <c r="F286" t="s">
        <v>20</v>
      </c>
      <c r="G286" t="s">
        <v>20</v>
      </c>
      <c r="H286">
        <v>0</v>
      </c>
      <c r="I286">
        <v>0</v>
      </c>
      <c r="J286" t="s">
        <v>50</v>
      </c>
      <c r="K286" s="1">
        <v>43374</v>
      </c>
      <c r="L286">
        <v>0.134909027777778</v>
      </c>
      <c r="M286">
        <v>30</v>
      </c>
      <c r="N286" t="s">
        <v>30</v>
      </c>
      <c r="O286" t="s">
        <v>26</v>
      </c>
      <c r="P286" t="s">
        <v>76</v>
      </c>
      <c r="Q286">
        <v>0</v>
      </c>
      <c r="R286">
        <v>2018</v>
      </c>
      <c r="S286">
        <v>10</v>
      </c>
      <c r="T286" t="s">
        <v>50</v>
      </c>
    </row>
    <row r="287" spans="1:20" x14ac:dyDescent="0.35">
      <c r="A287">
        <v>286</v>
      </c>
      <c r="B287">
        <v>2018</v>
      </c>
      <c r="C287">
        <v>10</v>
      </c>
      <c r="D287" t="s">
        <v>32</v>
      </c>
      <c r="E287" t="s">
        <v>20</v>
      </c>
      <c r="F287" t="s">
        <v>20</v>
      </c>
      <c r="G287" t="s">
        <v>20</v>
      </c>
      <c r="H287">
        <v>0</v>
      </c>
      <c r="I287">
        <v>0</v>
      </c>
      <c r="J287" t="s">
        <v>50</v>
      </c>
      <c r="K287" s="1">
        <v>43374</v>
      </c>
      <c r="L287">
        <v>0.134909027777778</v>
      </c>
      <c r="M287">
        <v>30</v>
      </c>
      <c r="N287" t="s">
        <v>30</v>
      </c>
      <c r="O287" t="s">
        <v>33</v>
      </c>
      <c r="P287" t="s">
        <v>76</v>
      </c>
      <c r="Q287">
        <v>0</v>
      </c>
      <c r="R287">
        <v>2018</v>
      </c>
      <c r="S287">
        <v>10</v>
      </c>
      <c r="T287" t="s">
        <v>50</v>
      </c>
    </row>
    <row r="288" spans="1:20" x14ac:dyDescent="0.35">
      <c r="A288">
        <v>287</v>
      </c>
      <c r="B288">
        <v>2018</v>
      </c>
      <c r="C288">
        <v>10</v>
      </c>
      <c r="D288" t="s">
        <v>34</v>
      </c>
      <c r="E288" t="s">
        <v>20</v>
      </c>
      <c r="F288" t="s">
        <v>20</v>
      </c>
      <c r="G288" t="s">
        <v>20</v>
      </c>
      <c r="H288">
        <v>0</v>
      </c>
      <c r="I288">
        <v>145.76</v>
      </c>
      <c r="J288" t="s">
        <v>50</v>
      </c>
      <c r="K288" s="1">
        <v>43374</v>
      </c>
      <c r="L288">
        <v>0.134909027777778</v>
      </c>
      <c r="M288">
        <v>30</v>
      </c>
      <c r="N288" t="s">
        <v>22</v>
      </c>
      <c r="O288" t="s">
        <v>35</v>
      </c>
      <c r="P288" t="s">
        <v>76</v>
      </c>
      <c r="Q288">
        <v>-11520</v>
      </c>
      <c r="R288">
        <v>2018</v>
      </c>
      <c r="S288">
        <v>10</v>
      </c>
      <c r="T288" t="s">
        <v>50</v>
      </c>
    </row>
    <row r="289" spans="1:20" x14ac:dyDescent="0.35">
      <c r="A289">
        <v>288</v>
      </c>
      <c r="B289">
        <v>2018</v>
      </c>
      <c r="C289">
        <v>10</v>
      </c>
      <c r="D289" t="s">
        <v>36</v>
      </c>
      <c r="E289" t="s">
        <v>20</v>
      </c>
      <c r="F289" t="s">
        <v>20</v>
      </c>
      <c r="G289" t="s">
        <v>20</v>
      </c>
      <c r="H289">
        <v>0</v>
      </c>
      <c r="I289">
        <v>0</v>
      </c>
      <c r="J289" t="s">
        <v>50</v>
      </c>
      <c r="K289" s="1">
        <v>43374</v>
      </c>
      <c r="L289">
        <v>0.134909027777778</v>
      </c>
      <c r="M289">
        <v>30</v>
      </c>
      <c r="N289" t="s">
        <v>22</v>
      </c>
      <c r="O289" t="s">
        <v>37</v>
      </c>
      <c r="P289" t="s">
        <v>76</v>
      </c>
      <c r="Q289">
        <v>0</v>
      </c>
      <c r="R289">
        <v>2018</v>
      </c>
      <c r="S289">
        <v>10</v>
      </c>
      <c r="T289" t="s">
        <v>50</v>
      </c>
    </row>
    <row r="290" spans="1:20" x14ac:dyDescent="0.35">
      <c r="A290">
        <v>289</v>
      </c>
      <c r="B290">
        <v>2018</v>
      </c>
      <c r="C290">
        <v>12</v>
      </c>
      <c r="D290" t="s">
        <v>19</v>
      </c>
      <c r="E290" t="s">
        <v>20</v>
      </c>
      <c r="F290" t="s">
        <v>20</v>
      </c>
      <c r="G290" t="s">
        <v>20</v>
      </c>
      <c r="H290">
        <v>0</v>
      </c>
      <c r="I290">
        <v>60.9</v>
      </c>
      <c r="J290" t="s">
        <v>52</v>
      </c>
      <c r="K290" s="1">
        <v>43435</v>
      </c>
      <c r="L290">
        <v>6.21768518518519E-2</v>
      </c>
      <c r="M290">
        <v>30</v>
      </c>
      <c r="N290" t="s">
        <v>22</v>
      </c>
      <c r="O290" t="s">
        <v>23</v>
      </c>
      <c r="P290" t="s">
        <v>77</v>
      </c>
      <c r="Q290">
        <v>-1379</v>
      </c>
      <c r="R290">
        <v>2018</v>
      </c>
      <c r="S290">
        <v>12</v>
      </c>
      <c r="T290" t="s">
        <v>52</v>
      </c>
    </row>
    <row r="291" spans="1:20" x14ac:dyDescent="0.35">
      <c r="A291">
        <v>290</v>
      </c>
      <c r="B291">
        <v>2018</v>
      </c>
      <c r="C291">
        <v>12</v>
      </c>
      <c r="D291" t="s">
        <v>25</v>
      </c>
      <c r="E291" s="1">
        <v>43435</v>
      </c>
      <c r="F291" t="s">
        <v>22</v>
      </c>
      <c r="G291" t="s">
        <v>26</v>
      </c>
      <c r="H291">
        <v>-30</v>
      </c>
      <c r="I291">
        <v>478.23</v>
      </c>
      <c r="J291" t="s">
        <v>52</v>
      </c>
      <c r="K291" s="1">
        <v>43435</v>
      </c>
      <c r="L291">
        <v>6.21768518518519E-2</v>
      </c>
      <c r="M291">
        <v>30</v>
      </c>
      <c r="N291" t="s">
        <v>22</v>
      </c>
      <c r="O291" t="s">
        <v>26</v>
      </c>
      <c r="P291" t="s">
        <v>77</v>
      </c>
      <c r="Q291">
        <v>-3080</v>
      </c>
      <c r="R291">
        <v>2018</v>
      </c>
      <c r="S291">
        <v>12</v>
      </c>
      <c r="T291" t="s">
        <v>52</v>
      </c>
    </row>
    <row r="292" spans="1:20" x14ac:dyDescent="0.35">
      <c r="A292">
        <v>291</v>
      </c>
      <c r="B292">
        <v>2018</v>
      </c>
      <c r="C292">
        <v>12</v>
      </c>
      <c r="D292" t="s">
        <v>27</v>
      </c>
      <c r="E292" t="s">
        <v>20</v>
      </c>
      <c r="F292" t="s">
        <v>20</v>
      </c>
      <c r="G292" t="s">
        <v>20</v>
      </c>
      <c r="H292">
        <v>0</v>
      </c>
      <c r="I292">
        <v>2016</v>
      </c>
      <c r="J292" t="s">
        <v>52</v>
      </c>
      <c r="K292" s="1">
        <v>43435</v>
      </c>
      <c r="L292">
        <v>6.21768518518519E-2</v>
      </c>
      <c r="M292">
        <v>30</v>
      </c>
      <c r="N292" t="s">
        <v>22</v>
      </c>
      <c r="O292" t="s">
        <v>28</v>
      </c>
      <c r="P292" t="s">
        <v>77</v>
      </c>
      <c r="Q292">
        <v>-7840</v>
      </c>
      <c r="R292">
        <v>2018</v>
      </c>
      <c r="S292">
        <v>12</v>
      </c>
      <c r="T292" t="s">
        <v>52</v>
      </c>
    </row>
    <row r="293" spans="1:20" x14ac:dyDescent="0.35">
      <c r="A293">
        <v>292</v>
      </c>
      <c r="B293">
        <v>2018</v>
      </c>
      <c r="C293">
        <v>12</v>
      </c>
      <c r="D293" t="s">
        <v>29</v>
      </c>
      <c r="E293" s="1">
        <v>43435</v>
      </c>
      <c r="F293" t="s">
        <v>30</v>
      </c>
      <c r="G293" t="s">
        <v>23</v>
      </c>
      <c r="H293">
        <v>201.96</v>
      </c>
      <c r="I293">
        <v>989.36</v>
      </c>
      <c r="J293" t="s">
        <v>52</v>
      </c>
      <c r="K293" s="1">
        <v>43435</v>
      </c>
      <c r="L293">
        <v>6.21768518518519E-2</v>
      </c>
      <c r="M293">
        <v>30</v>
      </c>
      <c r="N293" t="s">
        <v>30</v>
      </c>
      <c r="O293" t="s">
        <v>23</v>
      </c>
      <c r="P293" t="s">
        <v>77</v>
      </c>
      <c r="Q293">
        <v>-13760</v>
      </c>
      <c r="R293">
        <v>2018</v>
      </c>
      <c r="S293">
        <v>12</v>
      </c>
      <c r="T293" t="s">
        <v>52</v>
      </c>
    </row>
    <row r="294" spans="1:20" x14ac:dyDescent="0.35">
      <c r="A294">
        <v>293</v>
      </c>
      <c r="B294">
        <v>2018</v>
      </c>
      <c r="C294">
        <v>12</v>
      </c>
      <c r="D294" t="s">
        <v>31</v>
      </c>
      <c r="E294" s="1">
        <v>43435</v>
      </c>
      <c r="F294" t="s">
        <v>30</v>
      </c>
      <c r="G294" t="s">
        <v>26</v>
      </c>
      <c r="H294">
        <v>275.39999999999998</v>
      </c>
      <c r="I294">
        <v>275.39999999999998</v>
      </c>
      <c r="J294" t="s">
        <v>52</v>
      </c>
      <c r="K294" s="1">
        <v>43435</v>
      </c>
      <c r="L294">
        <v>6.21768518518519E-2</v>
      </c>
      <c r="M294">
        <v>30</v>
      </c>
      <c r="N294" t="s">
        <v>30</v>
      </c>
      <c r="O294" t="s">
        <v>26</v>
      </c>
      <c r="P294" t="s">
        <v>77</v>
      </c>
      <c r="Q294">
        <v>0</v>
      </c>
      <c r="R294">
        <v>2018</v>
      </c>
      <c r="S294">
        <v>12</v>
      </c>
      <c r="T294" t="s">
        <v>52</v>
      </c>
    </row>
    <row r="295" spans="1:20" x14ac:dyDescent="0.35">
      <c r="A295">
        <v>294</v>
      </c>
      <c r="B295">
        <v>2018</v>
      </c>
      <c r="C295">
        <v>12</v>
      </c>
      <c r="D295" t="s">
        <v>32</v>
      </c>
      <c r="E295" t="s">
        <v>20</v>
      </c>
      <c r="F295" t="s">
        <v>20</v>
      </c>
      <c r="G295" t="s">
        <v>20</v>
      </c>
      <c r="H295">
        <v>0</v>
      </c>
      <c r="I295">
        <v>0</v>
      </c>
      <c r="J295" t="s">
        <v>52</v>
      </c>
      <c r="K295" s="1">
        <v>43435</v>
      </c>
      <c r="L295">
        <v>6.21768518518519E-2</v>
      </c>
      <c r="M295">
        <v>30</v>
      </c>
      <c r="N295" t="s">
        <v>30</v>
      </c>
      <c r="O295" t="s">
        <v>33</v>
      </c>
      <c r="P295" t="s">
        <v>77</v>
      </c>
      <c r="Q295">
        <v>0</v>
      </c>
      <c r="R295">
        <v>2018</v>
      </c>
      <c r="S295">
        <v>12</v>
      </c>
      <c r="T295" t="s">
        <v>52</v>
      </c>
    </row>
    <row r="296" spans="1:20" x14ac:dyDescent="0.35">
      <c r="A296">
        <v>295</v>
      </c>
      <c r="B296">
        <v>2018</v>
      </c>
      <c r="C296">
        <v>12</v>
      </c>
      <c r="D296" t="s">
        <v>34</v>
      </c>
      <c r="E296" t="s">
        <v>20</v>
      </c>
      <c r="F296" t="s">
        <v>20</v>
      </c>
      <c r="G296" t="s">
        <v>20</v>
      </c>
      <c r="H296">
        <v>0</v>
      </c>
      <c r="I296">
        <v>216.38</v>
      </c>
      <c r="J296" t="s">
        <v>52</v>
      </c>
      <c r="K296" s="1">
        <v>43435</v>
      </c>
      <c r="L296">
        <v>6.21768518518519E-2</v>
      </c>
      <c r="M296">
        <v>30</v>
      </c>
      <c r="N296" t="s">
        <v>22</v>
      </c>
      <c r="O296" t="s">
        <v>35</v>
      </c>
      <c r="P296" t="s">
        <v>77</v>
      </c>
      <c r="Q296">
        <v>-1640</v>
      </c>
      <c r="R296">
        <v>2018</v>
      </c>
      <c r="S296">
        <v>12</v>
      </c>
      <c r="T296" t="s">
        <v>52</v>
      </c>
    </row>
    <row r="297" spans="1:20" x14ac:dyDescent="0.35">
      <c r="A297">
        <v>296</v>
      </c>
      <c r="B297">
        <v>2018</v>
      </c>
      <c r="C297">
        <v>12</v>
      </c>
      <c r="D297" t="s">
        <v>36</v>
      </c>
      <c r="E297" t="s">
        <v>20</v>
      </c>
      <c r="F297" t="s">
        <v>20</v>
      </c>
      <c r="G297" t="s">
        <v>20</v>
      </c>
      <c r="H297">
        <v>0</v>
      </c>
      <c r="I297">
        <v>0</v>
      </c>
      <c r="J297" t="s">
        <v>52</v>
      </c>
      <c r="K297" s="1">
        <v>43435</v>
      </c>
      <c r="L297">
        <v>6.21768518518519E-2</v>
      </c>
      <c r="M297">
        <v>30</v>
      </c>
      <c r="N297" t="s">
        <v>22</v>
      </c>
      <c r="O297" t="s">
        <v>37</v>
      </c>
      <c r="P297" t="s">
        <v>77</v>
      </c>
      <c r="Q297">
        <v>0</v>
      </c>
      <c r="R297">
        <v>2018</v>
      </c>
      <c r="S297">
        <v>12</v>
      </c>
      <c r="T297" t="s">
        <v>52</v>
      </c>
    </row>
    <row r="298" spans="1:20" x14ac:dyDescent="0.35">
      <c r="A298">
        <v>297</v>
      </c>
      <c r="B298">
        <v>2019</v>
      </c>
      <c r="C298">
        <v>5</v>
      </c>
      <c r="D298" t="s">
        <v>19</v>
      </c>
      <c r="E298" t="s">
        <v>20</v>
      </c>
      <c r="F298" t="s">
        <v>20</v>
      </c>
      <c r="G298" t="s">
        <v>20</v>
      </c>
      <c r="H298">
        <v>0</v>
      </c>
      <c r="I298">
        <v>60.9</v>
      </c>
      <c r="J298" t="s">
        <v>46</v>
      </c>
      <c r="K298" s="1">
        <v>43586</v>
      </c>
      <c r="L298">
        <v>0.18940312500000001</v>
      </c>
      <c r="M298">
        <v>30</v>
      </c>
      <c r="N298" t="s">
        <v>22</v>
      </c>
      <c r="O298" t="s">
        <v>23</v>
      </c>
      <c r="P298" t="s">
        <v>78</v>
      </c>
      <c r="Q298">
        <v>-4192</v>
      </c>
      <c r="R298">
        <v>2019</v>
      </c>
      <c r="S298">
        <v>5</v>
      </c>
      <c r="T298" t="s">
        <v>46</v>
      </c>
    </row>
    <row r="299" spans="1:20" x14ac:dyDescent="0.35">
      <c r="A299">
        <v>298</v>
      </c>
      <c r="B299">
        <v>2019</v>
      </c>
      <c r="C299">
        <v>5</v>
      </c>
      <c r="D299" t="s">
        <v>25</v>
      </c>
      <c r="E299" t="s">
        <v>20</v>
      </c>
      <c r="F299" t="s">
        <v>20</v>
      </c>
      <c r="G299" t="s">
        <v>20</v>
      </c>
      <c r="H299">
        <v>0</v>
      </c>
      <c r="I299">
        <v>478.23</v>
      </c>
      <c r="J299" t="s">
        <v>46</v>
      </c>
      <c r="K299" s="1">
        <v>43586</v>
      </c>
      <c r="L299">
        <v>0.18940312500000001</v>
      </c>
      <c r="M299">
        <v>30</v>
      </c>
      <c r="N299" t="s">
        <v>22</v>
      </c>
      <c r="O299" t="s">
        <v>26</v>
      </c>
      <c r="P299" t="s">
        <v>78</v>
      </c>
      <c r="Q299">
        <v>-8580</v>
      </c>
      <c r="R299">
        <v>2019</v>
      </c>
      <c r="S299">
        <v>5</v>
      </c>
      <c r="T299" t="s">
        <v>46</v>
      </c>
    </row>
    <row r="300" spans="1:20" x14ac:dyDescent="0.35">
      <c r="A300">
        <v>299</v>
      </c>
      <c r="B300">
        <v>2019</v>
      </c>
      <c r="C300">
        <v>5</v>
      </c>
      <c r="D300" t="s">
        <v>27</v>
      </c>
      <c r="E300" t="s">
        <v>20</v>
      </c>
      <c r="F300" t="s">
        <v>20</v>
      </c>
      <c r="G300" t="s">
        <v>20</v>
      </c>
      <c r="H300">
        <v>0</v>
      </c>
      <c r="I300">
        <v>2016</v>
      </c>
      <c r="J300" t="s">
        <v>46</v>
      </c>
      <c r="K300" s="1">
        <v>43586</v>
      </c>
      <c r="L300">
        <v>0.18940312500000001</v>
      </c>
      <c r="M300">
        <v>30</v>
      </c>
      <c r="N300" t="s">
        <v>22</v>
      </c>
      <c r="O300" t="s">
        <v>28</v>
      </c>
      <c r="P300" t="s">
        <v>78</v>
      </c>
      <c r="Q300">
        <v>-15600</v>
      </c>
      <c r="R300">
        <v>2019</v>
      </c>
      <c r="S300">
        <v>5</v>
      </c>
      <c r="T300" t="s">
        <v>46</v>
      </c>
    </row>
    <row r="301" spans="1:20" x14ac:dyDescent="0.35">
      <c r="A301">
        <v>300</v>
      </c>
      <c r="B301">
        <v>2019</v>
      </c>
      <c r="C301">
        <v>5</v>
      </c>
      <c r="D301" t="s">
        <v>29</v>
      </c>
      <c r="E301" t="s">
        <v>20</v>
      </c>
      <c r="F301" t="s">
        <v>20</v>
      </c>
      <c r="G301" t="s">
        <v>20</v>
      </c>
      <c r="H301">
        <v>0</v>
      </c>
      <c r="I301">
        <v>989.36</v>
      </c>
      <c r="J301" t="s">
        <v>46</v>
      </c>
      <c r="K301" s="1">
        <v>43586</v>
      </c>
      <c r="L301">
        <v>0.18940312500000001</v>
      </c>
      <c r="M301">
        <v>30</v>
      </c>
      <c r="N301" t="s">
        <v>30</v>
      </c>
      <c r="O301" t="s">
        <v>23</v>
      </c>
      <c r="P301" t="s">
        <v>78</v>
      </c>
      <c r="Q301">
        <v>-26160</v>
      </c>
      <c r="R301">
        <v>2019</v>
      </c>
      <c r="S301">
        <v>5</v>
      </c>
      <c r="T301" t="s">
        <v>46</v>
      </c>
    </row>
    <row r="302" spans="1:20" x14ac:dyDescent="0.35">
      <c r="A302">
        <v>301</v>
      </c>
      <c r="B302">
        <v>2019</v>
      </c>
      <c r="C302">
        <v>5</v>
      </c>
      <c r="D302" t="s">
        <v>31</v>
      </c>
      <c r="E302" t="s">
        <v>20</v>
      </c>
      <c r="F302" t="s">
        <v>20</v>
      </c>
      <c r="G302" t="s">
        <v>20</v>
      </c>
      <c r="H302">
        <v>0</v>
      </c>
      <c r="I302">
        <v>275.39999999999998</v>
      </c>
      <c r="J302" t="s">
        <v>46</v>
      </c>
      <c r="K302" s="1">
        <v>43586</v>
      </c>
      <c r="L302">
        <v>0.18940312500000001</v>
      </c>
      <c r="M302">
        <v>30</v>
      </c>
      <c r="N302" t="s">
        <v>30</v>
      </c>
      <c r="O302" t="s">
        <v>26</v>
      </c>
      <c r="P302" t="s">
        <v>78</v>
      </c>
      <c r="Q302">
        <v>-1760</v>
      </c>
      <c r="R302">
        <v>2019</v>
      </c>
      <c r="S302">
        <v>5</v>
      </c>
      <c r="T302" t="s">
        <v>46</v>
      </c>
    </row>
    <row r="303" spans="1:20" x14ac:dyDescent="0.35">
      <c r="A303">
        <v>302</v>
      </c>
      <c r="B303">
        <v>2019</v>
      </c>
      <c r="C303">
        <v>5</v>
      </c>
      <c r="D303" t="s">
        <v>32</v>
      </c>
      <c r="E303" t="s">
        <v>20</v>
      </c>
      <c r="F303" t="s">
        <v>20</v>
      </c>
      <c r="G303" t="s">
        <v>20</v>
      </c>
      <c r="H303">
        <v>0</v>
      </c>
      <c r="I303">
        <v>0</v>
      </c>
      <c r="J303" t="s">
        <v>46</v>
      </c>
      <c r="K303" s="1">
        <v>43586</v>
      </c>
      <c r="L303">
        <v>0.18940312500000001</v>
      </c>
      <c r="M303">
        <v>30</v>
      </c>
      <c r="N303" t="s">
        <v>30</v>
      </c>
      <c r="O303" t="s">
        <v>33</v>
      </c>
      <c r="P303" t="s">
        <v>78</v>
      </c>
      <c r="Q303">
        <v>0</v>
      </c>
      <c r="R303">
        <v>2019</v>
      </c>
      <c r="S303">
        <v>5</v>
      </c>
      <c r="T303" t="s">
        <v>46</v>
      </c>
    </row>
    <row r="304" spans="1:20" x14ac:dyDescent="0.35">
      <c r="A304">
        <v>303</v>
      </c>
      <c r="B304">
        <v>2019</v>
      </c>
      <c r="C304">
        <v>5</v>
      </c>
      <c r="D304" t="s">
        <v>34</v>
      </c>
      <c r="E304" t="s">
        <v>20</v>
      </c>
      <c r="F304" t="s">
        <v>20</v>
      </c>
      <c r="G304" t="s">
        <v>20</v>
      </c>
      <c r="H304">
        <v>0</v>
      </c>
      <c r="I304">
        <v>216.38</v>
      </c>
      <c r="J304" t="s">
        <v>46</v>
      </c>
      <c r="K304" s="1">
        <v>43586</v>
      </c>
      <c r="L304">
        <v>0.18940312500000001</v>
      </c>
      <c r="M304">
        <v>30</v>
      </c>
      <c r="N304" t="s">
        <v>22</v>
      </c>
      <c r="O304" t="s">
        <v>35</v>
      </c>
      <c r="P304" t="s">
        <v>78</v>
      </c>
      <c r="Q304">
        <v>-21400</v>
      </c>
      <c r="R304">
        <v>2019</v>
      </c>
      <c r="S304">
        <v>5</v>
      </c>
      <c r="T304" t="s">
        <v>46</v>
      </c>
    </row>
    <row r="305" spans="1:20" x14ac:dyDescent="0.35">
      <c r="A305">
        <v>304</v>
      </c>
      <c r="B305">
        <v>2019</v>
      </c>
      <c r="C305">
        <v>5</v>
      </c>
      <c r="D305" t="s">
        <v>36</v>
      </c>
      <c r="E305" t="s">
        <v>20</v>
      </c>
      <c r="F305" t="s">
        <v>20</v>
      </c>
      <c r="G305" t="s">
        <v>20</v>
      </c>
      <c r="H305">
        <v>0</v>
      </c>
      <c r="I305">
        <v>0</v>
      </c>
      <c r="J305" t="s">
        <v>46</v>
      </c>
      <c r="K305" s="1">
        <v>43586</v>
      </c>
      <c r="L305">
        <v>0.18940312500000001</v>
      </c>
      <c r="M305">
        <v>30</v>
      </c>
      <c r="N305" t="s">
        <v>22</v>
      </c>
      <c r="O305" t="s">
        <v>37</v>
      </c>
      <c r="P305" t="s">
        <v>78</v>
      </c>
      <c r="Q305">
        <v>0</v>
      </c>
      <c r="R305">
        <v>2019</v>
      </c>
      <c r="S305">
        <v>5</v>
      </c>
      <c r="T305" t="s">
        <v>46</v>
      </c>
    </row>
    <row r="306" spans="1:20" x14ac:dyDescent="0.35">
      <c r="A306">
        <v>305</v>
      </c>
      <c r="B306">
        <v>2019</v>
      </c>
      <c r="C306">
        <v>7</v>
      </c>
      <c r="D306" t="s">
        <v>19</v>
      </c>
      <c r="E306" t="s">
        <v>20</v>
      </c>
      <c r="F306" t="s">
        <v>20</v>
      </c>
      <c r="G306" t="s">
        <v>20</v>
      </c>
      <c r="H306">
        <v>0</v>
      </c>
      <c r="I306">
        <v>60.9</v>
      </c>
      <c r="J306" t="s">
        <v>48</v>
      </c>
      <c r="K306" s="1">
        <v>43647</v>
      </c>
      <c r="L306">
        <v>0.25922581018518498</v>
      </c>
      <c r="M306">
        <v>30</v>
      </c>
      <c r="N306" t="s">
        <v>22</v>
      </c>
      <c r="O306" t="s">
        <v>23</v>
      </c>
      <c r="P306" t="s">
        <v>79</v>
      </c>
      <c r="Q306">
        <v>-9147</v>
      </c>
      <c r="R306">
        <v>2019</v>
      </c>
      <c r="S306">
        <v>7</v>
      </c>
      <c r="T306" t="s">
        <v>48</v>
      </c>
    </row>
    <row r="307" spans="1:20" x14ac:dyDescent="0.35">
      <c r="A307">
        <v>306</v>
      </c>
      <c r="B307">
        <v>2019</v>
      </c>
      <c r="C307">
        <v>7</v>
      </c>
      <c r="D307" t="s">
        <v>25</v>
      </c>
      <c r="E307" t="s">
        <v>20</v>
      </c>
      <c r="F307" t="s">
        <v>20</v>
      </c>
      <c r="G307" t="s">
        <v>20</v>
      </c>
      <c r="H307">
        <v>0</v>
      </c>
      <c r="I307">
        <v>478.23</v>
      </c>
      <c r="J307" t="s">
        <v>48</v>
      </c>
      <c r="K307" s="1">
        <v>43647</v>
      </c>
      <c r="L307">
        <v>0.25922581018518498</v>
      </c>
      <c r="M307">
        <v>30</v>
      </c>
      <c r="N307" t="s">
        <v>22</v>
      </c>
      <c r="O307" t="s">
        <v>26</v>
      </c>
      <c r="P307" t="s">
        <v>79</v>
      </c>
      <c r="Q307">
        <v>-22400</v>
      </c>
      <c r="R307">
        <v>2019</v>
      </c>
      <c r="S307">
        <v>7</v>
      </c>
      <c r="T307" t="s">
        <v>48</v>
      </c>
    </row>
    <row r="308" spans="1:20" x14ac:dyDescent="0.35">
      <c r="A308">
        <v>307</v>
      </c>
      <c r="B308">
        <v>2019</v>
      </c>
      <c r="C308">
        <v>7</v>
      </c>
      <c r="D308" t="s">
        <v>27</v>
      </c>
      <c r="E308" t="s">
        <v>20</v>
      </c>
      <c r="F308" t="s">
        <v>20</v>
      </c>
      <c r="G308" t="s">
        <v>20</v>
      </c>
      <c r="H308">
        <v>0</v>
      </c>
      <c r="I308">
        <v>2016</v>
      </c>
      <c r="J308" t="s">
        <v>48</v>
      </c>
      <c r="K308" s="1">
        <v>43647</v>
      </c>
      <c r="L308">
        <v>0.25922581018518498</v>
      </c>
      <c r="M308">
        <v>30</v>
      </c>
      <c r="N308" t="s">
        <v>22</v>
      </c>
      <c r="O308" t="s">
        <v>28</v>
      </c>
      <c r="P308" t="s">
        <v>79</v>
      </c>
      <c r="Q308">
        <v>-29680</v>
      </c>
      <c r="R308">
        <v>2019</v>
      </c>
      <c r="S308">
        <v>7</v>
      </c>
      <c r="T308" t="s">
        <v>48</v>
      </c>
    </row>
    <row r="309" spans="1:20" x14ac:dyDescent="0.35">
      <c r="A309">
        <v>308</v>
      </c>
      <c r="B309">
        <v>2019</v>
      </c>
      <c r="C309">
        <v>7</v>
      </c>
      <c r="D309" t="s">
        <v>29</v>
      </c>
      <c r="E309" t="s">
        <v>20</v>
      </c>
      <c r="F309" t="s">
        <v>20</v>
      </c>
      <c r="G309" t="s">
        <v>20</v>
      </c>
      <c r="H309">
        <v>0</v>
      </c>
      <c r="I309">
        <v>989.36</v>
      </c>
      <c r="J309" t="s">
        <v>48</v>
      </c>
      <c r="K309" s="1">
        <v>43647</v>
      </c>
      <c r="L309">
        <v>0.25922581018518498</v>
      </c>
      <c r="M309">
        <v>30</v>
      </c>
      <c r="N309" t="s">
        <v>30</v>
      </c>
      <c r="O309" t="s">
        <v>23</v>
      </c>
      <c r="P309" t="s">
        <v>79</v>
      </c>
      <c r="Q309">
        <v>-9200</v>
      </c>
      <c r="R309">
        <v>2019</v>
      </c>
      <c r="S309">
        <v>7</v>
      </c>
      <c r="T309" t="s">
        <v>48</v>
      </c>
    </row>
    <row r="310" spans="1:20" x14ac:dyDescent="0.35">
      <c r="A310">
        <v>309</v>
      </c>
      <c r="B310">
        <v>2019</v>
      </c>
      <c r="C310">
        <v>7</v>
      </c>
      <c r="D310" t="s">
        <v>31</v>
      </c>
      <c r="E310" t="s">
        <v>20</v>
      </c>
      <c r="F310" t="s">
        <v>20</v>
      </c>
      <c r="G310" t="s">
        <v>20</v>
      </c>
      <c r="H310">
        <v>0</v>
      </c>
      <c r="I310">
        <v>275.39999999999998</v>
      </c>
      <c r="J310" t="s">
        <v>48</v>
      </c>
      <c r="K310" s="1">
        <v>43647</v>
      </c>
      <c r="L310">
        <v>0.25922581018518498</v>
      </c>
      <c r="M310">
        <v>30</v>
      </c>
      <c r="N310" t="s">
        <v>30</v>
      </c>
      <c r="O310" t="s">
        <v>26</v>
      </c>
      <c r="P310" t="s">
        <v>79</v>
      </c>
      <c r="Q310">
        <v>-3040</v>
      </c>
      <c r="R310">
        <v>2019</v>
      </c>
      <c r="S310">
        <v>7</v>
      </c>
      <c r="T310" t="s">
        <v>48</v>
      </c>
    </row>
    <row r="311" spans="1:20" x14ac:dyDescent="0.35">
      <c r="A311">
        <v>310</v>
      </c>
      <c r="B311">
        <v>2019</v>
      </c>
      <c r="C311">
        <v>7</v>
      </c>
      <c r="D311" t="s">
        <v>32</v>
      </c>
      <c r="E311" t="s">
        <v>20</v>
      </c>
      <c r="F311" t="s">
        <v>20</v>
      </c>
      <c r="G311" t="s">
        <v>20</v>
      </c>
      <c r="H311">
        <v>0</v>
      </c>
      <c r="I311">
        <v>0</v>
      </c>
      <c r="J311" t="s">
        <v>48</v>
      </c>
      <c r="K311" s="1">
        <v>43647</v>
      </c>
      <c r="L311">
        <v>0.25922581018518498</v>
      </c>
      <c r="M311">
        <v>30</v>
      </c>
      <c r="N311" t="s">
        <v>30</v>
      </c>
      <c r="O311" t="s">
        <v>33</v>
      </c>
      <c r="P311" t="s">
        <v>79</v>
      </c>
      <c r="Q311">
        <v>0</v>
      </c>
      <c r="R311">
        <v>2019</v>
      </c>
      <c r="S311">
        <v>7</v>
      </c>
      <c r="T311" t="s">
        <v>48</v>
      </c>
    </row>
    <row r="312" spans="1:20" x14ac:dyDescent="0.35">
      <c r="A312">
        <v>311</v>
      </c>
      <c r="B312">
        <v>2019</v>
      </c>
      <c r="C312">
        <v>7</v>
      </c>
      <c r="D312" t="s">
        <v>34</v>
      </c>
      <c r="E312" t="s">
        <v>20</v>
      </c>
      <c r="F312" t="s">
        <v>20</v>
      </c>
      <c r="G312" t="s">
        <v>20</v>
      </c>
      <c r="H312">
        <v>0</v>
      </c>
      <c r="I312">
        <v>216.38</v>
      </c>
      <c r="J312" t="s">
        <v>48</v>
      </c>
      <c r="K312" s="1">
        <v>43647</v>
      </c>
      <c r="L312">
        <v>0.25922581018518498</v>
      </c>
      <c r="M312">
        <v>30</v>
      </c>
      <c r="N312" t="s">
        <v>22</v>
      </c>
      <c r="O312" t="s">
        <v>35</v>
      </c>
      <c r="P312" t="s">
        <v>79</v>
      </c>
      <c r="Q312">
        <v>-21440</v>
      </c>
      <c r="R312">
        <v>2019</v>
      </c>
      <c r="S312">
        <v>7</v>
      </c>
      <c r="T312" t="s">
        <v>48</v>
      </c>
    </row>
    <row r="313" spans="1:20" x14ac:dyDescent="0.35">
      <c r="A313">
        <v>312</v>
      </c>
      <c r="B313">
        <v>2019</v>
      </c>
      <c r="C313">
        <v>7</v>
      </c>
      <c r="D313" t="s">
        <v>36</v>
      </c>
      <c r="E313" t="s">
        <v>20</v>
      </c>
      <c r="F313" t="s">
        <v>20</v>
      </c>
      <c r="G313" t="s">
        <v>20</v>
      </c>
      <c r="H313">
        <v>0</v>
      </c>
      <c r="I313">
        <v>0</v>
      </c>
      <c r="J313" t="s">
        <v>48</v>
      </c>
      <c r="K313" s="1">
        <v>43647</v>
      </c>
      <c r="L313">
        <v>0.25922581018518498</v>
      </c>
      <c r="M313">
        <v>30</v>
      </c>
      <c r="N313" t="s">
        <v>22</v>
      </c>
      <c r="O313" t="s">
        <v>37</v>
      </c>
      <c r="P313" t="s">
        <v>79</v>
      </c>
      <c r="Q313">
        <v>0</v>
      </c>
      <c r="R313">
        <v>2019</v>
      </c>
      <c r="S313">
        <v>7</v>
      </c>
      <c r="T313" t="s">
        <v>48</v>
      </c>
    </row>
    <row r="314" spans="1:20" x14ac:dyDescent="0.35">
      <c r="A314">
        <v>313</v>
      </c>
      <c r="B314">
        <v>2019</v>
      </c>
      <c r="C314">
        <v>10</v>
      </c>
      <c r="D314" t="s">
        <v>19</v>
      </c>
      <c r="E314" t="s">
        <v>20</v>
      </c>
      <c r="F314" t="s">
        <v>20</v>
      </c>
      <c r="G314" t="s">
        <v>20</v>
      </c>
      <c r="H314">
        <v>0</v>
      </c>
      <c r="I314">
        <v>60.9</v>
      </c>
      <c r="J314" t="s">
        <v>50</v>
      </c>
      <c r="K314" s="1">
        <v>43739</v>
      </c>
      <c r="L314">
        <v>0.16800752314814801</v>
      </c>
      <c r="M314">
        <v>30</v>
      </c>
      <c r="N314" t="s">
        <v>22</v>
      </c>
      <c r="O314" t="s">
        <v>23</v>
      </c>
      <c r="P314" t="s">
        <v>80</v>
      </c>
      <c r="Q314">
        <v>-5397</v>
      </c>
      <c r="R314">
        <v>2019</v>
      </c>
      <c r="S314">
        <v>10</v>
      </c>
      <c r="T314" t="s">
        <v>50</v>
      </c>
    </row>
    <row r="315" spans="1:20" x14ac:dyDescent="0.35">
      <c r="A315">
        <v>314</v>
      </c>
      <c r="B315">
        <v>2019</v>
      </c>
      <c r="C315">
        <v>10</v>
      </c>
      <c r="D315" t="s">
        <v>25</v>
      </c>
      <c r="E315" t="s">
        <v>20</v>
      </c>
      <c r="F315" t="s">
        <v>20</v>
      </c>
      <c r="G315" t="s">
        <v>20</v>
      </c>
      <c r="H315">
        <v>0</v>
      </c>
      <c r="I315">
        <v>478.23</v>
      </c>
      <c r="J315" t="s">
        <v>50</v>
      </c>
      <c r="K315" s="1">
        <v>43739</v>
      </c>
      <c r="L315">
        <v>0.16800752314814801</v>
      </c>
      <c r="M315">
        <v>30</v>
      </c>
      <c r="N315" t="s">
        <v>22</v>
      </c>
      <c r="O315" t="s">
        <v>26</v>
      </c>
      <c r="P315" t="s">
        <v>80</v>
      </c>
      <c r="Q315">
        <v>-7400</v>
      </c>
      <c r="R315">
        <v>2019</v>
      </c>
      <c r="S315">
        <v>10</v>
      </c>
      <c r="T315" t="s">
        <v>50</v>
      </c>
    </row>
    <row r="316" spans="1:20" x14ac:dyDescent="0.35">
      <c r="A316">
        <v>315</v>
      </c>
      <c r="B316">
        <v>2019</v>
      </c>
      <c r="C316">
        <v>10</v>
      </c>
      <c r="D316" t="s">
        <v>27</v>
      </c>
      <c r="E316" t="s">
        <v>20</v>
      </c>
      <c r="F316" t="s">
        <v>20</v>
      </c>
      <c r="G316" t="s">
        <v>20</v>
      </c>
      <c r="H316">
        <v>0</v>
      </c>
      <c r="I316">
        <v>2016</v>
      </c>
      <c r="J316" t="s">
        <v>50</v>
      </c>
      <c r="K316" s="1">
        <v>43739</v>
      </c>
      <c r="L316">
        <v>0.16800752314814801</v>
      </c>
      <c r="M316">
        <v>30</v>
      </c>
      <c r="N316" t="s">
        <v>22</v>
      </c>
      <c r="O316" t="s">
        <v>28</v>
      </c>
      <c r="P316" t="s">
        <v>80</v>
      </c>
      <c r="Q316">
        <v>-30160</v>
      </c>
      <c r="R316">
        <v>2019</v>
      </c>
      <c r="S316">
        <v>10</v>
      </c>
      <c r="T316" t="s">
        <v>50</v>
      </c>
    </row>
    <row r="317" spans="1:20" x14ac:dyDescent="0.35">
      <c r="A317">
        <v>316</v>
      </c>
      <c r="B317">
        <v>2019</v>
      </c>
      <c r="C317">
        <v>10</v>
      </c>
      <c r="D317" t="s">
        <v>29</v>
      </c>
      <c r="E317" t="s">
        <v>20</v>
      </c>
      <c r="F317" t="s">
        <v>20</v>
      </c>
      <c r="G317" t="s">
        <v>20</v>
      </c>
      <c r="H317">
        <v>0</v>
      </c>
      <c r="I317">
        <v>989.36</v>
      </c>
      <c r="J317" t="s">
        <v>50</v>
      </c>
      <c r="K317" s="1">
        <v>43739</v>
      </c>
      <c r="L317">
        <v>0.16800752314814801</v>
      </c>
      <c r="M317">
        <v>30</v>
      </c>
      <c r="N317" t="s">
        <v>30</v>
      </c>
      <c r="O317" t="s">
        <v>23</v>
      </c>
      <c r="P317" t="s">
        <v>80</v>
      </c>
      <c r="Q317">
        <v>-20080</v>
      </c>
      <c r="R317">
        <v>2019</v>
      </c>
      <c r="S317">
        <v>10</v>
      </c>
      <c r="T317" t="s">
        <v>50</v>
      </c>
    </row>
    <row r="318" spans="1:20" x14ac:dyDescent="0.35">
      <c r="A318">
        <v>317</v>
      </c>
      <c r="B318">
        <v>2019</v>
      </c>
      <c r="C318">
        <v>10</v>
      </c>
      <c r="D318" t="s">
        <v>31</v>
      </c>
      <c r="E318" t="s">
        <v>20</v>
      </c>
      <c r="F318" t="s">
        <v>20</v>
      </c>
      <c r="G318" t="s">
        <v>20</v>
      </c>
      <c r="H318">
        <v>0</v>
      </c>
      <c r="I318">
        <v>275.39999999999998</v>
      </c>
      <c r="J318" t="s">
        <v>50</v>
      </c>
      <c r="K318" s="1">
        <v>43739</v>
      </c>
      <c r="L318">
        <v>0.16800752314814801</v>
      </c>
      <c r="M318">
        <v>30</v>
      </c>
      <c r="N318" t="s">
        <v>30</v>
      </c>
      <c r="O318" t="s">
        <v>26</v>
      </c>
      <c r="P318" t="s">
        <v>80</v>
      </c>
      <c r="Q318">
        <v>-3280</v>
      </c>
      <c r="R318">
        <v>2019</v>
      </c>
      <c r="S318">
        <v>10</v>
      </c>
      <c r="T318" t="s">
        <v>50</v>
      </c>
    </row>
    <row r="319" spans="1:20" x14ac:dyDescent="0.35">
      <c r="A319">
        <v>318</v>
      </c>
      <c r="B319">
        <v>2019</v>
      </c>
      <c r="C319">
        <v>10</v>
      </c>
      <c r="D319" t="s">
        <v>32</v>
      </c>
      <c r="E319" t="s">
        <v>20</v>
      </c>
      <c r="F319" t="s">
        <v>20</v>
      </c>
      <c r="G319" t="s">
        <v>20</v>
      </c>
      <c r="H319">
        <v>0</v>
      </c>
      <c r="I319">
        <v>0</v>
      </c>
      <c r="J319" t="s">
        <v>50</v>
      </c>
      <c r="K319" s="1">
        <v>43739</v>
      </c>
      <c r="L319">
        <v>0.16800752314814801</v>
      </c>
      <c r="M319">
        <v>30</v>
      </c>
      <c r="N319" t="s">
        <v>30</v>
      </c>
      <c r="O319" t="s">
        <v>33</v>
      </c>
      <c r="P319" t="s">
        <v>80</v>
      </c>
      <c r="Q319">
        <v>0</v>
      </c>
      <c r="R319">
        <v>2019</v>
      </c>
      <c r="S319">
        <v>10</v>
      </c>
      <c r="T319" t="s">
        <v>50</v>
      </c>
    </row>
    <row r="320" spans="1:20" x14ac:dyDescent="0.35">
      <c r="A320">
        <v>319</v>
      </c>
      <c r="B320">
        <v>2019</v>
      </c>
      <c r="C320">
        <v>10</v>
      </c>
      <c r="D320" t="s">
        <v>34</v>
      </c>
      <c r="E320" t="s">
        <v>20</v>
      </c>
      <c r="F320" t="s">
        <v>20</v>
      </c>
      <c r="G320" t="s">
        <v>20</v>
      </c>
      <c r="H320">
        <v>0</v>
      </c>
      <c r="I320">
        <v>216.38</v>
      </c>
      <c r="J320" t="s">
        <v>50</v>
      </c>
      <c r="K320" s="1">
        <v>43739</v>
      </c>
      <c r="L320">
        <v>0.16800752314814801</v>
      </c>
      <c r="M320">
        <v>30</v>
      </c>
      <c r="N320" t="s">
        <v>22</v>
      </c>
      <c r="O320" t="s">
        <v>35</v>
      </c>
      <c r="P320" t="s">
        <v>80</v>
      </c>
      <c r="Q320">
        <v>-18680</v>
      </c>
      <c r="R320">
        <v>2019</v>
      </c>
      <c r="S320">
        <v>10</v>
      </c>
      <c r="T320" t="s">
        <v>50</v>
      </c>
    </row>
    <row r="321" spans="1:20" x14ac:dyDescent="0.35">
      <c r="A321">
        <v>320</v>
      </c>
      <c r="B321">
        <v>2019</v>
      </c>
      <c r="C321">
        <v>10</v>
      </c>
      <c r="D321" t="s">
        <v>36</v>
      </c>
      <c r="E321" t="s">
        <v>20</v>
      </c>
      <c r="F321" t="s">
        <v>20</v>
      </c>
      <c r="G321" t="s">
        <v>20</v>
      </c>
      <c r="H321">
        <v>0</v>
      </c>
      <c r="I321">
        <v>0</v>
      </c>
      <c r="J321" t="s">
        <v>50</v>
      </c>
      <c r="K321" s="1">
        <v>43739</v>
      </c>
      <c r="L321">
        <v>0.16800752314814801</v>
      </c>
      <c r="M321">
        <v>30</v>
      </c>
      <c r="N321" t="s">
        <v>22</v>
      </c>
      <c r="O321" t="s">
        <v>37</v>
      </c>
      <c r="P321" t="s">
        <v>80</v>
      </c>
      <c r="Q321">
        <v>0</v>
      </c>
      <c r="R321">
        <v>2019</v>
      </c>
      <c r="S321">
        <v>10</v>
      </c>
      <c r="T321" t="s">
        <v>50</v>
      </c>
    </row>
    <row r="322" spans="1:20" x14ac:dyDescent="0.35">
      <c r="A322">
        <v>321</v>
      </c>
      <c r="B322">
        <v>2019</v>
      </c>
      <c r="C322">
        <v>12</v>
      </c>
      <c r="D322" t="s">
        <v>19</v>
      </c>
      <c r="E322" t="s">
        <v>20</v>
      </c>
      <c r="F322" t="s">
        <v>20</v>
      </c>
      <c r="G322" t="s">
        <v>20</v>
      </c>
      <c r="H322">
        <v>0</v>
      </c>
      <c r="I322">
        <v>60.9</v>
      </c>
      <c r="J322" t="s">
        <v>52</v>
      </c>
      <c r="K322" s="1">
        <v>43800</v>
      </c>
      <c r="L322">
        <v>6.3196875E-2</v>
      </c>
      <c r="M322">
        <v>30</v>
      </c>
      <c r="N322" t="s">
        <v>22</v>
      </c>
      <c r="O322" t="s">
        <v>23</v>
      </c>
      <c r="P322" t="s">
        <v>81</v>
      </c>
      <c r="Q322">
        <v>-2331</v>
      </c>
      <c r="R322">
        <v>2019</v>
      </c>
      <c r="S322">
        <v>12</v>
      </c>
      <c r="T322" t="s">
        <v>52</v>
      </c>
    </row>
    <row r="323" spans="1:20" x14ac:dyDescent="0.35">
      <c r="A323">
        <v>322</v>
      </c>
      <c r="B323">
        <v>2019</v>
      </c>
      <c r="C323">
        <v>12</v>
      </c>
      <c r="D323" t="s">
        <v>25</v>
      </c>
      <c r="E323" t="s">
        <v>20</v>
      </c>
      <c r="F323" t="s">
        <v>20</v>
      </c>
      <c r="G323" t="s">
        <v>20</v>
      </c>
      <c r="H323">
        <v>0</v>
      </c>
      <c r="I323">
        <v>478.23</v>
      </c>
      <c r="J323" t="s">
        <v>52</v>
      </c>
      <c r="K323" s="1">
        <v>43800</v>
      </c>
      <c r="L323">
        <v>6.3196875E-2</v>
      </c>
      <c r="M323">
        <v>30</v>
      </c>
      <c r="N323" t="s">
        <v>22</v>
      </c>
      <c r="O323" t="s">
        <v>26</v>
      </c>
      <c r="P323" t="s">
        <v>81</v>
      </c>
      <c r="Q323">
        <v>-4280</v>
      </c>
      <c r="R323">
        <v>2019</v>
      </c>
      <c r="S323">
        <v>12</v>
      </c>
      <c r="T323" t="s">
        <v>52</v>
      </c>
    </row>
    <row r="324" spans="1:20" x14ac:dyDescent="0.35">
      <c r="A324">
        <v>323</v>
      </c>
      <c r="B324">
        <v>2019</v>
      </c>
      <c r="C324">
        <v>12</v>
      </c>
      <c r="D324" t="s">
        <v>27</v>
      </c>
      <c r="E324" t="s">
        <v>20</v>
      </c>
      <c r="F324" t="s">
        <v>20</v>
      </c>
      <c r="G324" t="s">
        <v>20</v>
      </c>
      <c r="H324">
        <v>0</v>
      </c>
      <c r="I324">
        <v>2016</v>
      </c>
      <c r="J324" t="s">
        <v>52</v>
      </c>
      <c r="K324" s="1">
        <v>43800</v>
      </c>
      <c r="L324">
        <v>6.3196875E-2</v>
      </c>
      <c r="M324">
        <v>30</v>
      </c>
      <c r="N324" t="s">
        <v>22</v>
      </c>
      <c r="O324" t="s">
        <v>28</v>
      </c>
      <c r="P324" t="s">
        <v>81</v>
      </c>
      <c r="Q324">
        <v>-10080</v>
      </c>
      <c r="R324">
        <v>2019</v>
      </c>
      <c r="S324">
        <v>12</v>
      </c>
      <c r="T324" t="s">
        <v>52</v>
      </c>
    </row>
    <row r="325" spans="1:20" x14ac:dyDescent="0.35">
      <c r="A325">
        <v>324</v>
      </c>
      <c r="B325">
        <v>2019</v>
      </c>
      <c r="C325">
        <v>12</v>
      </c>
      <c r="D325" t="s">
        <v>29</v>
      </c>
      <c r="E325" t="s">
        <v>20</v>
      </c>
      <c r="F325" t="s">
        <v>20</v>
      </c>
      <c r="G325" t="s">
        <v>20</v>
      </c>
      <c r="H325">
        <v>0</v>
      </c>
      <c r="I325">
        <v>989.36</v>
      </c>
      <c r="J325" t="s">
        <v>52</v>
      </c>
      <c r="K325" s="1">
        <v>43800</v>
      </c>
      <c r="L325">
        <v>6.3196875E-2</v>
      </c>
      <c r="M325">
        <v>30</v>
      </c>
      <c r="N325" t="s">
        <v>30</v>
      </c>
      <c r="O325" t="s">
        <v>23</v>
      </c>
      <c r="P325" t="s">
        <v>81</v>
      </c>
      <c r="Q325">
        <v>-6560</v>
      </c>
      <c r="R325">
        <v>2019</v>
      </c>
      <c r="S325">
        <v>12</v>
      </c>
      <c r="T325" t="s">
        <v>52</v>
      </c>
    </row>
    <row r="326" spans="1:20" x14ac:dyDescent="0.35">
      <c r="A326">
        <v>325</v>
      </c>
      <c r="B326">
        <v>2019</v>
      </c>
      <c r="C326">
        <v>12</v>
      </c>
      <c r="D326" t="s">
        <v>31</v>
      </c>
      <c r="E326" s="1">
        <v>43800</v>
      </c>
      <c r="F326" t="s">
        <v>30</v>
      </c>
      <c r="G326" t="s">
        <v>26</v>
      </c>
      <c r="H326">
        <v>396</v>
      </c>
      <c r="I326">
        <v>671.4</v>
      </c>
      <c r="J326" t="s">
        <v>52</v>
      </c>
      <c r="K326" s="1">
        <v>43800</v>
      </c>
      <c r="L326">
        <v>6.3196875E-2</v>
      </c>
      <c r="M326">
        <v>30</v>
      </c>
      <c r="N326" t="s">
        <v>30</v>
      </c>
      <c r="O326" t="s">
        <v>26</v>
      </c>
      <c r="P326" t="s">
        <v>81</v>
      </c>
      <c r="Q326">
        <v>-5280</v>
      </c>
      <c r="R326">
        <v>2019</v>
      </c>
      <c r="S326">
        <v>12</v>
      </c>
      <c r="T326" t="s">
        <v>52</v>
      </c>
    </row>
    <row r="327" spans="1:20" x14ac:dyDescent="0.35">
      <c r="A327">
        <v>326</v>
      </c>
      <c r="B327">
        <v>2019</v>
      </c>
      <c r="C327">
        <v>12</v>
      </c>
      <c r="D327" t="s">
        <v>32</v>
      </c>
      <c r="E327" t="s">
        <v>20</v>
      </c>
      <c r="F327" t="s">
        <v>20</v>
      </c>
      <c r="G327" t="s">
        <v>20</v>
      </c>
      <c r="H327">
        <v>0</v>
      </c>
      <c r="I327">
        <v>0</v>
      </c>
      <c r="J327" t="s">
        <v>52</v>
      </c>
      <c r="K327" s="1">
        <v>43800</v>
      </c>
      <c r="L327">
        <v>6.3196875E-2</v>
      </c>
      <c r="M327">
        <v>30</v>
      </c>
      <c r="N327" t="s">
        <v>30</v>
      </c>
      <c r="O327" t="s">
        <v>33</v>
      </c>
      <c r="P327" t="s">
        <v>81</v>
      </c>
      <c r="Q327">
        <v>0</v>
      </c>
      <c r="R327">
        <v>2019</v>
      </c>
      <c r="S327">
        <v>12</v>
      </c>
      <c r="T327" t="s">
        <v>52</v>
      </c>
    </row>
    <row r="328" spans="1:20" x14ac:dyDescent="0.35">
      <c r="A328">
        <v>327</v>
      </c>
      <c r="B328">
        <v>2019</v>
      </c>
      <c r="C328">
        <v>12</v>
      </c>
      <c r="D328" t="s">
        <v>34</v>
      </c>
      <c r="E328" t="s">
        <v>20</v>
      </c>
      <c r="F328" t="s">
        <v>20</v>
      </c>
      <c r="G328" t="s">
        <v>20</v>
      </c>
      <c r="H328">
        <v>0</v>
      </c>
      <c r="I328">
        <v>216.38</v>
      </c>
      <c r="J328" t="s">
        <v>52</v>
      </c>
      <c r="K328" s="1">
        <v>43800</v>
      </c>
      <c r="L328">
        <v>6.3196875E-2</v>
      </c>
      <c r="M328">
        <v>30</v>
      </c>
      <c r="N328" t="s">
        <v>22</v>
      </c>
      <c r="O328" t="s">
        <v>35</v>
      </c>
      <c r="P328" t="s">
        <v>81</v>
      </c>
      <c r="Q328">
        <v>-7520</v>
      </c>
      <c r="R328">
        <v>2019</v>
      </c>
      <c r="S328">
        <v>12</v>
      </c>
      <c r="T328" t="s">
        <v>52</v>
      </c>
    </row>
    <row r="329" spans="1:20" x14ac:dyDescent="0.35">
      <c r="A329">
        <v>328</v>
      </c>
      <c r="B329">
        <v>2019</v>
      </c>
      <c r="C329">
        <v>12</v>
      </c>
      <c r="D329" t="s">
        <v>36</v>
      </c>
      <c r="E329" t="s">
        <v>20</v>
      </c>
      <c r="F329" t="s">
        <v>20</v>
      </c>
      <c r="G329" t="s">
        <v>20</v>
      </c>
      <c r="H329">
        <v>0</v>
      </c>
      <c r="I329">
        <v>0</v>
      </c>
      <c r="J329" t="s">
        <v>52</v>
      </c>
      <c r="K329" s="1">
        <v>43800</v>
      </c>
      <c r="L329">
        <v>6.3196875E-2</v>
      </c>
      <c r="M329">
        <v>30</v>
      </c>
      <c r="N329" t="s">
        <v>22</v>
      </c>
      <c r="O329" t="s">
        <v>37</v>
      </c>
      <c r="P329" t="s">
        <v>81</v>
      </c>
      <c r="Q329">
        <v>0</v>
      </c>
      <c r="R329">
        <v>2019</v>
      </c>
      <c r="S329">
        <v>12</v>
      </c>
      <c r="T329" t="s">
        <v>52</v>
      </c>
    </row>
    <row r="330" spans="1:20" x14ac:dyDescent="0.35">
      <c r="A330">
        <v>329</v>
      </c>
      <c r="B330">
        <v>2020</v>
      </c>
      <c r="C330">
        <v>5</v>
      </c>
      <c r="D330" t="s">
        <v>19</v>
      </c>
      <c r="E330" t="s">
        <v>20</v>
      </c>
      <c r="F330" t="s">
        <v>20</v>
      </c>
      <c r="G330" t="s">
        <v>20</v>
      </c>
      <c r="H330">
        <v>0</v>
      </c>
      <c r="I330">
        <v>60.9</v>
      </c>
      <c r="J330" t="s">
        <v>46</v>
      </c>
      <c r="K330" s="1">
        <v>43952</v>
      </c>
      <c r="L330">
        <v>0.19225821759259301</v>
      </c>
      <c r="M330">
        <v>30</v>
      </c>
      <c r="N330" t="s">
        <v>22</v>
      </c>
      <c r="O330" t="s">
        <v>23</v>
      </c>
      <c r="P330" t="s">
        <v>82</v>
      </c>
      <c r="Q330">
        <v>-6248</v>
      </c>
      <c r="R330">
        <v>2020</v>
      </c>
      <c r="S330">
        <v>5</v>
      </c>
      <c r="T330" t="s">
        <v>46</v>
      </c>
    </row>
    <row r="331" spans="1:20" x14ac:dyDescent="0.35">
      <c r="A331">
        <v>330</v>
      </c>
      <c r="B331">
        <v>2020</v>
      </c>
      <c r="C331">
        <v>5</v>
      </c>
      <c r="D331" t="s">
        <v>25</v>
      </c>
      <c r="E331" t="s">
        <v>20</v>
      </c>
      <c r="F331" t="s">
        <v>20</v>
      </c>
      <c r="G331" t="s">
        <v>20</v>
      </c>
      <c r="H331">
        <v>0</v>
      </c>
      <c r="I331">
        <v>478.23</v>
      </c>
      <c r="J331" t="s">
        <v>46</v>
      </c>
      <c r="K331" s="1">
        <v>43952</v>
      </c>
      <c r="L331">
        <v>0.19225821759259301</v>
      </c>
      <c r="M331">
        <v>30</v>
      </c>
      <c r="N331" t="s">
        <v>22</v>
      </c>
      <c r="O331" t="s">
        <v>26</v>
      </c>
      <c r="P331" t="s">
        <v>82</v>
      </c>
      <c r="Q331">
        <v>-19760</v>
      </c>
      <c r="R331">
        <v>2020</v>
      </c>
      <c r="S331">
        <v>5</v>
      </c>
      <c r="T331" t="s">
        <v>46</v>
      </c>
    </row>
    <row r="332" spans="1:20" x14ac:dyDescent="0.35">
      <c r="A332">
        <v>331</v>
      </c>
      <c r="B332">
        <v>2020</v>
      </c>
      <c r="C332">
        <v>5</v>
      </c>
      <c r="D332" t="s">
        <v>27</v>
      </c>
      <c r="E332" t="s">
        <v>20</v>
      </c>
      <c r="F332" t="s">
        <v>20</v>
      </c>
      <c r="G332" t="s">
        <v>20</v>
      </c>
      <c r="H332">
        <v>0</v>
      </c>
      <c r="I332">
        <v>2016</v>
      </c>
      <c r="J332" t="s">
        <v>46</v>
      </c>
      <c r="K332" s="1">
        <v>43952</v>
      </c>
      <c r="L332">
        <v>0.19225821759259301</v>
      </c>
      <c r="M332">
        <v>30</v>
      </c>
      <c r="N332" t="s">
        <v>22</v>
      </c>
      <c r="O332" t="s">
        <v>28</v>
      </c>
      <c r="P332" t="s">
        <v>82</v>
      </c>
      <c r="Q332">
        <v>-50080</v>
      </c>
      <c r="R332">
        <v>2020</v>
      </c>
      <c r="S332">
        <v>5</v>
      </c>
      <c r="T332" t="s">
        <v>46</v>
      </c>
    </row>
    <row r="333" spans="1:20" x14ac:dyDescent="0.35">
      <c r="A333">
        <v>332</v>
      </c>
      <c r="B333">
        <v>2020</v>
      </c>
      <c r="C333">
        <v>5</v>
      </c>
      <c r="D333" t="s">
        <v>29</v>
      </c>
      <c r="E333" t="s">
        <v>20</v>
      </c>
      <c r="F333" t="s">
        <v>20</v>
      </c>
      <c r="G333" t="s">
        <v>20</v>
      </c>
      <c r="H333">
        <v>0</v>
      </c>
      <c r="I333">
        <v>989.36</v>
      </c>
      <c r="J333" t="s">
        <v>46</v>
      </c>
      <c r="K333" s="1">
        <v>43952</v>
      </c>
      <c r="L333">
        <v>0.19225821759259301</v>
      </c>
      <c r="M333">
        <v>30</v>
      </c>
      <c r="N333" t="s">
        <v>30</v>
      </c>
      <c r="O333" t="s">
        <v>23</v>
      </c>
      <c r="P333" t="s">
        <v>82</v>
      </c>
      <c r="Q333">
        <v>-87040</v>
      </c>
      <c r="R333">
        <v>2020</v>
      </c>
      <c r="S333">
        <v>5</v>
      </c>
      <c r="T333" t="s">
        <v>46</v>
      </c>
    </row>
    <row r="334" spans="1:20" x14ac:dyDescent="0.35">
      <c r="A334">
        <v>333</v>
      </c>
      <c r="B334">
        <v>2020</v>
      </c>
      <c r="C334">
        <v>5</v>
      </c>
      <c r="D334" t="s">
        <v>31</v>
      </c>
      <c r="E334" t="s">
        <v>20</v>
      </c>
      <c r="F334" t="s">
        <v>20</v>
      </c>
      <c r="G334" t="s">
        <v>20</v>
      </c>
      <c r="H334">
        <v>0</v>
      </c>
      <c r="I334">
        <v>671.4</v>
      </c>
      <c r="J334" t="s">
        <v>46</v>
      </c>
      <c r="K334" s="1">
        <v>43952</v>
      </c>
      <c r="L334">
        <v>0.19225821759259301</v>
      </c>
      <c r="M334">
        <v>30</v>
      </c>
      <c r="N334" t="s">
        <v>30</v>
      </c>
      <c r="O334" t="s">
        <v>26</v>
      </c>
      <c r="P334" t="s">
        <v>82</v>
      </c>
      <c r="Q334">
        <v>-37320</v>
      </c>
      <c r="R334">
        <v>2020</v>
      </c>
      <c r="S334">
        <v>5</v>
      </c>
      <c r="T334" t="s">
        <v>46</v>
      </c>
    </row>
    <row r="335" spans="1:20" x14ac:dyDescent="0.35">
      <c r="A335">
        <v>334</v>
      </c>
      <c r="B335">
        <v>2020</v>
      </c>
      <c r="C335">
        <v>5</v>
      </c>
      <c r="D335" t="s">
        <v>32</v>
      </c>
      <c r="E335" t="s">
        <v>20</v>
      </c>
      <c r="F335" t="s">
        <v>20</v>
      </c>
      <c r="G335" t="s">
        <v>20</v>
      </c>
      <c r="H335">
        <v>0</v>
      </c>
      <c r="I335">
        <v>132.80000000000001</v>
      </c>
      <c r="J335" t="s">
        <v>46</v>
      </c>
      <c r="K335" s="1">
        <v>43952</v>
      </c>
      <c r="L335">
        <v>0.19225821759259301</v>
      </c>
      <c r="M335">
        <v>30</v>
      </c>
      <c r="N335" t="s">
        <v>30</v>
      </c>
      <c r="O335" t="s">
        <v>33</v>
      </c>
      <c r="P335" t="s">
        <v>82</v>
      </c>
      <c r="Q335">
        <v>0</v>
      </c>
      <c r="R335">
        <v>2020</v>
      </c>
      <c r="S335">
        <v>5</v>
      </c>
      <c r="T335" t="s">
        <v>46</v>
      </c>
    </row>
    <row r="336" spans="1:20" x14ac:dyDescent="0.35">
      <c r="A336">
        <v>335</v>
      </c>
      <c r="B336">
        <v>2020</v>
      </c>
      <c r="C336">
        <v>5</v>
      </c>
      <c r="D336" t="s">
        <v>34</v>
      </c>
      <c r="E336" t="s">
        <v>20</v>
      </c>
      <c r="F336" t="s">
        <v>20</v>
      </c>
      <c r="G336" t="s">
        <v>20</v>
      </c>
      <c r="H336">
        <v>0</v>
      </c>
      <c r="I336">
        <v>216.38</v>
      </c>
      <c r="J336" t="s">
        <v>46</v>
      </c>
      <c r="K336" s="1">
        <v>43952</v>
      </c>
      <c r="L336">
        <v>0.19225821759259301</v>
      </c>
      <c r="M336">
        <v>30</v>
      </c>
      <c r="N336" t="s">
        <v>22</v>
      </c>
      <c r="O336" t="s">
        <v>35</v>
      </c>
      <c r="P336" t="s">
        <v>82</v>
      </c>
      <c r="Q336">
        <v>-19160</v>
      </c>
      <c r="R336">
        <v>2020</v>
      </c>
      <c r="S336">
        <v>5</v>
      </c>
      <c r="T336" t="s">
        <v>46</v>
      </c>
    </row>
    <row r="337" spans="1:20" x14ac:dyDescent="0.35">
      <c r="A337">
        <v>336</v>
      </c>
      <c r="B337">
        <v>2020</v>
      </c>
      <c r="C337">
        <v>5</v>
      </c>
      <c r="D337" t="s">
        <v>36</v>
      </c>
      <c r="E337" t="s">
        <v>20</v>
      </c>
      <c r="F337" t="s">
        <v>20</v>
      </c>
      <c r="G337" t="s">
        <v>20</v>
      </c>
      <c r="H337">
        <v>0</v>
      </c>
      <c r="I337">
        <v>0</v>
      </c>
      <c r="J337" t="s">
        <v>46</v>
      </c>
      <c r="K337" s="1">
        <v>43952</v>
      </c>
      <c r="L337">
        <v>0.19225821759259301</v>
      </c>
      <c r="M337">
        <v>30</v>
      </c>
      <c r="N337" t="s">
        <v>22</v>
      </c>
      <c r="O337" t="s">
        <v>37</v>
      </c>
      <c r="P337" t="s">
        <v>82</v>
      </c>
      <c r="Q337">
        <v>0</v>
      </c>
      <c r="R337">
        <v>2020</v>
      </c>
      <c r="S337">
        <v>5</v>
      </c>
      <c r="T337" t="s">
        <v>46</v>
      </c>
    </row>
    <row r="338" spans="1:20" x14ac:dyDescent="0.35">
      <c r="A338">
        <v>337</v>
      </c>
      <c r="B338">
        <v>2020</v>
      </c>
      <c r="C338">
        <v>7</v>
      </c>
      <c r="D338" t="s">
        <v>19</v>
      </c>
      <c r="E338" t="s">
        <v>20</v>
      </c>
      <c r="F338" t="s">
        <v>20</v>
      </c>
      <c r="G338" t="s">
        <v>20</v>
      </c>
      <c r="H338">
        <v>0</v>
      </c>
      <c r="I338">
        <v>131.84</v>
      </c>
      <c r="J338" t="s">
        <v>48</v>
      </c>
      <c r="K338" s="1">
        <v>44013</v>
      </c>
      <c r="L338">
        <v>0.26669212962963001</v>
      </c>
      <c r="M338">
        <v>30</v>
      </c>
      <c r="N338" t="s">
        <v>22</v>
      </c>
      <c r="O338" t="s">
        <v>23</v>
      </c>
      <c r="P338" t="s">
        <v>83</v>
      </c>
      <c r="Q338">
        <v>-5908</v>
      </c>
      <c r="R338">
        <v>2020</v>
      </c>
      <c r="S338">
        <v>7</v>
      </c>
      <c r="T338" t="s">
        <v>48</v>
      </c>
    </row>
    <row r="339" spans="1:20" x14ac:dyDescent="0.35">
      <c r="A339">
        <v>338</v>
      </c>
      <c r="B339">
        <v>2020</v>
      </c>
      <c r="C339">
        <v>7</v>
      </c>
      <c r="D339" t="s">
        <v>25</v>
      </c>
      <c r="E339" t="s">
        <v>20</v>
      </c>
      <c r="F339" t="s">
        <v>20</v>
      </c>
      <c r="G339" t="s">
        <v>20</v>
      </c>
      <c r="H339">
        <v>0</v>
      </c>
      <c r="I339">
        <v>478.23</v>
      </c>
      <c r="J339" t="s">
        <v>48</v>
      </c>
      <c r="K339" s="1">
        <v>44013</v>
      </c>
      <c r="L339">
        <v>0.26669212962963001</v>
      </c>
      <c r="M339">
        <v>30</v>
      </c>
      <c r="N339" t="s">
        <v>22</v>
      </c>
      <c r="O339" t="s">
        <v>26</v>
      </c>
      <c r="P339" t="s">
        <v>83</v>
      </c>
      <c r="Q339">
        <v>-19960</v>
      </c>
      <c r="R339">
        <v>2020</v>
      </c>
      <c r="S339">
        <v>7</v>
      </c>
      <c r="T339" t="s">
        <v>48</v>
      </c>
    </row>
    <row r="340" spans="1:20" x14ac:dyDescent="0.35">
      <c r="A340">
        <v>339</v>
      </c>
      <c r="B340">
        <v>2020</v>
      </c>
      <c r="C340">
        <v>7</v>
      </c>
      <c r="D340" t="s">
        <v>27</v>
      </c>
      <c r="E340" t="s">
        <v>20</v>
      </c>
      <c r="F340" t="s">
        <v>20</v>
      </c>
      <c r="G340" t="s">
        <v>20</v>
      </c>
      <c r="H340">
        <v>0</v>
      </c>
      <c r="I340">
        <v>2016</v>
      </c>
      <c r="J340" t="s">
        <v>48</v>
      </c>
      <c r="K340" s="1">
        <v>44013</v>
      </c>
      <c r="L340">
        <v>0.26669212962963001</v>
      </c>
      <c r="M340">
        <v>30</v>
      </c>
      <c r="N340" t="s">
        <v>22</v>
      </c>
      <c r="O340" t="s">
        <v>28</v>
      </c>
      <c r="P340" t="s">
        <v>83</v>
      </c>
      <c r="Q340">
        <v>-43840</v>
      </c>
      <c r="R340">
        <v>2020</v>
      </c>
      <c r="S340">
        <v>7</v>
      </c>
      <c r="T340" t="s">
        <v>48</v>
      </c>
    </row>
    <row r="341" spans="1:20" x14ac:dyDescent="0.35">
      <c r="A341">
        <v>340</v>
      </c>
      <c r="B341">
        <v>2020</v>
      </c>
      <c r="C341">
        <v>7</v>
      </c>
      <c r="D341" t="s">
        <v>29</v>
      </c>
      <c r="E341" t="s">
        <v>20</v>
      </c>
      <c r="F341" t="s">
        <v>20</v>
      </c>
      <c r="G341" t="s">
        <v>20</v>
      </c>
      <c r="H341">
        <v>0</v>
      </c>
      <c r="I341">
        <v>989.36</v>
      </c>
      <c r="J341" t="s">
        <v>48</v>
      </c>
      <c r="K341" s="1">
        <v>44013</v>
      </c>
      <c r="L341">
        <v>0.26669212962963001</v>
      </c>
      <c r="M341">
        <v>30</v>
      </c>
      <c r="N341" t="s">
        <v>30</v>
      </c>
      <c r="O341" t="s">
        <v>23</v>
      </c>
      <c r="P341" t="s">
        <v>83</v>
      </c>
      <c r="Q341">
        <v>-16800</v>
      </c>
      <c r="R341">
        <v>2020</v>
      </c>
      <c r="S341">
        <v>7</v>
      </c>
      <c r="T341" t="s">
        <v>48</v>
      </c>
    </row>
    <row r="342" spans="1:20" x14ac:dyDescent="0.35">
      <c r="A342">
        <v>341</v>
      </c>
      <c r="B342">
        <v>2020</v>
      </c>
      <c r="C342">
        <v>7</v>
      </c>
      <c r="D342" t="s">
        <v>31</v>
      </c>
      <c r="E342" t="s">
        <v>20</v>
      </c>
      <c r="F342" t="s">
        <v>20</v>
      </c>
      <c r="G342" t="s">
        <v>20</v>
      </c>
      <c r="H342">
        <v>0</v>
      </c>
      <c r="I342">
        <v>671.4</v>
      </c>
      <c r="J342" t="s">
        <v>48</v>
      </c>
      <c r="K342" s="1">
        <v>44013</v>
      </c>
      <c r="L342">
        <v>0.26669212962963001</v>
      </c>
      <c r="M342">
        <v>30</v>
      </c>
      <c r="N342" t="s">
        <v>30</v>
      </c>
      <c r="O342" t="s">
        <v>26</v>
      </c>
      <c r="P342" t="s">
        <v>83</v>
      </c>
      <c r="Q342">
        <v>-25600</v>
      </c>
      <c r="R342">
        <v>2020</v>
      </c>
      <c r="S342">
        <v>7</v>
      </c>
      <c r="T342" t="s">
        <v>48</v>
      </c>
    </row>
    <row r="343" spans="1:20" x14ac:dyDescent="0.35">
      <c r="A343">
        <v>342</v>
      </c>
      <c r="B343">
        <v>2020</v>
      </c>
      <c r="C343">
        <v>7</v>
      </c>
      <c r="D343" t="s">
        <v>32</v>
      </c>
      <c r="E343" t="s">
        <v>20</v>
      </c>
      <c r="F343" t="s">
        <v>20</v>
      </c>
      <c r="G343" t="s">
        <v>20</v>
      </c>
      <c r="H343">
        <v>0</v>
      </c>
      <c r="I343">
        <v>132.80000000000001</v>
      </c>
      <c r="J343" t="s">
        <v>48</v>
      </c>
      <c r="K343" s="1">
        <v>44013</v>
      </c>
      <c r="L343">
        <v>0.26669212962963001</v>
      </c>
      <c r="M343">
        <v>30</v>
      </c>
      <c r="N343" t="s">
        <v>30</v>
      </c>
      <c r="O343" t="s">
        <v>33</v>
      </c>
      <c r="P343" t="s">
        <v>83</v>
      </c>
      <c r="Q343">
        <v>0</v>
      </c>
      <c r="R343">
        <v>2020</v>
      </c>
      <c r="S343">
        <v>7</v>
      </c>
      <c r="T343" t="s">
        <v>48</v>
      </c>
    </row>
    <row r="344" spans="1:20" x14ac:dyDescent="0.35">
      <c r="A344">
        <v>343</v>
      </c>
      <c r="B344">
        <v>2020</v>
      </c>
      <c r="C344">
        <v>7</v>
      </c>
      <c r="D344" t="s">
        <v>34</v>
      </c>
      <c r="E344" t="s">
        <v>20</v>
      </c>
      <c r="F344" t="s">
        <v>20</v>
      </c>
      <c r="G344" t="s">
        <v>20</v>
      </c>
      <c r="H344">
        <v>0</v>
      </c>
      <c r="I344">
        <v>216.38</v>
      </c>
      <c r="J344" t="s">
        <v>48</v>
      </c>
      <c r="K344" s="1">
        <v>44013</v>
      </c>
      <c r="L344">
        <v>0.26669212962963001</v>
      </c>
      <c r="M344">
        <v>30</v>
      </c>
      <c r="N344" t="s">
        <v>22</v>
      </c>
      <c r="O344" t="s">
        <v>35</v>
      </c>
      <c r="P344" t="s">
        <v>83</v>
      </c>
      <c r="Q344">
        <v>-14600</v>
      </c>
      <c r="R344">
        <v>2020</v>
      </c>
      <c r="S344">
        <v>7</v>
      </c>
      <c r="T344" t="s">
        <v>48</v>
      </c>
    </row>
    <row r="345" spans="1:20" x14ac:dyDescent="0.35">
      <c r="A345">
        <v>344</v>
      </c>
      <c r="B345">
        <v>2020</v>
      </c>
      <c r="C345">
        <v>7</v>
      </c>
      <c r="D345" t="s">
        <v>36</v>
      </c>
      <c r="E345" t="s">
        <v>20</v>
      </c>
      <c r="F345" t="s">
        <v>20</v>
      </c>
      <c r="G345" t="s">
        <v>20</v>
      </c>
      <c r="H345">
        <v>0</v>
      </c>
      <c r="I345">
        <v>0</v>
      </c>
      <c r="J345" t="s">
        <v>48</v>
      </c>
      <c r="K345" s="1">
        <v>44013</v>
      </c>
      <c r="L345">
        <v>0.26669212962963001</v>
      </c>
      <c r="M345">
        <v>30</v>
      </c>
      <c r="N345" t="s">
        <v>22</v>
      </c>
      <c r="O345" t="s">
        <v>37</v>
      </c>
      <c r="P345" t="s">
        <v>83</v>
      </c>
      <c r="Q345">
        <v>0</v>
      </c>
      <c r="R345">
        <v>2020</v>
      </c>
      <c r="S345">
        <v>7</v>
      </c>
      <c r="T345" t="s">
        <v>48</v>
      </c>
    </row>
    <row r="346" spans="1:20" x14ac:dyDescent="0.35">
      <c r="A346">
        <v>345</v>
      </c>
      <c r="B346">
        <v>2020</v>
      </c>
      <c r="C346">
        <v>10</v>
      </c>
      <c r="D346" t="s">
        <v>19</v>
      </c>
      <c r="E346" t="s">
        <v>20</v>
      </c>
      <c r="F346" t="s">
        <v>20</v>
      </c>
      <c r="G346" t="s">
        <v>20</v>
      </c>
      <c r="H346">
        <v>0</v>
      </c>
      <c r="I346">
        <v>131.84</v>
      </c>
      <c r="J346" t="s">
        <v>50</v>
      </c>
      <c r="K346" s="1">
        <v>44105</v>
      </c>
      <c r="L346">
        <v>0.17037708333333301</v>
      </c>
      <c r="M346">
        <v>30</v>
      </c>
      <c r="N346" t="s">
        <v>22</v>
      </c>
      <c r="O346" t="s">
        <v>23</v>
      </c>
      <c r="P346" t="s">
        <v>84</v>
      </c>
      <c r="Q346">
        <v>-3736</v>
      </c>
      <c r="R346">
        <v>2020</v>
      </c>
      <c r="S346">
        <v>10</v>
      </c>
      <c r="T346" t="s">
        <v>50</v>
      </c>
    </row>
    <row r="347" spans="1:20" x14ac:dyDescent="0.35">
      <c r="A347">
        <v>346</v>
      </c>
      <c r="B347">
        <v>2020</v>
      </c>
      <c r="C347">
        <v>10</v>
      </c>
      <c r="D347" t="s">
        <v>25</v>
      </c>
      <c r="E347" t="s">
        <v>20</v>
      </c>
      <c r="F347" t="s">
        <v>20</v>
      </c>
      <c r="G347" t="s">
        <v>20</v>
      </c>
      <c r="H347">
        <v>0</v>
      </c>
      <c r="I347">
        <v>478.23</v>
      </c>
      <c r="J347" t="s">
        <v>50</v>
      </c>
      <c r="K347" s="1">
        <v>44105</v>
      </c>
      <c r="L347">
        <v>0.17037708333333301</v>
      </c>
      <c r="M347">
        <v>30</v>
      </c>
      <c r="N347" t="s">
        <v>22</v>
      </c>
      <c r="O347" t="s">
        <v>26</v>
      </c>
      <c r="P347" t="s">
        <v>84</v>
      </c>
      <c r="Q347">
        <v>-7320</v>
      </c>
      <c r="R347">
        <v>2020</v>
      </c>
      <c r="S347">
        <v>10</v>
      </c>
      <c r="T347" t="s">
        <v>50</v>
      </c>
    </row>
    <row r="348" spans="1:20" x14ac:dyDescent="0.35">
      <c r="A348">
        <v>347</v>
      </c>
      <c r="B348">
        <v>2020</v>
      </c>
      <c r="C348">
        <v>10</v>
      </c>
      <c r="D348" t="s">
        <v>27</v>
      </c>
      <c r="E348" t="s">
        <v>20</v>
      </c>
      <c r="F348" t="s">
        <v>20</v>
      </c>
      <c r="G348" t="s">
        <v>20</v>
      </c>
      <c r="H348">
        <v>0</v>
      </c>
      <c r="I348">
        <v>2016</v>
      </c>
      <c r="J348" t="s">
        <v>50</v>
      </c>
      <c r="K348" s="1">
        <v>44105</v>
      </c>
      <c r="L348">
        <v>0.17037708333333301</v>
      </c>
      <c r="M348">
        <v>30</v>
      </c>
      <c r="N348" t="s">
        <v>22</v>
      </c>
      <c r="O348" t="s">
        <v>28</v>
      </c>
      <c r="P348" t="s">
        <v>84</v>
      </c>
      <c r="Q348">
        <v>-28400</v>
      </c>
      <c r="R348">
        <v>2020</v>
      </c>
      <c r="S348">
        <v>10</v>
      </c>
      <c r="T348" t="s">
        <v>50</v>
      </c>
    </row>
    <row r="349" spans="1:20" x14ac:dyDescent="0.35">
      <c r="A349">
        <v>348</v>
      </c>
      <c r="B349">
        <v>2020</v>
      </c>
      <c r="C349">
        <v>10</v>
      </c>
      <c r="D349" t="s">
        <v>29</v>
      </c>
      <c r="E349" t="s">
        <v>20</v>
      </c>
      <c r="F349" t="s">
        <v>20</v>
      </c>
      <c r="G349" t="s">
        <v>20</v>
      </c>
      <c r="H349">
        <v>0</v>
      </c>
      <c r="I349">
        <v>989.36</v>
      </c>
      <c r="J349" t="s">
        <v>50</v>
      </c>
      <c r="K349" s="1">
        <v>44105</v>
      </c>
      <c r="L349">
        <v>0.17037708333333301</v>
      </c>
      <c r="M349">
        <v>30</v>
      </c>
      <c r="N349" t="s">
        <v>30</v>
      </c>
      <c r="O349" t="s">
        <v>23</v>
      </c>
      <c r="P349" t="s">
        <v>84</v>
      </c>
      <c r="Q349">
        <v>-24880</v>
      </c>
      <c r="R349">
        <v>2020</v>
      </c>
      <c r="S349">
        <v>10</v>
      </c>
      <c r="T349" t="s">
        <v>50</v>
      </c>
    </row>
    <row r="350" spans="1:20" x14ac:dyDescent="0.35">
      <c r="A350">
        <v>349</v>
      </c>
      <c r="B350">
        <v>2020</v>
      </c>
      <c r="C350">
        <v>10</v>
      </c>
      <c r="D350" t="s">
        <v>31</v>
      </c>
      <c r="E350" t="s">
        <v>20</v>
      </c>
      <c r="F350" t="s">
        <v>20</v>
      </c>
      <c r="G350" t="s">
        <v>20</v>
      </c>
      <c r="H350">
        <v>0</v>
      </c>
      <c r="I350">
        <v>671.4</v>
      </c>
      <c r="J350" t="s">
        <v>50</v>
      </c>
      <c r="K350" s="1">
        <v>44105</v>
      </c>
      <c r="L350">
        <v>0.17037708333333301</v>
      </c>
      <c r="M350">
        <v>30</v>
      </c>
      <c r="N350" t="s">
        <v>30</v>
      </c>
      <c r="O350" t="s">
        <v>26</v>
      </c>
      <c r="P350" t="s">
        <v>84</v>
      </c>
      <c r="Q350">
        <v>-31440</v>
      </c>
      <c r="R350">
        <v>2020</v>
      </c>
      <c r="S350">
        <v>10</v>
      </c>
      <c r="T350" t="s">
        <v>50</v>
      </c>
    </row>
    <row r="351" spans="1:20" x14ac:dyDescent="0.35">
      <c r="A351">
        <v>350</v>
      </c>
      <c r="B351">
        <v>2020</v>
      </c>
      <c r="C351">
        <v>10</v>
      </c>
      <c r="D351" t="s">
        <v>32</v>
      </c>
      <c r="E351" t="s">
        <v>20</v>
      </c>
      <c r="F351" t="s">
        <v>20</v>
      </c>
      <c r="G351" t="s">
        <v>20</v>
      </c>
      <c r="H351">
        <v>0</v>
      </c>
      <c r="I351">
        <v>132.80000000000001</v>
      </c>
      <c r="J351" t="s">
        <v>50</v>
      </c>
      <c r="K351" s="1">
        <v>44105</v>
      </c>
      <c r="L351">
        <v>0.17037708333333301</v>
      </c>
      <c r="M351">
        <v>30</v>
      </c>
      <c r="N351" t="s">
        <v>30</v>
      </c>
      <c r="O351" t="s">
        <v>33</v>
      </c>
      <c r="P351" t="s">
        <v>84</v>
      </c>
      <c r="Q351">
        <v>0</v>
      </c>
      <c r="R351">
        <v>2020</v>
      </c>
      <c r="S351">
        <v>10</v>
      </c>
      <c r="T351" t="s">
        <v>50</v>
      </c>
    </row>
    <row r="352" spans="1:20" x14ac:dyDescent="0.35">
      <c r="A352">
        <v>351</v>
      </c>
      <c r="B352">
        <v>2020</v>
      </c>
      <c r="C352">
        <v>10</v>
      </c>
      <c r="D352" t="s">
        <v>34</v>
      </c>
      <c r="E352" t="s">
        <v>20</v>
      </c>
      <c r="F352" t="s">
        <v>20</v>
      </c>
      <c r="G352" t="s">
        <v>20</v>
      </c>
      <c r="H352">
        <v>0</v>
      </c>
      <c r="I352">
        <v>216.38</v>
      </c>
      <c r="J352" t="s">
        <v>50</v>
      </c>
      <c r="K352" s="1">
        <v>44105</v>
      </c>
      <c r="L352">
        <v>0.17037708333333301</v>
      </c>
      <c r="M352">
        <v>30</v>
      </c>
      <c r="N352" t="s">
        <v>22</v>
      </c>
      <c r="O352" t="s">
        <v>35</v>
      </c>
      <c r="P352" t="s">
        <v>84</v>
      </c>
      <c r="Q352">
        <v>-17160</v>
      </c>
      <c r="R352">
        <v>2020</v>
      </c>
      <c r="S352">
        <v>10</v>
      </c>
      <c r="T352" t="s">
        <v>50</v>
      </c>
    </row>
    <row r="353" spans="1:20" x14ac:dyDescent="0.35">
      <c r="A353">
        <v>352</v>
      </c>
      <c r="B353">
        <v>2020</v>
      </c>
      <c r="C353">
        <v>10</v>
      </c>
      <c r="D353" t="s">
        <v>36</v>
      </c>
      <c r="E353" t="s">
        <v>20</v>
      </c>
      <c r="F353" t="s">
        <v>20</v>
      </c>
      <c r="G353" t="s">
        <v>20</v>
      </c>
      <c r="H353">
        <v>0</v>
      </c>
      <c r="I353">
        <v>0</v>
      </c>
      <c r="J353" t="s">
        <v>50</v>
      </c>
      <c r="K353" s="1">
        <v>44105</v>
      </c>
      <c r="L353">
        <v>0.17037708333333301</v>
      </c>
      <c r="M353">
        <v>30</v>
      </c>
      <c r="N353" t="s">
        <v>22</v>
      </c>
      <c r="O353" t="s">
        <v>37</v>
      </c>
      <c r="P353" t="s">
        <v>84</v>
      </c>
      <c r="Q353">
        <v>0</v>
      </c>
      <c r="R353">
        <v>2020</v>
      </c>
      <c r="S353">
        <v>10</v>
      </c>
      <c r="T353" t="s">
        <v>50</v>
      </c>
    </row>
    <row r="354" spans="1:20" x14ac:dyDescent="0.35">
      <c r="A354">
        <v>353</v>
      </c>
      <c r="B354">
        <v>2020</v>
      </c>
      <c r="C354">
        <v>12</v>
      </c>
      <c r="D354" t="s">
        <v>19</v>
      </c>
      <c r="E354" t="s">
        <v>20</v>
      </c>
      <c r="F354" t="s">
        <v>20</v>
      </c>
      <c r="G354" t="s">
        <v>20</v>
      </c>
      <c r="H354">
        <v>0</v>
      </c>
      <c r="I354">
        <v>131.84</v>
      </c>
      <c r="J354" t="s">
        <v>52</v>
      </c>
      <c r="K354" s="1">
        <v>44166</v>
      </c>
      <c r="L354">
        <v>7.1285532407407398E-2</v>
      </c>
      <c r="M354">
        <v>30</v>
      </c>
      <c r="N354" t="s">
        <v>22</v>
      </c>
      <c r="O354" t="s">
        <v>23</v>
      </c>
      <c r="P354" t="s">
        <v>85</v>
      </c>
      <c r="Q354">
        <v>-2281</v>
      </c>
      <c r="R354">
        <v>2020</v>
      </c>
      <c r="S354">
        <v>12</v>
      </c>
      <c r="T354" t="s">
        <v>52</v>
      </c>
    </row>
    <row r="355" spans="1:20" x14ac:dyDescent="0.35">
      <c r="A355">
        <v>354</v>
      </c>
      <c r="B355">
        <v>2020</v>
      </c>
      <c r="C355">
        <v>12</v>
      </c>
      <c r="D355" t="s">
        <v>25</v>
      </c>
      <c r="E355" t="s">
        <v>20</v>
      </c>
      <c r="F355" t="s">
        <v>20</v>
      </c>
      <c r="G355" t="s">
        <v>20</v>
      </c>
      <c r="H355">
        <v>0</v>
      </c>
      <c r="I355">
        <v>478.23</v>
      </c>
      <c r="J355" t="s">
        <v>52</v>
      </c>
      <c r="K355" s="1">
        <v>44166</v>
      </c>
      <c r="L355">
        <v>7.1285532407407398E-2</v>
      </c>
      <c r="M355">
        <v>30</v>
      </c>
      <c r="N355" t="s">
        <v>22</v>
      </c>
      <c r="O355" t="s">
        <v>26</v>
      </c>
      <c r="P355" t="s">
        <v>85</v>
      </c>
      <c r="Q355">
        <v>-2400</v>
      </c>
      <c r="R355">
        <v>2020</v>
      </c>
      <c r="S355">
        <v>12</v>
      </c>
      <c r="T355" t="s">
        <v>52</v>
      </c>
    </row>
    <row r="356" spans="1:20" x14ac:dyDescent="0.35">
      <c r="A356">
        <v>355</v>
      </c>
      <c r="B356">
        <v>2020</v>
      </c>
      <c r="C356">
        <v>12</v>
      </c>
      <c r="D356" t="s">
        <v>27</v>
      </c>
      <c r="E356" t="s">
        <v>20</v>
      </c>
      <c r="F356" t="s">
        <v>20</v>
      </c>
      <c r="G356" t="s">
        <v>20</v>
      </c>
      <c r="H356">
        <v>0</v>
      </c>
      <c r="I356">
        <v>2016</v>
      </c>
      <c r="J356" t="s">
        <v>52</v>
      </c>
      <c r="K356" s="1">
        <v>44166</v>
      </c>
      <c r="L356">
        <v>7.1285532407407398E-2</v>
      </c>
      <c r="M356">
        <v>30</v>
      </c>
      <c r="N356" t="s">
        <v>22</v>
      </c>
      <c r="O356" t="s">
        <v>28</v>
      </c>
      <c r="P356" t="s">
        <v>85</v>
      </c>
      <c r="Q356">
        <v>-13520</v>
      </c>
      <c r="R356">
        <v>2020</v>
      </c>
      <c r="S356">
        <v>12</v>
      </c>
      <c r="T356" t="s">
        <v>52</v>
      </c>
    </row>
    <row r="357" spans="1:20" x14ac:dyDescent="0.35">
      <c r="A357">
        <v>356</v>
      </c>
      <c r="B357">
        <v>2020</v>
      </c>
      <c r="C357">
        <v>12</v>
      </c>
      <c r="D357" t="s">
        <v>29</v>
      </c>
      <c r="E357" t="s">
        <v>20</v>
      </c>
      <c r="F357" t="s">
        <v>20</v>
      </c>
      <c r="G357" t="s">
        <v>20</v>
      </c>
      <c r="H357">
        <v>0</v>
      </c>
      <c r="I357">
        <v>989.36</v>
      </c>
      <c r="J357" t="s">
        <v>52</v>
      </c>
      <c r="K357" s="1">
        <v>44166</v>
      </c>
      <c r="L357">
        <v>7.1285532407407398E-2</v>
      </c>
      <c r="M357">
        <v>30</v>
      </c>
      <c r="N357" t="s">
        <v>30</v>
      </c>
      <c r="O357" t="s">
        <v>23</v>
      </c>
      <c r="P357" t="s">
        <v>85</v>
      </c>
      <c r="Q357">
        <v>-14800</v>
      </c>
      <c r="R357">
        <v>2020</v>
      </c>
      <c r="S357">
        <v>12</v>
      </c>
      <c r="T357" t="s">
        <v>52</v>
      </c>
    </row>
    <row r="358" spans="1:20" x14ac:dyDescent="0.35">
      <c r="A358">
        <v>357</v>
      </c>
      <c r="B358">
        <v>2020</v>
      </c>
      <c r="C358">
        <v>12</v>
      </c>
      <c r="D358" t="s">
        <v>31</v>
      </c>
      <c r="E358" t="s">
        <v>20</v>
      </c>
      <c r="F358" t="s">
        <v>20</v>
      </c>
      <c r="G358" t="s">
        <v>20</v>
      </c>
      <c r="H358">
        <v>0</v>
      </c>
      <c r="I358">
        <v>671.4</v>
      </c>
      <c r="J358" t="s">
        <v>52</v>
      </c>
      <c r="K358" s="1">
        <v>44166</v>
      </c>
      <c r="L358">
        <v>7.1285532407407398E-2</v>
      </c>
      <c r="M358">
        <v>30</v>
      </c>
      <c r="N358" t="s">
        <v>30</v>
      </c>
      <c r="O358" t="s">
        <v>26</v>
      </c>
      <c r="P358" t="s">
        <v>85</v>
      </c>
      <c r="Q358">
        <v>-47960</v>
      </c>
      <c r="R358">
        <v>2020</v>
      </c>
      <c r="S358">
        <v>12</v>
      </c>
      <c r="T358" t="s">
        <v>52</v>
      </c>
    </row>
    <row r="359" spans="1:20" x14ac:dyDescent="0.35">
      <c r="A359">
        <v>358</v>
      </c>
      <c r="B359">
        <v>2020</v>
      </c>
      <c r="C359">
        <v>12</v>
      </c>
      <c r="D359" t="s">
        <v>32</v>
      </c>
      <c r="E359" t="s">
        <v>20</v>
      </c>
      <c r="F359" t="s">
        <v>20</v>
      </c>
      <c r="G359" t="s">
        <v>20</v>
      </c>
      <c r="H359">
        <v>0</v>
      </c>
      <c r="I359">
        <v>132.80000000000001</v>
      </c>
      <c r="J359" t="s">
        <v>52</v>
      </c>
      <c r="K359" s="1">
        <v>44166</v>
      </c>
      <c r="L359">
        <v>7.1285532407407398E-2</v>
      </c>
      <c r="M359">
        <v>30</v>
      </c>
      <c r="N359" t="s">
        <v>30</v>
      </c>
      <c r="O359" t="s">
        <v>33</v>
      </c>
      <c r="P359" t="s">
        <v>85</v>
      </c>
      <c r="Q359">
        <v>0</v>
      </c>
      <c r="R359">
        <v>2020</v>
      </c>
      <c r="S359">
        <v>12</v>
      </c>
      <c r="T359" t="s">
        <v>52</v>
      </c>
    </row>
    <row r="360" spans="1:20" x14ac:dyDescent="0.35">
      <c r="A360">
        <v>359</v>
      </c>
      <c r="B360">
        <v>2020</v>
      </c>
      <c r="C360">
        <v>12</v>
      </c>
      <c r="D360" t="s">
        <v>34</v>
      </c>
      <c r="E360" t="s">
        <v>20</v>
      </c>
      <c r="F360" t="s">
        <v>20</v>
      </c>
      <c r="G360" t="s">
        <v>20</v>
      </c>
      <c r="H360">
        <v>0</v>
      </c>
      <c r="I360">
        <v>216.38</v>
      </c>
      <c r="J360" t="s">
        <v>52</v>
      </c>
      <c r="K360" s="1">
        <v>44166</v>
      </c>
      <c r="L360">
        <v>7.1285532407407398E-2</v>
      </c>
      <c r="M360">
        <v>30</v>
      </c>
      <c r="N360" t="s">
        <v>22</v>
      </c>
      <c r="O360" t="s">
        <v>35</v>
      </c>
      <c r="P360" t="s">
        <v>85</v>
      </c>
      <c r="Q360">
        <v>-5320</v>
      </c>
      <c r="R360">
        <v>2020</v>
      </c>
      <c r="S360">
        <v>12</v>
      </c>
      <c r="T360" t="s">
        <v>52</v>
      </c>
    </row>
    <row r="361" spans="1:20" x14ac:dyDescent="0.35">
      <c r="A361">
        <v>360</v>
      </c>
      <c r="B361">
        <v>2020</v>
      </c>
      <c r="C361">
        <v>12</v>
      </c>
      <c r="D361" t="s">
        <v>36</v>
      </c>
      <c r="E361" t="s">
        <v>20</v>
      </c>
      <c r="F361" t="s">
        <v>20</v>
      </c>
      <c r="G361" t="s">
        <v>20</v>
      </c>
      <c r="H361">
        <v>0</v>
      </c>
      <c r="I361">
        <v>0</v>
      </c>
      <c r="J361" t="s">
        <v>52</v>
      </c>
      <c r="K361" s="1">
        <v>44166</v>
      </c>
      <c r="L361">
        <v>7.1285532407407398E-2</v>
      </c>
      <c r="M361">
        <v>30</v>
      </c>
      <c r="N361" t="s">
        <v>22</v>
      </c>
      <c r="O361" t="s">
        <v>37</v>
      </c>
      <c r="P361" t="s">
        <v>85</v>
      </c>
      <c r="Q361">
        <v>0</v>
      </c>
      <c r="R361">
        <v>2020</v>
      </c>
      <c r="S361">
        <v>12</v>
      </c>
      <c r="T361" t="s">
        <v>52</v>
      </c>
    </row>
    <row r="362" spans="1:20" x14ac:dyDescent="0.35">
      <c r="A362">
        <v>361</v>
      </c>
      <c r="B362">
        <v>2021</v>
      </c>
      <c r="C362">
        <v>5</v>
      </c>
      <c r="D362" t="s">
        <v>19</v>
      </c>
      <c r="E362" t="s">
        <v>20</v>
      </c>
      <c r="F362" t="s">
        <v>20</v>
      </c>
      <c r="G362" t="s">
        <v>20</v>
      </c>
      <c r="H362">
        <v>0</v>
      </c>
      <c r="I362">
        <v>131.84</v>
      </c>
      <c r="J362" t="s">
        <v>46</v>
      </c>
      <c r="K362" s="1">
        <v>44317</v>
      </c>
      <c r="L362">
        <v>0.226196759259259</v>
      </c>
      <c r="M362">
        <v>30</v>
      </c>
      <c r="N362" t="s">
        <v>22</v>
      </c>
      <c r="O362" t="s">
        <v>23</v>
      </c>
      <c r="P362" t="s">
        <v>86</v>
      </c>
      <c r="Q362">
        <v>-5799</v>
      </c>
      <c r="R362">
        <v>2021</v>
      </c>
      <c r="S362">
        <v>5</v>
      </c>
      <c r="T362" t="s">
        <v>46</v>
      </c>
    </row>
    <row r="363" spans="1:20" x14ac:dyDescent="0.35">
      <c r="A363">
        <v>362</v>
      </c>
      <c r="B363">
        <v>2021</v>
      </c>
      <c r="C363">
        <v>5</v>
      </c>
      <c r="D363" t="s">
        <v>25</v>
      </c>
      <c r="E363" t="s">
        <v>20</v>
      </c>
      <c r="F363" t="s">
        <v>20</v>
      </c>
      <c r="G363" t="s">
        <v>20</v>
      </c>
      <c r="H363">
        <v>0</v>
      </c>
      <c r="I363">
        <v>478.23</v>
      </c>
      <c r="J363" t="s">
        <v>46</v>
      </c>
      <c r="K363" s="1">
        <v>44317</v>
      </c>
      <c r="L363">
        <v>0.226196759259259</v>
      </c>
      <c r="M363">
        <v>30</v>
      </c>
      <c r="N363" t="s">
        <v>22</v>
      </c>
      <c r="O363" t="s">
        <v>26</v>
      </c>
      <c r="P363" t="s">
        <v>86</v>
      </c>
      <c r="Q363">
        <v>-16680</v>
      </c>
      <c r="R363">
        <v>2021</v>
      </c>
      <c r="S363">
        <v>5</v>
      </c>
      <c r="T363" t="s">
        <v>46</v>
      </c>
    </row>
    <row r="364" spans="1:20" x14ac:dyDescent="0.35">
      <c r="A364">
        <v>363</v>
      </c>
      <c r="B364">
        <v>2021</v>
      </c>
      <c r="C364">
        <v>5</v>
      </c>
      <c r="D364" t="s">
        <v>27</v>
      </c>
      <c r="E364" t="s">
        <v>20</v>
      </c>
      <c r="F364" t="s">
        <v>20</v>
      </c>
      <c r="G364" t="s">
        <v>20</v>
      </c>
      <c r="H364">
        <v>0</v>
      </c>
      <c r="I364">
        <v>2016</v>
      </c>
      <c r="J364" t="s">
        <v>46</v>
      </c>
      <c r="K364" s="1">
        <v>44317</v>
      </c>
      <c r="L364">
        <v>0.226196759259259</v>
      </c>
      <c r="M364">
        <v>30</v>
      </c>
      <c r="N364" t="s">
        <v>22</v>
      </c>
      <c r="O364" t="s">
        <v>28</v>
      </c>
      <c r="P364" t="s">
        <v>86</v>
      </c>
      <c r="Q364">
        <v>-38960</v>
      </c>
      <c r="R364">
        <v>2021</v>
      </c>
      <c r="S364">
        <v>5</v>
      </c>
      <c r="T364" t="s">
        <v>46</v>
      </c>
    </row>
    <row r="365" spans="1:20" x14ac:dyDescent="0.35">
      <c r="A365">
        <v>364</v>
      </c>
      <c r="B365">
        <v>2021</v>
      </c>
      <c r="C365">
        <v>5</v>
      </c>
      <c r="D365" t="s">
        <v>29</v>
      </c>
      <c r="E365" t="s">
        <v>20</v>
      </c>
      <c r="F365" t="s">
        <v>20</v>
      </c>
      <c r="G365" t="s">
        <v>20</v>
      </c>
      <c r="H365">
        <v>0</v>
      </c>
      <c r="I365">
        <v>989.36</v>
      </c>
      <c r="J365" t="s">
        <v>46</v>
      </c>
      <c r="K365" s="1">
        <v>44317</v>
      </c>
      <c r="L365">
        <v>0.226196759259259</v>
      </c>
      <c r="M365">
        <v>30</v>
      </c>
      <c r="N365" t="s">
        <v>30</v>
      </c>
      <c r="O365" t="s">
        <v>23</v>
      </c>
      <c r="P365" t="s">
        <v>86</v>
      </c>
      <c r="Q365">
        <v>-51360</v>
      </c>
      <c r="R365">
        <v>2021</v>
      </c>
      <c r="S365">
        <v>5</v>
      </c>
      <c r="T365" t="s">
        <v>46</v>
      </c>
    </row>
    <row r="366" spans="1:20" x14ac:dyDescent="0.35">
      <c r="A366">
        <v>365</v>
      </c>
      <c r="B366">
        <v>2021</v>
      </c>
      <c r="C366">
        <v>5</v>
      </c>
      <c r="D366" t="s">
        <v>31</v>
      </c>
      <c r="E366" t="s">
        <v>20</v>
      </c>
      <c r="F366" t="s">
        <v>20</v>
      </c>
      <c r="G366" t="s">
        <v>20</v>
      </c>
      <c r="H366">
        <v>0</v>
      </c>
      <c r="I366">
        <v>671.4</v>
      </c>
      <c r="J366" t="s">
        <v>46</v>
      </c>
      <c r="K366" s="1">
        <v>44317</v>
      </c>
      <c r="L366">
        <v>0.226196759259259</v>
      </c>
      <c r="M366">
        <v>30</v>
      </c>
      <c r="N366" t="s">
        <v>30</v>
      </c>
      <c r="O366" t="s">
        <v>26</v>
      </c>
      <c r="P366" t="s">
        <v>86</v>
      </c>
      <c r="Q366">
        <v>-36000</v>
      </c>
      <c r="R366">
        <v>2021</v>
      </c>
      <c r="S366">
        <v>5</v>
      </c>
      <c r="T366" t="s">
        <v>46</v>
      </c>
    </row>
    <row r="367" spans="1:20" x14ac:dyDescent="0.35">
      <c r="A367">
        <v>366</v>
      </c>
      <c r="B367">
        <v>2021</v>
      </c>
      <c r="C367">
        <v>5</v>
      </c>
      <c r="D367" t="s">
        <v>32</v>
      </c>
      <c r="E367" t="s">
        <v>20</v>
      </c>
      <c r="F367" t="s">
        <v>20</v>
      </c>
      <c r="G367" t="s">
        <v>20</v>
      </c>
      <c r="H367">
        <v>0</v>
      </c>
      <c r="I367">
        <v>132.80000000000001</v>
      </c>
      <c r="J367" t="s">
        <v>46</v>
      </c>
      <c r="K367" s="1">
        <v>44317</v>
      </c>
      <c r="L367">
        <v>0.226196759259259</v>
      </c>
      <c r="M367">
        <v>30</v>
      </c>
      <c r="N367" t="s">
        <v>30</v>
      </c>
      <c r="O367" t="s">
        <v>33</v>
      </c>
      <c r="P367" t="s">
        <v>86</v>
      </c>
      <c r="Q367">
        <v>0</v>
      </c>
      <c r="R367">
        <v>2021</v>
      </c>
      <c r="S367">
        <v>5</v>
      </c>
      <c r="T367" t="s">
        <v>46</v>
      </c>
    </row>
    <row r="368" spans="1:20" x14ac:dyDescent="0.35">
      <c r="A368">
        <v>367</v>
      </c>
      <c r="B368">
        <v>2021</v>
      </c>
      <c r="C368">
        <v>5</v>
      </c>
      <c r="D368" t="s">
        <v>34</v>
      </c>
      <c r="E368" t="s">
        <v>20</v>
      </c>
      <c r="F368" t="s">
        <v>20</v>
      </c>
      <c r="G368" t="s">
        <v>20</v>
      </c>
      <c r="H368">
        <v>0</v>
      </c>
      <c r="I368">
        <v>216.38</v>
      </c>
      <c r="J368" t="s">
        <v>46</v>
      </c>
      <c r="K368" s="1">
        <v>44317</v>
      </c>
      <c r="L368">
        <v>0.226196759259259</v>
      </c>
      <c r="M368">
        <v>30</v>
      </c>
      <c r="N368" t="s">
        <v>22</v>
      </c>
      <c r="O368" t="s">
        <v>35</v>
      </c>
      <c r="P368" t="s">
        <v>86</v>
      </c>
      <c r="Q368">
        <v>-24320</v>
      </c>
      <c r="R368">
        <v>2021</v>
      </c>
      <c r="S368">
        <v>5</v>
      </c>
      <c r="T368" t="s">
        <v>46</v>
      </c>
    </row>
    <row r="369" spans="1:20" x14ac:dyDescent="0.35">
      <c r="A369">
        <v>368</v>
      </c>
      <c r="B369">
        <v>2021</v>
      </c>
      <c r="C369">
        <v>5</v>
      </c>
      <c r="D369" t="s">
        <v>36</v>
      </c>
      <c r="E369" t="s">
        <v>20</v>
      </c>
      <c r="F369" t="s">
        <v>20</v>
      </c>
      <c r="G369" t="s">
        <v>20</v>
      </c>
      <c r="H369">
        <v>0</v>
      </c>
      <c r="I369">
        <v>0</v>
      </c>
      <c r="J369" t="s">
        <v>46</v>
      </c>
      <c r="K369" s="1">
        <v>44317</v>
      </c>
      <c r="L369">
        <v>0.226196759259259</v>
      </c>
      <c r="M369">
        <v>30</v>
      </c>
      <c r="N369" t="s">
        <v>22</v>
      </c>
      <c r="O369" t="s">
        <v>37</v>
      </c>
      <c r="P369" t="s">
        <v>86</v>
      </c>
      <c r="Q369">
        <v>0</v>
      </c>
      <c r="R369">
        <v>2021</v>
      </c>
      <c r="S369">
        <v>5</v>
      </c>
      <c r="T369" t="s">
        <v>46</v>
      </c>
    </row>
    <row r="370" spans="1:20" x14ac:dyDescent="0.35">
      <c r="A370">
        <v>369</v>
      </c>
      <c r="B370">
        <v>2021</v>
      </c>
      <c r="C370">
        <v>7</v>
      </c>
      <c r="D370" t="s">
        <v>19</v>
      </c>
      <c r="E370" t="s">
        <v>20</v>
      </c>
      <c r="F370" t="s">
        <v>20</v>
      </c>
      <c r="G370" t="s">
        <v>20</v>
      </c>
      <c r="H370">
        <v>0</v>
      </c>
      <c r="I370">
        <v>131.84</v>
      </c>
      <c r="J370" t="s">
        <v>48</v>
      </c>
      <c r="K370" s="1">
        <v>44378</v>
      </c>
      <c r="L370">
        <v>0.25784826388888898</v>
      </c>
      <c r="M370">
        <v>30</v>
      </c>
      <c r="N370" t="s">
        <v>22</v>
      </c>
      <c r="O370" t="s">
        <v>23</v>
      </c>
      <c r="P370" t="s">
        <v>87</v>
      </c>
      <c r="Q370">
        <v>-5735</v>
      </c>
      <c r="R370">
        <v>2021</v>
      </c>
      <c r="S370">
        <v>7</v>
      </c>
      <c r="T370" t="s">
        <v>48</v>
      </c>
    </row>
    <row r="371" spans="1:20" x14ac:dyDescent="0.35">
      <c r="A371">
        <v>370</v>
      </c>
      <c r="B371">
        <v>2021</v>
      </c>
      <c r="C371">
        <v>7</v>
      </c>
      <c r="D371" t="s">
        <v>25</v>
      </c>
      <c r="E371" t="s">
        <v>20</v>
      </c>
      <c r="F371" t="s">
        <v>20</v>
      </c>
      <c r="G371" t="s">
        <v>20</v>
      </c>
      <c r="H371">
        <v>0</v>
      </c>
      <c r="I371">
        <v>478.23</v>
      </c>
      <c r="J371" t="s">
        <v>48</v>
      </c>
      <c r="K371" s="1">
        <v>44378</v>
      </c>
      <c r="L371">
        <v>0.25784826388888898</v>
      </c>
      <c r="M371">
        <v>30</v>
      </c>
      <c r="N371" t="s">
        <v>22</v>
      </c>
      <c r="O371" t="s">
        <v>26</v>
      </c>
      <c r="P371" t="s">
        <v>87</v>
      </c>
      <c r="Q371">
        <v>-15960</v>
      </c>
      <c r="R371">
        <v>2021</v>
      </c>
      <c r="S371">
        <v>7</v>
      </c>
      <c r="T371" t="s">
        <v>48</v>
      </c>
    </row>
    <row r="372" spans="1:20" x14ac:dyDescent="0.35">
      <c r="A372">
        <v>371</v>
      </c>
      <c r="B372">
        <v>2021</v>
      </c>
      <c r="C372">
        <v>7</v>
      </c>
      <c r="D372" t="s">
        <v>27</v>
      </c>
      <c r="E372" t="s">
        <v>20</v>
      </c>
      <c r="F372" t="s">
        <v>20</v>
      </c>
      <c r="G372" t="s">
        <v>20</v>
      </c>
      <c r="H372">
        <v>0</v>
      </c>
      <c r="I372">
        <v>2016</v>
      </c>
      <c r="J372" t="s">
        <v>48</v>
      </c>
      <c r="K372" s="1">
        <v>44378</v>
      </c>
      <c r="L372">
        <v>0.25784826388888898</v>
      </c>
      <c r="M372">
        <v>30</v>
      </c>
      <c r="N372" t="s">
        <v>22</v>
      </c>
      <c r="O372" t="s">
        <v>28</v>
      </c>
      <c r="P372" t="s">
        <v>87</v>
      </c>
      <c r="Q372">
        <v>-31600</v>
      </c>
      <c r="R372">
        <v>2021</v>
      </c>
      <c r="S372">
        <v>7</v>
      </c>
      <c r="T372" t="s">
        <v>48</v>
      </c>
    </row>
    <row r="373" spans="1:20" x14ac:dyDescent="0.35">
      <c r="A373">
        <v>372</v>
      </c>
      <c r="B373">
        <v>2021</v>
      </c>
      <c r="C373">
        <v>7</v>
      </c>
      <c r="D373" t="s">
        <v>29</v>
      </c>
      <c r="E373" t="s">
        <v>20</v>
      </c>
      <c r="F373" t="s">
        <v>20</v>
      </c>
      <c r="G373" t="s">
        <v>20</v>
      </c>
      <c r="H373">
        <v>0</v>
      </c>
      <c r="I373">
        <v>989.36</v>
      </c>
      <c r="J373" t="s">
        <v>48</v>
      </c>
      <c r="K373" s="1">
        <v>44378</v>
      </c>
      <c r="L373">
        <v>0.25784826388888898</v>
      </c>
      <c r="M373">
        <v>30</v>
      </c>
      <c r="N373" t="s">
        <v>30</v>
      </c>
      <c r="O373" t="s">
        <v>23</v>
      </c>
      <c r="P373" t="s">
        <v>87</v>
      </c>
      <c r="Q373">
        <v>-13280</v>
      </c>
      <c r="R373">
        <v>2021</v>
      </c>
      <c r="S373">
        <v>7</v>
      </c>
      <c r="T373" t="s">
        <v>48</v>
      </c>
    </row>
    <row r="374" spans="1:20" x14ac:dyDescent="0.35">
      <c r="A374">
        <v>373</v>
      </c>
      <c r="B374">
        <v>2021</v>
      </c>
      <c r="C374">
        <v>7</v>
      </c>
      <c r="D374" t="s">
        <v>31</v>
      </c>
      <c r="E374" t="s">
        <v>20</v>
      </c>
      <c r="F374" t="s">
        <v>20</v>
      </c>
      <c r="G374" t="s">
        <v>20</v>
      </c>
      <c r="H374">
        <v>0</v>
      </c>
      <c r="I374">
        <v>671.4</v>
      </c>
      <c r="J374" t="s">
        <v>48</v>
      </c>
      <c r="K374" s="1">
        <v>44378</v>
      </c>
      <c r="L374">
        <v>0.25784826388888898</v>
      </c>
      <c r="M374">
        <v>30</v>
      </c>
      <c r="N374" t="s">
        <v>30</v>
      </c>
      <c r="O374" t="s">
        <v>26</v>
      </c>
      <c r="P374" t="s">
        <v>87</v>
      </c>
      <c r="Q374">
        <v>-38480</v>
      </c>
      <c r="R374">
        <v>2021</v>
      </c>
      <c r="S374">
        <v>7</v>
      </c>
      <c r="T374" t="s">
        <v>48</v>
      </c>
    </row>
    <row r="375" spans="1:20" x14ac:dyDescent="0.35">
      <c r="A375">
        <v>374</v>
      </c>
      <c r="B375">
        <v>2021</v>
      </c>
      <c r="C375">
        <v>7</v>
      </c>
      <c r="D375" t="s">
        <v>32</v>
      </c>
      <c r="E375" t="s">
        <v>20</v>
      </c>
      <c r="F375" t="s">
        <v>20</v>
      </c>
      <c r="G375" t="s">
        <v>20</v>
      </c>
      <c r="H375">
        <v>0</v>
      </c>
      <c r="I375">
        <v>132.80000000000001</v>
      </c>
      <c r="J375" t="s">
        <v>48</v>
      </c>
      <c r="K375" s="1">
        <v>44378</v>
      </c>
      <c r="L375">
        <v>0.25784826388888898</v>
      </c>
      <c r="M375">
        <v>30</v>
      </c>
      <c r="N375" t="s">
        <v>30</v>
      </c>
      <c r="O375" t="s">
        <v>33</v>
      </c>
      <c r="P375" t="s">
        <v>87</v>
      </c>
      <c r="Q375">
        <v>0</v>
      </c>
      <c r="R375">
        <v>2021</v>
      </c>
      <c r="S375">
        <v>7</v>
      </c>
      <c r="T375" t="s">
        <v>48</v>
      </c>
    </row>
    <row r="376" spans="1:20" x14ac:dyDescent="0.35">
      <c r="A376">
        <v>375</v>
      </c>
      <c r="B376">
        <v>2021</v>
      </c>
      <c r="C376">
        <v>7</v>
      </c>
      <c r="D376" t="s">
        <v>34</v>
      </c>
      <c r="E376" t="s">
        <v>20</v>
      </c>
      <c r="F376" t="s">
        <v>20</v>
      </c>
      <c r="G376" t="s">
        <v>20</v>
      </c>
      <c r="H376">
        <v>0</v>
      </c>
      <c r="I376">
        <v>216.38</v>
      </c>
      <c r="J376" t="s">
        <v>48</v>
      </c>
      <c r="K376" s="1">
        <v>44378</v>
      </c>
      <c r="L376">
        <v>0.25784826388888898</v>
      </c>
      <c r="M376">
        <v>30</v>
      </c>
      <c r="N376" t="s">
        <v>22</v>
      </c>
      <c r="O376" t="s">
        <v>35</v>
      </c>
      <c r="P376" t="s">
        <v>87</v>
      </c>
      <c r="Q376">
        <v>-20480</v>
      </c>
      <c r="R376">
        <v>2021</v>
      </c>
      <c r="S376">
        <v>7</v>
      </c>
      <c r="T376" t="s">
        <v>48</v>
      </c>
    </row>
    <row r="377" spans="1:20" x14ac:dyDescent="0.35">
      <c r="A377">
        <v>376</v>
      </c>
      <c r="B377">
        <v>2021</v>
      </c>
      <c r="C377">
        <v>7</v>
      </c>
      <c r="D377" t="s">
        <v>36</v>
      </c>
      <c r="E377" t="s">
        <v>20</v>
      </c>
      <c r="F377" t="s">
        <v>20</v>
      </c>
      <c r="G377" t="s">
        <v>20</v>
      </c>
      <c r="H377">
        <v>0</v>
      </c>
      <c r="I377">
        <v>0</v>
      </c>
      <c r="J377" t="s">
        <v>48</v>
      </c>
      <c r="K377" s="1">
        <v>44378</v>
      </c>
      <c r="L377">
        <v>0.25784826388888898</v>
      </c>
      <c r="M377">
        <v>30</v>
      </c>
      <c r="N377" t="s">
        <v>22</v>
      </c>
      <c r="O377" t="s">
        <v>37</v>
      </c>
      <c r="P377" t="s">
        <v>87</v>
      </c>
      <c r="Q377">
        <v>0</v>
      </c>
      <c r="R377">
        <v>2021</v>
      </c>
      <c r="S377">
        <v>7</v>
      </c>
      <c r="T377" t="s">
        <v>48</v>
      </c>
    </row>
    <row r="378" spans="1:20" x14ac:dyDescent="0.35">
      <c r="A378">
        <v>377</v>
      </c>
      <c r="B378">
        <v>2021</v>
      </c>
      <c r="C378">
        <v>10</v>
      </c>
      <c r="D378" t="s">
        <v>19</v>
      </c>
      <c r="E378" t="s">
        <v>20</v>
      </c>
      <c r="F378" t="s">
        <v>20</v>
      </c>
      <c r="G378" t="s">
        <v>20</v>
      </c>
      <c r="H378">
        <v>0</v>
      </c>
      <c r="I378">
        <v>131.84</v>
      </c>
      <c r="J378" t="s">
        <v>50</v>
      </c>
      <c r="K378" s="1">
        <v>44470</v>
      </c>
      <c r="L378">
        <v>0.15467083333333301</v>
      </c>
      <c r="M378">
        <v>30</v>
      </c>
      <c r="N378" t="s">
        <v>22</v>
      </c>
      <c r="O378" t="s">
        <v>23</v>
      </c>
      <c r="P378" t="s">
        <v>88</v>
      </c>
      <c r="Q378">
        <v>-7413</v>
      </c>
      <c r="R378">
        <v>2021</v>
      </c>
      <c r="S378">
        <v>10</v>
      </c>
      <c r="T378" t="s">
        <v>50</v>
      </c>
    </row>
    <row r="379" spans="1:20" x14ac:dyDescent="0.35">
      <c r="A379">
        <v>378</v>
      </c>
      <c r="B379">
        <v>2021</v>
      </c>
      <c r="C379">
        <v>10</v>
      </c>
      <c r="D379" t="s">
        <v>25</v>
      </c>
      <c r="E379" t="s">
        <v>20</v>
      </c>
      <c r="F379" t="s">
        <v>20</v>
      </c>
      <c r="G379" t="s">
        <v>20</v>
      </c>
      <c r="H379">
        <v>0</v>
      </c>
      <c r="I379">
        <v>478.23</v>
      </c>
      <c r="J379" t="s">
        <v>50</v>
      </c>
      <c r="K379" s="1">
        <v>44470</v>
      </c>
      <c r="L379">
        <v>0.15467083333333301</v>
      </c>
      <c r="M379">
        <v>30</v>
      </c>
      <c r="N379" t="s">
        <v>22</v>
      </c>
      <c r="O379" t="s">
        <v>26</v>
      </c>
      <c r="P379" t="s">
        <v>88</v>
      </c>
      <c r="Q379">
        <v>-120</v>
      </c>
      <c r="R379">
        <v>2021</v>
      </c>
      <c r="S379">
        <v>10</v>
      </c>
      <c r="T379" t="s">
        <v>50</v>
      </c>
    </row>
    <row r="380" spans="1:20" x14ac:dyDescent="0.35">
      <c r="A380">
        <v>379</v>
      </c>
      <c r="B380">
        <v>2021</v>
      </c>
      <c r="C380">
        <v>10</v>
      </c>
      <c r="D380" t="s">
        <v>27</v>
      </c>
      <c r="E380" t="s">
        <v>20</v>
      </c>
      <c r="F380" t="s">
        <v>20</v>
      </c>
      <c r="G380" t="s">
        <v>20</v>
      </c>
      <c r="H380">
        <v>0</v>
      </c>
      <c r="I380">
        <v>2016</v>
      </c>
      <c r="J380" t="s">
        <v>50</v>
      </c>
      <c r="K380" s="1">
        <v>44470</v>
      </c>
      <c r="L380">
        <v>0.15467083333333301</v>
      </c>
      <c r="M380">
        <v>30</v>
      </c>
      <c r="N380" t="s">
        <v>22</v>
      </c>
      <c r="O380" t="s">
        <v>28</v>
      </c>
      <c r="P380" t="s">
        <v>88</v>
      </c>
      <c r="Q380">
        <v>0</v>
      </c>
      <c r="R380">
        <v>2021</v>
      </c>
      <c r="S380">
        <v>10</v>
      </c>
      <c r="T380" t="s">
        <v>50</v>
      </c>
    </row>
    <row r="381" spans="1:20" x14ac:dyDescent="0.35">
      <c r="A381">
        <v>380</v>
      </c>
      <c r="B381">
        <v>2021</v>
      </c>
      <c r="C381">
        <v>10</v>
      </c>
      <c r="D381" t="s">
        <v>29</v>
      </c>
      <c r="E381" t="s">
        <v>20</v>
      </c>
      <c r="F381" t="s">
        <v>20</v>
      </c>
      <c r="G381" t="s">
        <v>20</v>
      </c>
      <c r="H381">
        <v>0</v>
      </c>
      <c r="I381">
        <v>989.36</v>
      </c>
      <c r="J381" t="s">
        <v>50</v>
      </c>
      <c r="K381" s="1">
        <v>44470</v>
      </c>
      <c r="L381">
        <v>0.15467083333333301</v>
      </c>
      <c r="M381">
        <v>30</v>
      </c>
      <c r="N381" t="s">
        <v>30</v>
      </c>
      <c r="O381" t="s">
        <v>23</v>
      </c>
      <c r="P381" t="s">
        <v>88</v>
      </c>
      <c r="Q381">
        <v>-1600</v>
      </c>
      <c r="R381">
        <v>2021</v>
      </c>
      <c r="S381">
        <v>10</v>
      </c>
      <c r="T381" t="s">
        <v>50</v>
      </c>
    </row>
    <row r="382" spans="1:20" x14ac:dyDescent="0.35">
      <c r="A382">
        <v>381</v>
      </c>
      <c r="B382">
        <v>2021</v>
      </c>
      <c r="C382">
        <v>10</v>
      </c>
      <c r="D382" t="s">
        <v>31</v>
      </c>
      <c r="E382" t="s">
        <v>20</v>
      </c>
      <c r="F382" t="s">
        <v>20</v>
      </c>
      <c r="G382" t="s">
        <v>20</v>
      </c>
      <c r="H382">
        <v>0</v>
      </c>
      <c r="I382">
        <v>671.4</v>
      </c>
      <c r="J382" t="s">
        <v>50</v>
      </c>
      <c r="K382" s="1">
        <v>44470</v>
      </c>
      <c r="L382">
        <v>0.15467083333333301</v>
      </c>
      <c r="M382">
        <v>30</v>
      </c>
      <c r="N382" t="s">
        <v>30</v>
      </c>
      <c r="O382" t="s">
        <v>26</v>
      </c>
      <c r="P382" t="s">
        <v>88</v>
      </c>
      <c r="Q382">
        <v>-4600</v>
      </c>
      <c r="R382">
        <v>2021</v>
      </c>
      <c r="S382">
        <v>10</v>
      </c>
      <c r="T382" t="s">
        <v>50</v>
      </c>
    </row>
    <row r="383" spans="1:20" x14ac:dyDescent="0.35">
      <c r="A383">
        <v>382</v>
      </c>
      <c r="B383">
        <v>2021</v>
      </c>
      <c r="C383">
        <v>10</v>
      </c>
      <c r="D383" t="s">
        <v>32</v>
      </c>
      <c r="E383" t="s">
        <v>20</v>
      </c>
      <c r="F383" t="s">
        <v>20</v>
      </c>
      <c r="G383" t="s">
        <v>20</v>
      </c>
      <c r="H383">
        <v>0</v>
      </c>
      <c r="I383">
        <v>132.80000000000001</v>
      </c>
      <c r="J383" t="s">
        <v>50</v>
      </c>
      <c r="K383" s="1">
        <v>44470</v>
      </c>
      <c r="L383">
        <v>0.15467083333333301</v>
      </c>
      <c r="M383">
        <v>30</v>
      </c>
      <c r="N383" t="s">
        <v>30</v>
      </c>
      <c r="O383" t="s">
        <v>33</v>
      </c>
      <c r="P383" t="s">
        <v>88</v>
      </c>
      <c r="Q383">
        <v>0</v>
      </c>
      <c r="R383">
        <v>2021</v>
      </c>
      <c r="S383">
        <v>10</v>
      </c>
      <c r="T383" t="s">
        <v>50</v>
      </c>
    </row>
    <row r="384" spans="1:20" x14ac:dyDescent="0.35">
      <c r="A384">
        <v>383</v>
      </c>
      <c r="B384">
        <v>2021</v>
      </c>
      <c r="C384">
        <v>10</v>
      </c>
      <c r="D384" t="s">
        <v>34</v>
      </c>
      <c r="E384" t="s">
        <v>20</v>
      </c>
      <c r="F384" t="s">
        <v>20</v>
      </c>
      <c r="G384" t="s">
        <v>20</v>
      </c>
      <c r="H384">
        <v>0</v>
      </c>
      <c r="I384">
        <v>216.38</v>
      </c>
      <c r="J384" t="s">
        <v>50</v>
      </c>
      <c r="K384" s="1">
        <v>44470</v>
      </c>
      <c r="L384">
        <v>0.15467083333333301</v>
      </c>
      <c r="M384">
        <v>30</v>
      </c>
      <c r="N384" t="s">
        <v>22</v>
      </c>
      <c r="O384" t="s">
        <v>35</v>
      </c>
      <c r="P384" t="s">
        <v>88</v>
      </c>
      <c r="Q384">
        <v>-8520</v>
      </c>
      <c r="R384">
        <v>2021</v>
      </c>
      <c r="S384">
        <v>10</v>
      </c>
      <c r="T384" t="s">
        <v>50</v>
      </c>
    </row>
    <row r="385" spans="1:20" x14ac:dyDescent="0.35">
      <c r="A385">
        <v>384</v>
      </c>
      <c r="B385">
        <v>2021</v>
      </c>
      <c r="C385">
        <v>10</v>
      </c>
      <c r="D385" t="s">
        <v>36</v>
      </c>
      <c r="E385" t="s">
        <v>20</v>
      </c>
      <c r="F385" t="s">
        <v>20</v>
      </c>
      <c r="G385" t="s">
        <v>20</v>
      </c>
      <c r="H385">
        <v>0</v>
      </c>
      <c r="I385">
        <v>98.8</v>
      </c>
      <c r="J385" t="s">
        <v>50</v>
      </c>
      <c r="K385" s="1">
        <v>44470</v>
      </c>
      <c r="L385">
        <v>0.15467083333333301</v>
      </c>
      <c r="M385">
        <v>30</v>
      </c>
      <c r="N385" t="s">
        <v>22</v>
      </c>
      <c r="O385" t="s">
        <v>37</v>
      </c>
      <c r="P385" t="s">
        <v>88</v>
      </c>
      <c r="Q385">
        <v>0</v>
      </c>
      <c r="R385">
        <v>2021</v>
      </c>
      <c r="S385">
        <v>10</v>
      </c>
      <c r="T385" t="s">
        <v>50</v>
      </c>
    </row>
    <row r="386" spans="1:20" x14ac:dyDescent="0.35">
      <c r="A386">
        <v>385</v>
      </c>
      <c r="B386">
        <v>2021</v>
      </c>
      <c r="C386">
        <v>12</v>
      </c>
      <c r="D386" t="s">
        <v>19</v>
      </c>
      <c r="E386" t="s">
        <v>20</v>
      </c>
      <c r="F386" t="s">
        <v>20</v>
      </c>
      <c r="G386" t="s">
        <v>20</v>
      </c>
      <c r="H386">
        <v>0</v>
      </c>
      <c r="I386">
        <v>131.84</v>
      </c>
      <c r="J386" t="s">
        <v>52</v>
      </c>
      <c r="K386" s="1">
        <v>44531</v>
      </c>
      <c r="L386">
        <v>9.4119444444444506E-2</v>
      </c>
      <c r="M386">
        <v>30</v>
      </c>
      <c r="N386" t="s">
        <v>22</v>
      </c>
      <c r="O386" t="s">
        <v>23</v>
      </c>
      <c r="P386" t="s">
        <v>89</v>
      </c>
      <c r="Q386">
        <v>-2249</v>
      </c>
      <c r="R386">
        <v>2021</v>
      </c>
      <c r="S386">
        <v>12</v>
      </c>
      <c r="T386" t="s">
        <v>52</v>
      </c>
    </row>
    <row r="387" spans="1:20" x14ac:dyDescent="0.35">
      <c r="A387">
        <v>386</v>
      </c>
      <c r="B387">
        <v>2021</v>
      </c>
      <c r="C387">
        <v>12</v>
      </c>
      <c r="D387" t="s">
        <v>25</v>
      </c>
      <c r="E387" t="s">
        <v>20</v>
      </c>
      <c r="F387" t="s">
        <v>20</v>
      </c>
      <c r="G387" t="s">
        <v>20</v>
      </c>
      <c r="H387">
        <v>0</v>
      </c>
      <c r="I387">
        <v>478.23</v>
      </c>
      <c r="J387" t="s">
        <v>52</v>
      </c>
      <c r="K387" s="1">
        <v>44531</v>
      </c>
      <c r="L387">
        <v>9.4119444444444506E-2</v>
      </c>
      <c r="M387">
        <v>30</v>
      </c>
      <c r="N387" t="s">
        <v>22</v>
      </c>
      <c r="O387" t="s">
        <v>26</v>
      </c>
      <c r="P387" t="s">
        <v>89</v>
      </c>
      <c r="Q387">
        <v>0</v>
      </c>
      <c r="R387">
        <v>2021</v>
      </c>
      <c r="S387">
        <v>12</v>
      </c>
      <c r="T387" t="s">
        <v>52</v>
      </c>
    </row>
    <row r="388" spans="1:20" x14ac:dyDescent="0.35">
      <c r="A388">
        <v>387</v>
      </c>
      <c r="B388">
        <v>2021</v>
      </c>
      <c r="C388">
        <v>12</v>
      </c>
      <c r="D388" t="s">
        <v>27</v>
      </c>
      <c r="E388" t="s">
        <v>20</v>
      </c>
      <c r="F388" t="s">
        <v>20</v>
      </c>
      <c r="G388" t="s">
        <v>20</v>
      </c>
      <c r="H388">
        <v>0</v>
      </c>
      <c r="I388">
        <v>2016</v>
      </c>
      <c r="J388" t="s">
        <v>52</v>
      </c>
      <c r="K388" s="1">
        <v>44531</v>
      </c>
      <c r="L388">
        <v>9.4119444444444506E-2</v>
      </c>
      <c r="M388">
        <v>30</v>
      </c>
      <c r="N388" t="s">
        <v>22</v>
      </c>
      <c r="O388" t="s">
        <v>28</v>
      </c>
      <c r="P388" t="s">
        <v>89</v>
      </c>
      <c r="Q388">
        <v>0</v>
      </c>
      <c r="R388">
        <v>2021</v>
      </c>
      <c r="S388">
        <v>12</v>
      </c>
      <c r="T388" t="s">
        <v>52</v>
      </c>
    </row>
    <row r="389" spans="1:20" x14ac:dyDescent="0.35">
      <c r="A389">
        <v>388</v>
      </c>
      <c r="B389">
        <v>2021</v>
      </c>
      <c r="C389">
        <v>12</v>
      </c>
      <c r="D389" t="s">
        <v>29</v>
      </c>
      <c r="E389" t="s">
        <v>20</v>
      </c>
      <c r="F389" t="s">
        <v>20</v>
      </c>
      <c r="G389" t="s">
        <v>20</v>
      </c>
      <c r="H389">
        <v>0</v>
      </c>
      <c r="I389">
        <v>989.36</v>
      </c>
      <c r="J389" t="s">
        <v>52</v>
      </c>
      <c r="K389" s="1">
        <v>44531</v>
      </c>
      <c r="L389">
        <v>9.4119444444444506E-2</v>
      </c>
      <c r="M389">
        <v>30</v>
      </c>
      <c r="N389" t="s">
        <v>30</v>
      </c>
      <c r="O389" t="s">
        <v>23</v>
      </c>
      <c r="P389" t="s">
        <v>89</v>
      </c>
      <c r="Q389">
        <v>0</v>
      </c>
      <c r="R389">
        <v>2021</v>
      </c>
      <c r="S389">
        <v>12</v>
      </c>
      <c r="T389" t="s">
        <v>52</v>
      </c>
    </row>
    <row r="390" spans="1:20" x14ac:dyDescent="0.35">
      <c r="A390">
        <v>389</v>
      </c>
      <c r="B390">
        <v>2021</v>
      </c>
      <c r="C390">
        <v>12</v>
      </c>
      <c r="D390" t="s">
        <v>31</v>
      </c>
      <c r="E390" t="s">
        <v>20</v>
      </c>
      <c r="F390" t="s">
        <v>20</v>
      </c>
      <c r="G390" t="s">
        <v>20</v>
      </c>
      <c r="H390">
        <v>0</v>
      </c>
      <c r="I390">
        <v>671.4</v>
      </c>
      <c r="J390" t="s">
        <v>52</v>
      </c>
      <c r="K390" s="1">
        <v>44531</v>
      </c>
      <c r="L390">
        <v>9.4119444444444506E-2</v>
      </c>
      <c r="M390">
        <v>30</v>
      </c>
      <c r="N390" t="s">
        <v>30</v>
      </c>
      <c r="O390" t="s">
        <v>26</v>
      </c>
      <c r="P390" t="s">
        <v>89</v>
      </c>
      <c r="Q390">
        <v>0</v>
      </c>
      <c r="R390">
        <v>2021</v>
      </c>
      <c r="S390">
        <v>12</v>
      </c>
      <c r="T390" t="s">
        <v>52</v>
      </c>
    </row>
    <row r="391" spans="1:20" x14ac:dyDescent="0.35">
      <c r="A391">
        <v>390</v>
      </c>
      <c r="B391">
        <v>2021</v>
      </c>
      <c r="C391">
        <v>12</v>
      </c>
      <c r="D391" t="s">
        <v>32</v>
      </c>
      <c r="E391" t="s">
        <v>20</v>
      </c>
      <c r="F391" t="s">
        <v>20</v>
      </c>
      <c r="G391" t="s">
        <v>20</v>
      </c>
      <c r="H391">
        <v>0</v>
      </c>
      <c r="I391">
        <v>132.80000000000001</v>
      </c>
      <c r="J391" t="s">
        <v>52</v>
      </c>
      <c r="K391" s="1">
        <v>44531</v>
      </c>
      <c r="L391">
        <v>9.4119444444444506E-2</v>
      </c>
      <c r="M391">
        <v>30</v>
      </c>
      <c r="N391" t="s">
        <v>30</v>
      </c>
      <c r="O391" t="s">
        <v>33</v>
      </c>
      <c r="P391" t="s">
        <v>89</v>
      </c>
      <c r="Q391">
        <v>0</v>
      </c>
      <c r="R391">
        <v>2021</v>
      </c>
      <c r="S391">
        <v>12</v>
      </c>
      <c r="T391" t="s">
        <v>52</v>
      </c>
    </row>
    <row r="392" spans="1:20" x14ac:dyDescent="0.35">
      <c r="A392">
        <v>391</v>
      </c>
      <c r="B392">
        <v>2021</v>
      </c>
      <c r="C392">
        <v>12</v>
      </c>
      <c r="D392" t="s">
        <v>34</v>
      </c>
      <c r="E392" t="s">
        <v>20</v>
      </c>
      <c r="F392" t="s">
        <v>20</v>
      </c>
      <c r="G392" t="s">
        <v>20</v>
      </c>
      <c r="H392">
        <v>0</v>
      </c>
      <c r="I392">
        <v>216.38</v>
      </c>
      <c r="J392" t="s">
        <v>52</v>
      </c>
      <c r="K392" s="1">
        <v>44531</v>
      </c>
      <c r="L392">
        <v>9.4119444444444506E-2</v>
      </c>
      <c r="M392">
        <v>30</v>
      </c>
      <c r="N392" t="s">
        <v>22</v>
      </c>
      <c r="O392" t="s">
        <v>35</v>
      </c>
      <c r="P392" t="s">
        <v>89</v>
      </c>
      <c r="Q392">
        <v>-3400</v>
      </c>
      <c r="R392">
        <v>2021</v>
      </c>
      <c r="S392">
        <v>12</v>
      </c>
      <c r="T392" t="s">
        <v>52</v>
      </c>
    </row>
    <row r="393" spans="1:20" x14ac:dyDescent="0.35">
      <c r="A393">
        <v>392</v>
      </c>
      <c r="B393">
        <v>2021</v>
      </c>
      <c r="C393">
        <v>12</v>
      </c>
      <c r="D393" t="s">
        <v>36</v>
      </c>
      <c r="E393" t="s">
        <v>20</v>
      </c>
      <c r="F393" t="s">
        <v>20</v>
      </c>
      <c r="G393" t="s">
        <v>20</v>
      </c>
      <c r="H393">
        <v>0</v>
      </c>
      <c r="I393">
        <v>98.8</v>
      </c>
      <c r="J393" t="s">
        <v>52</v>
      </c>
      <c r="K393" s="1">
        <v>44531</v>
      </c>
      <c r="L393">
        <v>9.4119444444444506E-2</v>
      </c>
      <c r="M393">
        <v>30</v>
      </c>
      <c r="N393" t="s">
        <v>22</v>
      </c>
      <c r="O393" t="s">
        <v>37</v>
      </c>
      <c r="P393" t="s">
        <v>89</v>
      </c>
      <c r="Q393">
        <v>0</v>
      </c>
      <c r="R393">
        <v>2021</v>
      </c>
      <c r="S393">
        <v>12</v>
      </c>
      <c r="T393" t="s">
        <v>52</v>
      </c>
    </row>
    <row r="394" spans="1:20" x14ac:dyDescent="0.35">
      <c r="A394">
        <v>393</v>
      </c>
      <c r="B394">
        <v>2012</v>
      </c>
      <c r="C394">
        <v>6</v>
      </c>
      <c r="D394" t="s">
        <v>19</v>
      </c>
      <c r="E394" t="s">
        <v>20</v>
      </c>
      <c r="F394" t="s">
        <v>20</v>
      </c>
      <c r="G394" t="s">
        <v>20</v>
      </c>
      <c r="H394">
        <v>0</v>
      </c>
      <c r="I394">
        <v>60.9</v>
      </c>
      <c r="J394" t="s">
        <v>90</v>
      </c>
      <c r="K394" s="1">
        <v>41061</v>
      </c>
      <c r="L394">
        <v>0.27459711021505401</v>
      </c>
      <c r="M394">
        <v>31</v>
      </c>
      <c r="N394" t="s">
        <v>22</v>
      </c>
      <c r="O394" t="s">
        <v>23</v>
      </c>
      <c r="P394" t="s">
        <v>91</v>
      </c>
      <c r="Q394">
        <v>-10282</v>
      </c>
      <c r="R394">
        <v>2012</v>
      </c>
      <c r="S394">
        <v>6</v>
      </c>
      <c r="T394" t="s">
        <v>90</v>
      </c>
    </row>
    <row r="395" spans="1:20" x14ac:dyDescent="0.35">
      <c r="A395">
        <v>394</v>
      </c>
      <c r="B395">
        <v>2012</v>
      </c>
      <c r="C395">
        <v>6</v>
      </c>
      <c r="D395" t="s">
        <v>25</v>
      </c>
      <c r="E395" t="s">
        <v>20</v>
      </c>
      <c r="F395" t="s">
        <v>20</v>
      </c>
      <c r="G395" t="s">
        <v>20</v>
      </c>
      <c r="H395">
        <v>0</v>
      </c>
      <c r="I395">
        <v>85</v>
      </c>
      <c r="J395" t="s">
        <v>90</v>
      </c>
      <c r="K395" s="1">
        <v>41061</v>
      </c>
      <c r="L395">
        <v>0.27459711021505401</v>
      </c>
      <c r="M395">
        <v>31</v>
      </c>
      <c r="N395" t="s">
        <v>22</v>
      </c>
      <c r="O395" t="s">
        <v>26</v>
      </c>
      <c r="P395" t="s">
        <v>91</v>
      </c>
      <c r="Q395">
        <v>-5160</v>
      </c>
      <c r="R395">
        <v>2012</v>
      </c>
      <c r="S395">
        <v>6</v>
      </c>
      <c r="T395" t="s">
        <v>90</v>
      </c>
    </row>
    <row r="396" spans="1:20" x14ac:dyDescent="0.35">
      <c r="A396">
        <v>395</v>
      </c>
      <c r="B396">
        <v>2012</v>
      </c>
      <c r="C396">
        <v>6</v>
      </c>
      <c r="D396" t="s">
        <v>27</v>
      </c>
      <c r="E396" t="s">
        <v>20</v>
      </c>
      <c r="F396" t="s">
        <v>20</v>
      </c>
      <c r="G396" t="s">
        <v>20</v>
      </c>
      <c r="H396">
        <v>0</v>
      </c>
      <c r="I396">
        <v>0</v>
      </c>
      <c r="J396" t="s">
        <v>90</v>
      </c>
      <c r="K396" s="1">
        <v>41061</v>
      </c>
      <c r="L396">
        <v>0.27459711021505401</v>
      </c>
      <c r="M396">
        <v>31</v>
      </c>
      <c r="N396" t="s">
        <v>22</v>
      </c>
      <c r="O396" t="s">
        <v>28</v>
      </c>
      <c r="P396" t="s">
        <v>91</v>
      </c>
      <c r="Q396">
        <v>0</v>
      </c>
      <c r="R396">
        <v>2012</v>
      </c>
      <c r="S396">
        <v>6</v>
      </c>
      <c r="T396" t="s">
        <v>90</v>
      </c>
    </row>
    <row r="397" spans="1:20" x14ac:dyDescent="0.35">
      <c r="A397">
        <v>396</v>
      </c>
      <c r="B397">
        <v>2012</v>
      </c>
      <c r="C397">
        <v>6</v>
      </c>
      <c r="D397" t="s">
        <v>29</v>
      </c>
      <c r="E397" t="s">
        <v>20</v>
      </c>
      <c r="F397" t="s">
        <v>20</v>
      </c>
      <c r="G397" t="s">
        <v>20</v>
      </c>
      <c r="H397">
        <v>0</v>
      </c>
      <c r="I397">
        <v>0</v>
      </c>
      <c r="J397" t="s">
        <v>90</v>
      </c>
      <c r="K397" s="1">
        <v>41061</v>
      </c>
      <c r="L397">
        <v>0.27459711021505401</v>
      </c>
      <c r="M397">
        <v>31</v>
      </c>
      <c r="N397" t="s">
        <v>30</v>
      </c>
      <c r="O397" t="s">
        <v>23</v>
      </c>
      <c r="P397" t="s">
        <v>91</v>
      </c>
      <c r="Q397">
        <v>0</v>
      </c>
      <c r="R397">
        <v>2012</v>
      </c>
      <c r="S397">
        <v>6</v>
      </c>
      <c r="T397" t="s">
        <v>90</v>
      </c>
    </row>
    <row r="398" spans="1:20" x14ac:dyDescent="0.35">
      <c r="A398">
        <v>397</v>
      </c>
      <c r="B398">
        <v>2012</v>
      </c>
      <c r="C398">
        <v>6</v>
      </c>
      <c r="D398" t="s">
        <v>31</v>
      </c>
      <c r="E398" t="s">
        <v>20</v>
      </c>
      <c r="F398" t="s">
        <v>20</v>
      </c>
      <c r="G398" t="s">
        <v>20</v>
      </c>
      <c r="H398">
        <v>0</v>
      </c>
      <c r="I398">
        <v>0</v>
      </c>
      <c r="J398" t="s">
        <v>90</v>
      </c>
      <c r="K398" s="1">
        <v>41061</v>
      </c>
      <c r="L398">
        <v>0.27459711021505401</v>
      </c>
      <c r="M398">
        <v>31</v>
      </c>
      <c r="N398" t="s">
        <v>30</v>
      </c>
      <c r="O398" t="s">
        <v>26</v>
      </c>
      <c r="P398" t="s">
        <v>91</v>
      </c>
      <c r="Q398">
        <v>0</v>
      </c>
      <c r="R398">
        <v>2012</v>
      </c>
      <c r="S398">
        <v>6</v>
      </c>
      <c r="T398" t="s">
        <v>90</v>
      </c>
    </row>
    <row r="399" spans="1:20" x14ac:dyDescent="0.35">
      <c r="A399">
        <v>398</v>
      </c>
      <c r="B399">
        <v>2012</v>
      </c>
      <c r="C399">
        <v>6</v>
      </c>
      <c r="D399" t="s">
        <v>32</v>
      </c>
      <c r="E399" t="s">
        <v>20</v>
      </c>
      <c r="F399" t="s">
        <v>20</v>
      </c>
      <c r="G399" t="s">
        <v>20</v>
      </c>
      <c r="H399">
        <v>0</v>
      </c>
      <c r="I399">
        <v>0</v>
      </c>
      <c r="J399" t="s">
        <v>90</v>
      </c>
      <c r="K399" s="1">
        <v>41061</v>
      </c>
      <c r="L399">
        <v>0.27459711021505401</v>
      </c>
      <c r="M399">
        <v>31</v>
      </c>
      <c r="N399" t="s">
        <v>30</v>
      </c>
      <c r="O399" t="s">
        <v>33</v>
      </c>
      <c r="P399" t="s">
        <v>91</v>
      </c>
      <c r="Q399">
        <v>0</v>
      </c>
      <c r="R399">
        <v>2012</v>
      </c>
      <c r="S399">
        <v>6</v>
      </c>
      <c r="T399" t="s">
        <v>90</v>
      </c>
    </row>
    <row r="400" spans="1:20" x14ac:dyDescent="0.35">
      <c r="A400">
        <v>399</v>
      </c>
      <c r="B400">
        <v>2012</v>
      </c>
      <c r="C400">
        <v>6</v>
      </c>
      <c r="D400" t="s">
        <v>34</v>
      </c>
      <c r="E400" t="s">
        <v>20</v>
      </c>
      <c r="F400" t="s">
        <v>20</v>
      </c>
      <c r="G400" t="s">
        <v>20</v>
      </c>
      <c r="H400">
        <v>0</v>
      </c>
      <c r="I400">
        <v>75</v>
      </c>
      <c r="J400" t="s">
        <v>90</v>
      </c>
      <c r="K400" s="1">
        <v>41061</v>
      </c>
      <c r="L400">
        <v>0.27459711021505401</v>
      </c>
      <c r="M400">
        <v>31</v>
      </c>
      <c r="N400" t="s">
        <v>22</v>
      </c>
      <c r="O400" t="s">
        <v>35</v>
      </c>
      <c r="P400" t="s">
        <v>91</v>
      </c>
      <c r="Q400">
        <v>-12480</v>
      </c>
      <c r="R400">
        <v>2012</v>
      </c>
      <c r="S400">
        <v>6</v>
      </c>
      <c r="T400" t="s">
        <v>90</v>
      </c>
    </row>
    <row r="401" spans="1:20" x14ac:dyDescent="0.35">
      <c r="A401">
        <v>400</v>
      </c>
      <c r="B401">
        <v>2012</v>
      </c>
      <c r="C401">
        <v>6</v>
      </c>
      <c r="D401" t="s">
        <v>36</v>
      </c>
      <c r="E401" t="s">
        <v>20</v>
      </c>
      <c r="F401" t="s">
        <v>20</v>
      </c>
      <c r="G401" t="s">
        <v>20</v>
      </c>
      <c r="H401">
        <v>0</v>
      </c>
      <c r="I401">
        <v>0</v>
      </c>
      <c r="J401" t="s">
        <v>90</v>
      </c>
      <c r="K401" s="1">
        <v>41061</v>
      </c>
      <c r="L401">
        <v>0.27459711021505401</v>
      </c>
      <c r="M401">
        <v>31</v>
      </c>
      <c r="N401" t="s">
        <v>22</v>
      </c>
      <c r="O401" t="s">
        <v>37</v>
      </c>
      <c r="P401" t="s">
        <v>91</v>
      </c>
      <c r="Q401">
        <v>0</v>
      </c>
      <c r="R401">
        <v>2012</v>
      </c>
      <c r="S401">
        <v>6</v>
      </c>
      <c r="T401" t="s">
        <v>90</v>
      </c>
    </row>
    <row r="402" spans="1:20" x14ac:dyDescent="0.35">
      <c r="A402">
        <v>401</v>
      </c>
      <c r="B402">
        <v>2012</v>
      </c>
      <c r="C402">
        <v>8</v>
      </c>
      <c r="D402" t="s">
        <v>19</v>
      </c>
      <c r="E402" t="s">
        <v>20</v>
      </c>
      <c r="F402" t="s">
        <v>20</v>
      </c>
      <c r="G402" t="s">
        <v>20</v>
      </c>
      <c r="H402">
        <v>0</v>
      </c>
      <c r="I402">
        <v>60.9</v>
      </c>
      <c r="J402" t="s">
        <v>92</v>
      </c>
      <c r="K402" s="1">
        <v>41122</v>
      </c>
      <c r="L402">
        <v>0.25054480286738401</v>
      </c>
      <c r="M402">
        <v>31</v>
      </c>
      <c r="N402" t="s">
        <v>22</v>
      </c>
      <c r="O402" t="s">
        <v>23</v>
      </c>
      <c r="P402" t="s">
        <v>93</v>
      </c>
      <c r="Q402">
        <v>-8333</v>
      </c>
      <c r="R402">
        <v>2012</v>
      </c>
      <c r="S402">
        <v>8</v>
      </c>
      <c r="T402" t="s">
        <v>92</v>
      </c>
    </row>
    <row r="403" spans="1:20" x14ac:dyDescent="0.35">
      <c r="A403">
        <v>402</v>
      </c>
      <c r="B403">
        <v>2012</v>
      </c>
      <c r="C403">
        <v>8</v>
      </c>
      <c r="D403" t="s">
        <v>25</v>
      </c>
      <c r="E403" t="s">
        <v>20</v>
      </c>
      <c r="F403" t="s">
        <v>20</v>
      </c>
      <c r="G403" t="s">
        <v>20</v>
      </c>
      <c r="H403">
        <v>0</v>
      </c>
      <c r="I403">
        <v>85</v>
      </c>
      <c r="J403" t="s">
        <v>92</v>
      </c>
      <c r="K403" s="1">
        <v>41122</v>
      </c>
      <c r="L403">
        <v>0.25054480286738401</v>
      </c>
      <c r="M403">
        <v>31</v>
      </c>
      <c r="N403" t="s">
        <v>22</v>
      </c>
      <c r="O403" t="s">
        <v>26</v>
      </c>
      <c r="P403" t="s">
        <v>93</v>
      </c>
      <c r="Q403">
        <v>-4200</v>
      </c>
      <c r="R403">
        <v>2012</v>
      </c>
      <c r="S403">
        <v>8</v>
      </c>
      <c r="T403" t="s">
        <v>92</v>
      </c>
    </row>
    <row r="404" spans="1:20" x14ac:dyDescent="0.35">
      <c r="A404">
        <v>403</v>
      </c>
      <c r="B404">
        <v>2012</v>
      </c>
      <c r="C404">
        <v>8</v>
      </c>
      <c r="D404" t="s">
        <v>27</v>
      </c>
      <c r="E404" s="1">
        <v>41122</v>
      </c>
      <c r="F404" t="s">
        <v>22</v>
      </c>
      <c r="G404" t="s">
        <v>28</v>
      </c>
      <c r="H404">
        <v>950</v>
      </c>
      <c r="I404">
        <v>950</v>
      </c>
      <c r="J404" t="s">
        <v>92</v>
      </c>
      <c r="K404" s="1">
        <v>41122</v>
      </c>
      <c r="L404">
        <v>0.25054480286738401</v>
      </c>
      <c r="M404">
        <v>31</v>
      </c>
      <c r="N404" t="s">
        <v>22</v>
      </c>
      <c r="O404" t="s">
        <v>28</v>
      </c>
      <c r="P404" t="s">
        <v>93</v>
      </c>
      <c r="Q404">
        <v>0</v>
      </c>
      <c r="R404">
        <v>2012</v>
      </c>
      <c r="S404">
        <v>8</v>
      </c>
      <c r="T404" t="s">
        <v>92</v>
      </c>
    </row>
    <row r="405" spans="1:20" x14ac:dyDescent="0.35">
      <c r="A405">
        <v>404</v>
      </c>
      <c r="B405">
        <v>2012</v>
      </c>
      <c r="C405">
        <v>8</v>
      </c>
      <c r="D405" t="s">
        <v>29</v>
      </c>
      <c r="E405" t="s">
        <v>20</v>
      </c>
      <c r="F405" t="s">
        <v>20</v>
      </c>
      <c r="G405" t="s">
        <v>20</v>
      </c>
      <c r="H405">
        <v>0</v>
      </c>
      <c r="I405">
        <v>0</v>
      </c>
      <c r="J405" t="s">
        <v>92</v>
      </c>
      <c r="K405" s="1">
        <v>41122</v>
      </c>
      <c r="L405">
        <v>0.25054480286738401</v>
      </c>
      <c r="M405">
        <v>31</v>
      </c>
      <c r="N405" t="s">
        <v>30</v>
      </c>
      <c r="O405" t="s">
        <v>23</v>
      </c>
      <c r="P405" t="s">
        <v>93</v>
      </c>
      <c r="Q405">
        <v>0</v>
      </c>
      <c r="R405">
        <v>2012</v>
      </c>
      <c r="S405">
        <v>8</v>
      </c>
      <c r="T405" t="s">
        <v>92</v>
      </c>
    </row>
    <row r="406" spans="1:20" x14ac:dyDescent="0.35">
      <c r="A406">
        <v>405</v>
      </c>
      <c r="B406">
        <v>2012</v>
      </c>
      <c r="C406">
        <v>8</v>
      </c>
      <c r="D406" t="s">
        <v>31</v>
      </c>
      <c r="E406" t="s">
        <v>20</v>
      </c>
      <c r="F406" t="s">
        <v>20</v>
      </c>
      <c r="G406" t="s">
        <v>20</v>
      </c>
      <c r="H406">
        <v>0</v>
      </c>
      <c r="I406">
        <v>0</v>
      </c>
      <c r="J406" t="s">
        <v>92</v>
      </c>
      <c r="K406" s="1">
        <v>41122</v>
      </c>
      <c r="L406">
        <v>0.25054480286738401</v>
      </c>
      <c r="M406">
        <v>31</v>
      </c>
      <c r="N406" t="s">
        <v>30</v>
      </c>
      <c r="O406" t="s">
        <v>26</v>
      </c>
      <c r="P406" t="s">
        <v>93</v>
      </c>
      <c r="Q406">
        <v>0</v>
      </c>
      <c r="R406">
        <v>2012</v>
      </c>
      <c r="S406">
        <v>8</v>
      </c>
      <c r="T406" t="s">
        <v>92</v>
      </c>
    </row>
    <row r="407" spans="1:20" x14ac:dyDescent="0.35">
      <c r="A407">
        <v>406</v>
      </c>
      <c r="B407">
        <v>2012</v>
      </c>
      <c r="C407">
        <v>8</v>
      </c>
      <c r="D407" t="s">
        <v>32</v>
      </c>
      <c r="E407" t="s">
        <v>20</v>
      </c>
      <c r="F407" t="s">
        <v>20</v>
      </c>
      <c r="G407" t="s">
        <v>20</v>
      </c>
      <c r="H407">
        <v>0</v>
      </c>
      <c r="I407">
        <v>0</v>
      </c>
      <c r="J407" t="s">
        <v>92</v>
      </c>
      <c r="K407" s="1">
        <v>41122</v>
      </c>
      <c r="L407">
        <v>0.25054480286738401</v>
      </c>
      <c r="M407">
        <v>31</v>
      </c>
      <c r="N407" t="s">
        <v>30</v>
      </c>
      <c r="O407" t="s">
        <v>33</v>
      </c>
      <c r="P407" t="s">
        <v>93</v>
      </c>
      <c r="Q407">
        <v>0</v>
      </c>
      <c r="R407">
        <v>2012</v>
      </c>
      <c r="S407">
        <v>8</v>
      </c>
      <c r="T407" t="s">
        <v>92</v>
      </c>
    </row>
    <row r="408" spans="1:20" x14ac:dyDescent="0.35">
      <c r="A408">
        <v>407</v>
      </c>
      <c r="B408">
        <v>2012</v>
      </c>
      <c r="C408">
        <v>8</v>
      </c>
      <c r="D408" t="s">
        <v>34</v>
      </c>
      <c r="E408" t="s">
        <v>20</v>
      </c>
      <c r="F408" t="s">
        <v>20</v>
      </c>
      <c r="G408" t="s">
        <v>20</v>
      </c>
      <c r="H408">
        <v>0</v>
      </c>
      <c r="I408">
        <v>75</v>
      </c>
      <c r="J408" t="s">
        <v>92</v>
      </c>
      <c r="K408" s="1">
        <v>41122</v>
      </c>
      <c r="L408">
        <v>0.25054480286738401</v>
      </c>
      <c r="M408">
        <v>31</v>
      </c>
      <c r="N408" t="s">
        <v>22</v>
      </c>
      <c r="O408" t="s">
        <v>35</v>
      </c>
      <c r="P408" t="s">
        <v>93</v>
      </c>
      <c r="Q408">
        <v>-11880</v>
      </c>
      <c r="R408">
        <v>2012</v>
      </c>
      <c r="S408">
        <v>8</v>
      </c>
      <c r="T408" t="s">
        <v>92</v>
      </c>
    </row>
    <row r="409" spans="1:20" x14ac:dyDescent="0.35">
      <c r="A409">
        <v>408</v>
      </c>
      <c r="B409">
        <v>2012</v>
      </c>
      <c r="C409">
        <v>8</v>
      </c>
      <c r="D409" t="s">
        <v>36</v>
      </c>
      <c r="E409" t="s">
        <v>20</v>
      </c>
      <c r="F409" t="s">
        <v>20</v>
      </c>
      <c r="G409" t="s">
        <v>20</v>
      </c>
      <c r="H409">
        <v>0</v>
      </c>
      <c r="I409">
        <v>0</v>
      </c>
      <c r="J409" t="s">
        <v>92</v>
      </c>
      <c r="K409" s="1">
        <v>41122</v>
      </c>
      <c r="L409">
        <v>0.25054480286738401</v>
      </c>
      <c r="M409">
        <v>31</v>
      </c>
      <c r="N409" t="s">
        <v>22</v>
      </c>
      <c r="O409" t="s">
        <v>37</v>
      </c>
      <c r="P409" t="s">
        <v>93</v>
      </c>
      <c r="Q409">
        <v>0</v>
      </c>
      <c r="R409">
        <v>2012</v>
      </c>
      <c r="S409">
        <v>8</v>
      </c>
      <c r="T409" t="s">
        <v>92</v>
      </c>
    </row>
    <row r="410" spans="1:20" x14ac:dyDescent="0.35">
      <c r="A410">
        <v>409</v>
      </c>
      <c r="B410">
        <v>2012</v>
      </c>
      <c r="C410">
        <v>9</v>
      </c>
      <c r="D410" t="s">
        <v>19</v>
      </c>
      <c r="E410" t="s">
        <v>20</v>
      </c>
      <c r="F410" t="s">
        <v>20</v>
      </c>
      <c r="G410" t="s">
        <v>20</v>
      </c>
      <c r="H410">
        <v>0</v>
      </c>
      <c r="I410">
        <v>60.9</v>
      </c>
      <c r="J410" t="s">
        <v>94</v>
      </c>
      <c r="K410" s="1">
        <v>41153</v>
      </c>
      <c r="L410">
        <v>0.22659666218638</v>
      </c>
      <c r="M410">
        <v>31</v>
      </c>
      <c r="N410" t="s">
        <v>22</v>
      </c>
      <c r="O410" t="s">
        <v>23</v>
      </c>
      <c r="P410" t="s">
        <v>95</v>
      </c>
      <c r="Q410">
        <v>-8478</v>
      </c>
      <c r="R410">
        <v>2012</v>
      </c>
      <c r="S410">
        <v>9</v>
      </c>
      <c r="T410" t="s">
        <v>94</v>
      </c>
    </row>
    <row r="411" spans="1:20" x14ac:dyDescent="0.35">
      <c r="A411">
        <v>410</v>
      </c>
      <c r="B411">
        <v>2012</v>
      </c>
      <c r="C411">
        <v>9</v>
      </c>
      <c r="D411" t="s">
        <v>25</v>
      </c>
      <c r="E411" t="s">
        <v>20</v>
      </c>
      <c r="F411" t="s">
        <v>20</v>
      </c>
      <c r="G411" t="s">
        <v>20</v>
      </c>
      <c r="H411">
        <v>0</v>
      </c>
      <c r="I411">
        <v>85</v>
      </c>
      <c r="J411" t="s">
        <v>94</v>
      </c>
      <c r="K411" s="1">
        <v>41153</v>
      </c>
      <c r="L411">
        <v>0.22659666218638</v>
      </c>
      <c r="M411">
        <v>31</v>
      </c>
      <c r="N411" t="s">
        <v>22</v>
      </c>
      <c r="O411" t="s">
        <v>26</v>
      </c>
      <c r="P411" t="s">
        <v>95</v>
      </c>
      <c r="Q411">
        <v>-3000</v>
      </c>
      <c r="R411">
        <v>2012</v>
      </c>
      <c r="S411">
        <v>9</v>
      </c>
      <c r="T411" t="s">
        <v>94</v>
      </c>
    </row>
    <row r="412" spans="1:20" x14ac:dyDescent="0.35">
      <c r="A412">
        <v>411</v>
      </c>
      <c r="B412">
        <v>2012</v>
      </c>
      <c r="C412">
        <v>9</v>
      </c>
      <c r="D412" t="s">
        <v>27</v>
      </c>
      <c r="E412" t="s">
        <v>20</v>
      </c>
      <c r="F412" t="s">
        <v>20</v>
      </c>
      <c r="G412" t="s">
        <v>20</v>
      </c>
      <c r="H412">
        <v>0</v>
      </c>
      <c r="I412">
        <v>950</v>
      </c>
      <c r="J412" t="s">
        <v>94</v>
      </c>
      <c r="K412" s="1">
        <v>41153</v>
      </c>
      <c r="L412">
        <v>0.22659666218638</v>
      </c>
      <c r="M412">
        <v>31</v>
      </c>
      <c r="N412" t="s">
        <v>22</v>
      </c>
      <c r="O412" t="s">
        <v>28</v>
      </c>
      <c r="P412" t="s">
        <v>95</v>
      </c>
      <c r="Q412">
        <v>0</v>
      </c>
      <c r="R412">
        <v>2012</v>
      </c>
      <c r="S412">
        <v>9</v>
      </c>
      <c r="T412" t="s">
        <v>94</v>
      </c>
    </row>
    <row r="413" spans="1:20" x14ac:dyDescent="0.35">
      <c r="A413">
        <v>412</v>
      </c>
      <c r="B413">
        <v>2012</v>
      </c>
      <c r="C413">
        <v>9</v>
      </c>
      <c r="D413" t="s">
        <v>29</v>
      </c>
      <c r="E413" t="s">
        <v>20</v>
      </c>
      <c r="F413" t="s">
        <v>20</v>
      </c>
      <c r="G413" t="s">
        <v>20</v>
      </c>
      <c r="H413">
        <v>0</v>
      </c>
      <c r="I413">
        <v>0</v>
      </c>
      <c r="J413" t="s">
        <v>94</v>
      </c>
      <c r="K413" s="1">
        <v>41153</v>
      </c>
      <c r="L413">
        <v>0.22659666218638</v>
      </c>
      <c r="M413">
        <v>31</v>
      </c>
      <c r="N413" t="s">
        <v>30</v>
      </c>
      <c r="O413" t="s">
        <v>23</v>
      </c>
      <c r="P413" t="s">
        <v>95</v>
      </c>
      <c r="Q413">
        <v>0</v>
      </c>
      <c r="R413">
        <v>2012</v>
      </c>
      <c r="S413">
        <v>9</v>
      </c>
      <c r="T413" t="s">
        <v>94</v>
      </c>
    </row>
    <row r="414" spans="1:20" x14ac:dyDescent="0.35">
      <c r="A414">
        <v>413</v>
      </c>
      <c r="B414">
        <v>2012</v>
      </c>
      <c r="C414">
        <v>9</v>
      </c>
      <c r="D414" t="s">
        <v>31</v>
      </c>
      <c r="E414" t="s">
        <v>20</v>
      </c>
      <c r="F414" t="s">
        <v>20</v>
      </c>
      <c r="G414" t="s">
        <v>20</v>
      </c>
      <c r="H414">
        <v>0</v>
      </c>
      <c r="I414">
        <v>0</v>
      </c>
      <c r="J414" t="s">
        <v>94</v>
      </c>
      <c r="K414" s="1">
        <v>41153</v>
      </c>
      <c r="L414">
        <v>0.22659666218638</v>
      </c>
      <c r="M414">
        <v>31</v>
      </c>
      <c r="N414" t="s">
        <v>30</v>
      </c>
      <c r="O414" t="s">
        <v>26</v>
      </c>
      <c r="P414" t="s">
        <v>95</v>
      </c>
      <c r="Q414">
        <v>0</v>
      </c>
      <c r="R414">
        <v>2012</v>
      </c>
      <c r="S414">
        <v>9</v>
      </c>
      <c r="T414" t="s">
        <v>94</v>
      </c>
    </row>
    <row r="415" spans="1:20" x14ac:dyDescent="0.35">
      <c r="A415">
        <v>414</v>
      </c>
      <c r="B415">
        <v>2012</v>
      </c>
      <c r="C415">
        <v>9</v>
      </c>
      <c r="D415" t="s">
        <v>32</v>
      </c>
      <c r="E415" t="s">
        <v>20</v>
      </c>
      <c r="F415" t="s">
        <v>20</v>
      </c>
      <c r="G415" t="s">
        <v>20</v>
      </c>
      <c r="H415">
        <v>0</v>
      </c>
      <c r="I415">
        <v>0</v>
      </c>
      <c r="J415" t="s">
        <v>94</v>
      </c>
      <c r="K415" s="1">
        <v>41153</v>
      </c>
      <c r="L415">
        <v>0.22659666218638</v>
      </c>
      <c r="M415">
        <v>31</v>
      </c>
      <c r="N415" t="s">
        <v>30</v>
      </c>
      <c r="O415" t="s">
        <v>33</v>
      </c>
      <c r="P415" t="s">
        <v>95</v>
      </c>
      <c r="Q415">
        <v>0</v>
      </c>
      <c r="R415">
        <v>2012</v>
      </c>
      <c r="S415">
        <v>9</v>
      </c>
      <c r="T415" t="s">
        <v>94</v>
      </c>
    </row>
    <row r="416" spans="1:20" x14ac:dyDescent="0.35">
      <c r="A416">
        <v>415</v>
      </c>
      <c r="B416">
        <v>2012</v>
      </c>
      <c r="C416">
        <v>9</v>
      </c>
      <c r="D416" t="s">
        <v>34</v>
      </c>
      <c r="E416" t="s">
        <v>20</v>
      </c>
      <c r="F416" t="s">
        <v>20</v>
      </c>
      <c r="G416" t="s">
        <v>20</v>
      </c>
      <c r="H416">
        <v>0</v>
      </c>
      <c r="I416">
        <v>75</v>
      </c>
      <c r="J416" t="s">
        <v>94</v>
      </c>
      <c r="K416" s="1">
        <v>41153</v>
      </c>
      <c r="L416">
        <v>0.22659666218638</v>
      </c>
      <c r="M416">
        <v>31</v>
      </c>
      <c r="N416" t="s">
        <v>22</v>
      </c>
      <c r="O416" t="s">
        <v>35</v>
      </c>
      <c r="P416" t="s">
        <v>95</v>
      </c>
      <c r="Q416">
        <v>-9960</v>
      </c>
      <c r="R416">
        <v>2012</v>
      </c>
      <c r="S416">
        <v>9</v>
      </c>
      <c r="T416" t="s">
        <v>94</v>
      </c>
    </row>
    <row r="417" spans="1:20" x14ac:dyDescent="0.35">
      <c r="A417">
        <v>416</v>
      </c>
      <c r="B417">
        <v>2012</v>
      </c>
      <c r="C417">
        <v>9</v>
      </c>
      <c r="D417" t="s">
        <v>36</v>
      </c>
      <c r="E417" t="s">
        <v>20</v>
      </c>
      <c r="F417" t="s">
        <v>20</v>
      </c>
      <c r="G417" t="s">
        <v>20</v>
      </c>
      <c r="H417">
        <v>0</v>
      </c>
      <c r="I417">
        <v>0</v>
      </c>
      <c r="J417" t="s">
        <v>94</v>
      </c>
      <c r="K417" s="1">
        <v>41153</v>
      </c>
      <c r="L417">
        <v>0.22659666218638</v>
      </c>
      <c r="M417">
        <v>31</v>
      </c>
      <c r="N417" t="s">
        <v>22</v>
      </c>
      <c r="O417" t="s">
        <v>37</v>
      </c>
      <c r="P417" t="s">
        <v>95</v>
      </c>
      <c r="Q417">
        <v>0</v>
      </c>
      <c r="R417">
        <v>2012</v>
      </c>
      <c r="S417">
        <v>9</v>
      </c>
      <c r="T417" t="s">
        <v>94</v>
      </c>
    </row>
    <row r="418" spans="1:20" x14ac:dyDescent="0.35">
      <c r="A418">
        <v>417</v>
      </c>
      <c r="B418">
        <v>2012</v>
      </c>
      <c r="C418">
        <v>11</v>
      </c>
      <c r="D418" t="s">
        <v>19</v>
      </c>
      <c r="E418" t="s">
        <v>20</v>
      </c>
      <c r="F418" t="s">
        <v>20</v>
      </c>
      <c r="G418" t="s">
        <v>20</v>
      </c>
      <c r="H418">
        <v>0</v>
      </c>
      <c r="I418">
        <v>60.9</v>
      </c>
      <c r="J418" t="s">
        <v>96</v>
      </c>
      <c r="K418" s="1">
        <v>41214</v>
      </c>
      <c r="L418">
        <v>0.120570116487455</v>
      </c>
      <c r="M418">
        <v>31</v>
      </c>
      <c r="N418" t="s">
        <v>22</v>
      </c>
      <c r="O418" t="s">
        <v>23</v>
      </c>
      <c r="P418" t="s">
        <v>97</v>
      </c>
      <c r="Q418">
        <v>-5053</v>
      </c>
      <c r="R418">
        <v>2012</v>
      </c>
      <c r="S418">
        <v>11</v>
      </c>
      <c r="T418" t="s">
        <v>96</v>
      </c>
    </row>
    <row r="419" spans="1:20" x14ac:dyDescent="0.35">
      <c r="A419">
        <v>418</v>
      </c>
      <c r="B419">
        <v>2012</v>
      </c>
      <c r="C419">
        <v>11</v>
      </c>
      <c r="D419" t="s">
        <v>25</v>
      </c>
      <c r="E419" t="s">
        <v>20</v>
      </c>
      <c r="F419" t="s">
        <v>20</v>
      </c>
      <c r="G419" t="s">
        <v>20</v>
      </c>
      <c r="H419">
        <v>0</v>
      </c>
      <c r="I419">
        <v>85</v>
      </c>
      <c r="J419" t="s">
        <v>96</v>
      </c>
      <c r="K419" s="1">
        <v>41214</v>
      </c>
      <c r="L419">
        <v>0.120570116487455</v>
      </c>
      <c r="M419">
        <v>31</v>
      </c>
      <c r="N419" t="s">
        <v>22</v>
      </c>
      <c r="O419" t="s">
        <v>26</v>
      </c>
      <c r="P419" t="s">
        <v>97</v>
      </c>
      <c r="Q419">
        <v>-360</v>
      </c>
      <c r="R419">
        <v>2012</v>
      </c>
      <c r="S419">
        <v>11</v>
      </c>
      <c r="T419" t="s">
        <v>96</v>
      </c>
    </row>
    <row r="420" spans="1:20" x14ac:dyDescent="0.35">
      <c r="A420">
        <v>419</v>
      </c>
      <c r="B420">
        <v>2012</v>
      </c>
      <c r="C420">
        <v>11</v>
      </c>
      <c r="D420" t="s">
        <v>27</v>
      </c>
      <c r="E420" t="s">
        <v>20</v>
      </c>
      <c r="F420" t="s">
        <v>20</v>
      </c>
      <c r="G420" t="s">
        <v>20</v>
      </c>
      <c r="H420">
        <v>0</v>
      </c>
      <c r="I420">
        <v>950</v>
      </c>
      <c r="J420" t="s">
        <v>96</v>
      </c>
      <c r="K420" s="1">
        <v>41214</v>
      </c>
      <c r="L420">
        <v>0.120570116487455</v>
      </c>
      <c r="M420">
        <v>31</v>
      </c>
      <c r="N420" t="s">
        <v>22</v>
      </c>
      <c r="O420" t="s">
        <v>28</v>
      </c>
      <c r="P420" t="s">
        <v>97</v>
      </c>
      <c r="Q420">
        <v>0</v>
      </c>
      <c r="R420">
        <v>2012</v>
      </c>
      <c r="S420">
        <v>11</v>
      </c>
      <c r="T420" t="s">
        <v>96</v>
      </c>
    </row>
    <row r="421" spans="1:20" x14ac:dyDescent="0.35">
      <c r="A421">
        <v>420</v>
      </c>
      <c r="B421">
        <v>2012</v>
      </c>
      <c r="C421">
        <v>11</v>
      </c>
      <c r="D421" t="s">
        <v>29</v>
      </c>
      <c r="E421" t="s">
        <v>20</v>
      </c>
      <c r="F421" t="s">
        <v>20</v>
      </c>
      <c r="G421" t="s">
        <v>20</v>
      </c>
      <c r="H421">
        <v>0</v>
      </c>
      <c r="I421">
        <v>0</v>
      </c>
      <c r="J421" t="s">
        <v>96</v>
      </c>
      <c r="K421" s="1">
        <v>41214</v>
      </c>
      <c r="L421">
        <v>0.120570116487455</v>
      </c>
      <c r="M421">
        <v>31</v>
      </c>
      <c r="N421" t="s">
        <v>30</v>
      </c>
      <c r="O421" t="s">
        <v>23</v>
      </c>
      <c r="P421" t="s">
        <v>97</v>
      </c>
      <c r="Q421">
        <v>0</v>
      </c>
      <c r="R421">
        <v>2012</v>
      </c>
      <c r="S421">
        <v>11</v>
      </c>
      <c r="T421" t="s">
        <v>96</v>
      </c>
    </row>
    <row r="422" spans="1:20" x14ac:dyDescent="0.35">
      <c r="A422">
        <v>421</v>
      </c>
      <c r="B422">
        <v>2012</v>
      </c>
      <c r="C422">
        <v>11</v>
      </c>
      <c r="D422" t="s">
        <v>31</v>
      </c>
      <c r="E422" t="s">
        <v>20</v>
      </c>
      <c r="F422" t="s">
        <v>20</v>
      </c>
      <c r="G422" t="s">
        <v>20</v>
      </c>
      <c r="H422">
        <v>0</v>
      </c>
      <c r="I422">
        <v>0</v>
      </c>
      <c r="J422" t="s">
        <v>96</v>
      </c>
      <c r="K422" s="1">
        <v>41214</v>
      </c>
      <c r="L422">
        <v>0.120570116487455</v>
      </c>
      <c r="M422">
        <v>31</v>
      </c>
      <c r="N422" t="s">
        <v>30</v>
      </c>
      <c r="O422" t="s">
        <v>26</v>
      </c>
      <c r="P422" t="s">
        <v>97</v>
      </c>
      <c r="Q422">
        <v>0</v>
      </c>
      <c r="R422">
        <v>2012</v>
      </c>
      <c r="S422">
        <v>11</v>
      </c>
      <c r="T422" t="s">
        <v>96</v>
      </c>
    </row>
    <row r="423" spans="1:20" x14ac:dyDescent="0.35">
      <c r="A423">
        <v>422</v>
      </c>
      <c r="B423">
        <v>2012</v>
      </c>
      <c r="C423">
        <v>11</v>
      </c>
      <c r="D423" t="s">
        <v>32</v>
      </c>
      <c r="E423" t="s">
        <v>20</v>
      </c>
      <c r="F423" t="s">
        <v>20</v>
      </c>
      <c r="G423" t="s">
        <v>20</v>
      </c>
      <c r="H423">
        <v>0</v>
      </c>
      <c r="I423">
        <v>0</v>
      </c>
      <c r="J423" t="s">
        <v>96</v>
      </c>
      <c r="K423" s="1">
        <v>41214</v>
      </c>
      <c r="L423">
        <v>0.120570116487455</v>
      </c>
      <c r="M423">
        <v>31</v>
      </c>
      <c r="N423" t="s">
        <v>30</v>
      </c>
      <c r="O423" t="s">
        <v>33</v>
      </c>
      <c r="P423" t="s">
        <v>97</v>
      </c>
      <c r="Q423">
        <v>0</v>
      </c>
      <c r="R423">
        <v>2012</v>
      </c>
      <c r="S423">
        <v>11</v>
      </c>
      <c r="T423" t="s">
        <v>96</v>
      </c>
    </row>
    <row r="424" spans="1:20" x14ac:dyDescent="0.35">
      <c r="A424">
        <v>423</v>
      </c>
      <c r="B424">
        <v>2012</v>
      </c>
      <c r="C424">
        <v>11</v>
      </c>
      <c r="D424" t="s">
        <v>34</v>
      </c>
      <c r="E424" t="s">
        <v>20</v>
      </c>
      <c r="F424" t="s">
        <v>20</v>
      </c>
      <c r="G424" t="s">
        <v>20</v>
      </c>
      <c r="H424">
        <v>0</v>
      </c>
      <c r="I424">
        <v>75</v>
      </c>
      <c r="J424" t="s">
        <v>96</v>
      </c>
      <c r="K424" s="1">
        <v>41214</v>
      </c>
      <c r="L424">
        <v>0.120570116487455</v>
      </c>
      <c r="M424">
        <v>31</v>
      </c>
      <c r="N424" t="s">
        <v>22</v>
      </c>
      <c r="O424" t="s">
        <v>35</v>
      </c>
      <c r="P424" t="s">
        <v>97</v>
      </c>
      <c r="Q424">
        <v>-6760</v>
      </c>
      <c r="R424">
        <v>2012</v>
      </c>
      <c r="S424">
        <v>11</v>
      </c>
      <c r="T424" t="s">
        <v>96</v>
      </c>
    </row>
    <row r="425" spans="1:20" x14ac:dyDescent="0.35">
      <c r="A425">
        <v>424</v>
      </c>
      <c r="B425">
        <v>2012</v>
      </c>
      <c r="C425">
        <v>11</v>
      </c>
      <c r="D425" t="s">
        <v>36</v>
      </c>
      <c r="E425" t="s">
        <v>20</v>
      </c>
      <c r="F425" t="s">
        <v>20</v>
      </c>
      <c r="G425" t="s">
        <v>20</v>
      </c>
      <c r="H425">
        <v>0</v>
      </c>
      <c r="I425">
        <v>0</v>
      </c>
      <c r="J425" t="s">
        <v>96</v>
      </c>
      <c r="K425" s="1">
        <v>41214</v>
      </c>
      <c r="L425">
        <v>0.120570116487455</v>
      </c>
      <c r="M425">
        <v>31</v>
      </c>
      <c r="N425" t="s">
        <v>22</v>
      </c>
      <c r="O425" t="s">
        <v>37</v>
      </c>
      <c r="P425" t="s">
        <v>97</v>
      </c>
      <c r="Q425">
        <v>0</v>
      </c>
      <c r="R425">
        <v>2012</v>
      </c>
      <c r="S425">
        <v>11</v>
      </c>
      <c r="T425" t="s">
        <v>96</v>
      </c>
    </row>
    <row r="426" spans="1:20" x14ac:dyDescent="0.35">
      <c r="A426">
        <v>425</v>
      </c>
      <c r="B426">
        <v>2013</v>
      </c>
      <c r="C426">
        <v>1</v>
      </c>
      <c r="D426" t="s">
        <v>19</v>
      </c>
      <c r="E426" t="s">
        <v>20</v>
      </c>
      <c r="F426" t="s">
        <v>20</v>
      </c>
      <c r="G426" t="s">
        <v>20</v>
      </c>
      <c r="H426">
        <v>0</v>
      </c>
      <c r="I426">
        <v>60.9</v>
      </c>
      <c r="J426" t="s">
        <v>98</v>
      </c>
      <c r="K426" s="1">
        <v>41275</v>
      </c>
      <c r="L426">
        <v>5.7914202508960601E-2</v>
      </c>
      <c r="M426">
        <v>31</v>
      </c>
      <c r="N426" t="s">
        <v>22</v>
      </c>
      <c r="O426" t="s">
        <v>23</v>
      </c>
      <c r="P426" t="s">
        <v>99</v>
      </c>
      <c r="Q426">
        <v>-3689</v>
      </c>
      <c r="R426">
        <v>2013</v>
      </c>
      <c r="S426">
        <v>1</v>
      </c>
      <c r="T426" t="s">
        <v>98</v>
      </c>
    </row>
    <row r="427" spans="1:20" x14ac:dyDescent="0.35">
      <c r="A427">
        <v>426</v>
      </c>
      <c r="B427">
        <v>2013</v>
      </c>
      <c r="C427">
        <v>1</v>
      </c>
      <c r="D427" t="s">
        <v>25</v>
      </c>
      <c r="E427" t="s">
        <v>20</v>
      </c>
      <c r="F427" t="s">
        <v>20</v>
      </c>
      <c r="G427" t="s">
        <v>20</v>
      </c>
      <c r="H427">
        <v>0</v>
      </c>
      <c r="I427">
        <v>85</v>
      </c>
      <c r="J427" t="s">
        <v>98</v>
      </c>
      <c r="K427" s="1">
        <v>41275</v>
      </c>
      <c r="L427">
        <v>5.7914202508960601E-2</v>
      </c>
      <c r="M427">
        <v>31</v>
      </c>
      <c r="N427" t="s">
        <v>22</v>
      </c>
      <c r="O427" t="s">
        <v>26</v>
      </c>
      <c r="P427" t="s">
        <v>99</v>
      </c>
      <c r="Q427">
        <v>-240</v>
      </c>
      <c r="R427">
        <v>2013</v>
      </c>
      <c r="S427">
        <v>1</v>
      </c>
      <c r="T427" t="s">
        <v>98</v>
      </c>
    </row>
    <row r="428" spans="1:20" x14ac:dyDescent="0.35">
      <c r="A428">
        <v>427</v>
      </c>
      <c r="B428">
        <v>2013</v>
      </c>
      <c r="C428">
        <v>1</v>
      </c>
      <c r="D428" t="s">
        <v>27</v>
      </c>
      <c r="E428" t="s">
        <v>20</v>
      </c>
      <c r="F428" t="s">
        <v>20</v>
      </c>
      <c r="G428" t="s">
        <v>20</v>
      </c>
      <c r="H428">
        <v>0</v>
      </c>
      <c r="I428">
        <v>950</v>
      </c>
      <c r="J428" t="s">
        <v>98</v>
      </c>
      <c r="K428" s="1">
        <v>41275</v>
      </c>
      <c r="L428">
        <v>5.7914202508960601E-2</v>
      </c>
      <c r="M428">
        <v>31</v>
      </c>
      <c r="N428" t="s">
        <v>22</v>
      </c>
      <c r="O428" t="s">
        <v>28</v>
      </c>
      <c r="P428" t="s">
        <v>99</v>
      </c>
      <c r="Q428">
        <v>0</v>
      </c>
      <c r="R428">
        <v>2013</v>
      </c>
      <c r="S428">
        <v>1</v>
      </c>
      <c r="T428" t="s">
        <v>98</v>
      </c>
    </row>
    <row r="429" spans="1:20" x14ac:dyDescent="0.35">
      <c r="A429">
        <v>428</v>
      </c>
      <c r="B429">
        <v>2013</v>
      </c>
      <c r="C429">
        <v>1</v>
      </c>
      <c r="D429" t="s">
        <v>29</v>
      </c>
      <c r="E429" t="s">
        <v>20</v>
      </c>
      <c r="F429" t="s">
        <v>20</v>
      </c>
      <c r="G429" t="s">
        <v>20</v>
      </c>
      <c r="H429">
        <v>0</v>
      </c>
      <c r="I429">
        <v>0</v>
      </c>
      <c r="J429" t="s">
        <v>98</v>
      </c>
      <c r="K429" s="1">
        <v>41275</v>
      </c>
      <c r="L429">
        <v>5.7914202508960601E-2</v>
      </c>
      <c r="M429">
        <v>31</v>
      </c>
      <c r="N429" t="s">
        <v>30</v>
      </c>
      <c r="O429" t="s">
        <v>23</v>
      </c>
      <c r="P429" t="s">
        <v>99</v>
      </c>
      <c r="Q429">
        <v>0</v>
      </c>
      <c r="R429">
        <v>2013</v>
      </c>
      <c r="S429">
        <v>1</v>
      </c>
      <c r="T429" t="s">
        <v>98</v>
      </c>
    </row>
    <row r="430" spans="1:20" x14ac:dyDescent="0.35">
      <c r="A430">
        <v>429</v>
      </c>
      <c r="B430">
        <v>2013</v>
      </c>
      <c r="C430">
        <v>1</v>
      </c>
      <c r="D430" t="s">
        <v>31</v>
      </c>
      <c r="E430" t="s">
        <v>20</v>
      </c>
      <c r="F430" t="s">
        <v>20</v>
      </c>
      <c r="G430" t="s">
        <v>20</v>
      </c>
      <c r="H430">
        <v>0</v>
      </c>
      <c r="I430">
        <v>0</v>
      </c>
      <c r="J430" t="s">
        <v>98</v>
      </c>
      <c r="K430" s="1">
        <v>41275</v>
      </c>
      <c r="L430">
        <v>5.7914202508960601E-2</v>
      </c>
      <c r="M430">
        <v>31</v>
      </c>
      <c r="N430" t="s">
        <v>30</v>
      </c>
      <c r="O430" t="s">
        <v>26</v>
      </c>
      <c r="P430" t="s">
        <v>99</v>
      </c>
      <c r="Q430">
        <v>0</v>
      </c>
      <c r="R430">
        <v>2013</v>
      </c>
      <c r="S430">
        <v>1</v>
      </c>
      <c r="T430" t="s">
        <v>98</v>
      </c>
    </row>
    <row r="431" spans="1:20" x14ac:dyDescent="0.35">
      <c r="A431">
        <v>430</v>
      </c>
      <c r="B431">
        <v>2013</v>
      </c>
      <c r="C431">
        <v>1</v>
      </c>
      <c r="D431" t="s">
        <v>32</v>
      </c>
      <c r="E431" t="s">
        <v>20</v>
      </c>
      <c r="F431" t="s">
        <v>20</v>
      </c>
      <c r="G431" t="s">
        <v>20</v>
      </c>
      <c r="H431">
        <v>0</v>
      </c>
      <c r="I431">
        <v>0</v>
      </c>
      <c r="J431" t="s">
        <v>98</v>
      </c>
      <c r="K431" s="1">
        <v>41275</v>
      </c>
      <c r="L431">
        <v>5.7914202508960601E-2</v>
      </c>
      <c r="M431">
        <v>31</v>
      </c>
      <c r="N431" t="s">
        <v>30</v>
      </c>
      <c r="O431" t="s">
        <v>33</v>
      </c>
      <c r="P431" t="s">
        <v>99</v>
      </c>
      <c r="Q431">
        <v>0</v>
      </c>
      <c r="R431">
        <v>2013</v>
      </c>
      <c r="S431">
        <v>1</v>
      </c>
      <c r="T431" t="s">
        <v>98</v>
      </c>
    </row>
    <row r="432" spans="1:20" x14ac:dyDescent="0.35">
      <c r="A432">
        <v>431</v>
      </c>
      <c r="B432">
        <v>2013</v>
      </c>
      <c r="C432">
        <v>1</v>
      </c>
      <c r="D432" t="s">
        <v>34</v>
      </c>
      <c r="E432" t="s">
        <v>20</v>
      </c>
      <c r="F432" t="s">
        <v>20</v>
      </c>
      <c r="G432" t="s">
        <v>20</v>
      </c>
      <c r="H432">
        <v>0</v>
      </c>
      <c r="I432">
        <v>75</v>
      </c>
      <c r="J432" t="s">
        <v>98</v>
      </c>
      <c r="K432" s="1">
        <v>41275</v>
      </c>
      <c r="L432">
        <v>5.7914202508960601E-2</v>
      </c>
      <c r="M432">
        <v>31</v>
      </c>
      <c r="N432" t="s">
        <v>22</v>
      </c>
      <c r="O432" t="s">
        <v>35</v>
      </c>
      <c r="P432" t="s">
        <v>99</v>
      </c>
      <c r="Q432">
        <v>-3840</v>
      </c>
      <c r="R432">
        <v>2013</v>
      </c>
      <c r="S432">
        <v>1</v>
      </c>
      <c r="T432" t="s">
        <v>98</v>
      </c>
    </row>
    <row r="433" spans="1:20" x14ac:dyDescent="0.35">
      <c r="A433">
        <v>432</v>
      </c>
      <c r="B433">
        <v>2013</v>
      </c>
      <c r="C433">
        <v>1</v>
      </c>
      <c r="D433" t="s">
        <v>36</v>
      </c>
      <c r="E433" t="s">
        <v>20</v>
      </c>
      <c r="F433" t="s">
        <v>20</v>
      </c>
      <c r="G433" t="s">
        <v>20</v>
      </c>
      <c r="H433">
        <v>0</v>
      </c>
      <c r="I433">
        <v>0</v>
      </c>
      <c r="J433" t="s">
        <v>98</v>
      </c>
      <c r="K433" s="1">
        <v>41275</v>
      </c>
      <c r="L433">
        <v>5.7914202508960601E-2</v>
      </c>
      <c r="M433">
        <v>31</v>
      </c>
      <c r="N433" t="s">
        <v>22</v>
      </c>
      <c r="O433" t="s">
        <v>37</v>
      </c>
      <c r="P433" t="s">
        <v>99</v>
      </c>
      <c r="Q433">
        <v>0</v>
      </c>
      <c r="R433">
        <v>2013</v>
      </c>
      <c r="S433">
        <v>1</v>
      </c>
      <c r="T433" t="s">
        <v>98</v>
      </c>
    </row>
    <row r="434" spans="1:20" x14ac:dyDescent="0.35">
      <c r="A434">
        <v>433</v>
      </c>
      <c r="B434">
        <v>2013</v>
      </c>
      <c r="C434">
        <v>2</v>
      </c>
      <c r="D434" t="s">
        <v>19</v>
      </c>
      <c r="E434" t="s">
        <v>20</v>
      </c>
      <c r="F434" t="s">
        <v>20</v>
      </c>
      <c r="G434" t="s">
        <v>20</v>
      </c>
      <c r="H434">
        <v>0</v>
      </c>
      <c r="I434">
        <v>60.9</v>
      </c>
      <c r="J434" t="s">
        <v>100</v>
      </c>
      <c r="K434" s="1">
        <v>41306</v>
      </c>
      <c r="L434">
        <v>9.6917898745519704E-2</v>
      </c>
      <c r="M434">
        <v>31</v>
      </c>
      <c r="N434" t="s">
        <v>22</v>
      </c>
      <c r="O434" t="s">
        <v>23</v>
      </c>
      <c r="P434" t="s">
        <v>101</v>
      </c>
      <c r="Q434">
        <v>-4404</v>
      </c>
      <c r="R434">
        <v>2013</v>
      </c>
      <c r="S434">
        <v>2</v>
      </c>
      <c r="T434" t="s">
        <v>100</v>
      </c>
    </row>
    <row r="435" spans="1:20" x14ac:dyDescent="0.35">
      <c r="A435">
        <v>434</v>
      </c>
      <c r="B435">
        <v>2013</v>
      </c>
      <c r="C435">
        <v>2</v>
      </c>
      <c r="D435" t="s">
        <v>25</v>
      </c>
      <c r="E435" t="s">
        <v>20</v>
      </c>
      <c r="F435" t="s">
        <v>20</v>
      </c>
      <c r="G435" t="s">
        <v>20</v>
      </c>
      <c r="H435">
        <v>0</v>
      </c>
      <c r="I435">
        <v>85</v>
      </c>
      <c r="J435" t="s">
        <v>100</v>
      </c>
      <c r="K435" s="1">
        <v>41306</v>
      </c>
      <c r="L435">
        <v>9.6917898745519704E-2</v>
      </c>
      <c r="M435">
        <v>31</v>
      </c>
      <c r="N435" t="s">
        <v>22</v>
      </c>
      <c r="O435" t="s">
        <v>26</v>
      </c>
      <c r="P435" t="s">
        <v>101</v>
      </c>
      <c r="Q435">
        <v>-960</v>
      </c>
      <c r="R435">
        <v>2013</v>
      </c>
      <c r="S435">
        <v>2</v>
      </c>
      <c r="T435" t="s">
        <v>100</v>
      </c>
    </row>
    <row r="436" spans="1:20" x14ac:dyDescent="0.35">
      <c r="A436">
        <v>435</v>
      </c>
      <c r="B436">
        <v>2013</v>
      </c>
      <c r="C436">
        <v>2</v>
      </c>
      <c r="D436" t="s">
        <v>27</v>
      </c>
      <c r="E436" t="s">
        <v>20</v>
      </c>
      <c r="F436" t="s">
        <v>20</v>
      </c>
      <c r="G436" t="s">
        <v>20</v>
      </c>
      <c r="H436">
        <v>0</v>
      </c>
      <c r="I436">
        <v>950</v>
      </c>
      <c r="J436" t="s">
        <v>100</v>
      </c>
      <c r="K436" s="1">
        <v>41306</v>
      </c>
      <c r="L436">
        <v>9.6917898745519704E-2</v>
      </c>
      <c r="M436">
        <v>31</v>
      </c>
      <c r="N436" t="s">
        <v>22</v>
      </c>
      <c r="O436" t="s">
        <v>28</v>
      </c>
      <c r="P436" t="s">
        <v>101</v>
      </c>
      <c r="Q436">
        <v>0</v>
      </c>
      <c r="R436">
        <v>2013</v>
      </c>
      <c r="S436">
        <v>2</v>
      </c>
      <c r="T436" t="s">
        <v>100</v>
      </c>
    </row>
    <row r="437" spans="1:20" x14ac:dyDescent="0.35">
      <c r="A437">
        <v>436</v>
      </c>
      <c r="B437">
        <v>2013</v>
      </c>
      <c r="C437">
        <v>2</v>
      </c>
      <c r="D437" t="s">
        <v>29</v>
      </c>
      <c r="E437" t="s">
        <v>20</v>
      </c>
      <c r="F437" t="s">
        <v>20</v>
      </c>
      <c r="G437" t="s">
        <v>20</v>
      </c>
      <c r="H437">
        <v>0</v>
      </c>
      <c r="I437">
        <v>0</v>
      </c>
      <c r="J437" t="s">
        <v>100</v>
      </c>
      <c r="K437" s="1">
        <v>41306</v>
      </c>
      <c r="L437">
        <v>9.6917898745519704E-2</v>
      </c>
      <c r="M437">
        <v>31</v>
      </c>
      <c r="N437" t="s">
        <v>30</v>
      </c>
      <c r="O437" t="s">
        <v>23</v>
      </c>
      <c r="P437" t="s">
        <v>101</v>
      </c>
      <c r="Q437">
        <v>0</v>
      </c>
      <c r="R437">
        <v>2013</v>
      </c>
      <c r="S437">
        <v>2</v>
      </c>
      <c r="T437" t="s">
        <v>100</v>
      </c>
    </row>
    <row r="438" spans="1:20" x14ac:dyDescent="0.35">
      <c r="A438">
        <v>437</v>
      </c>
      <c r="B438">
        <v>2013</v>
      </c>
      <c r="C438">
        <v>2</v>
      </c>
      <c r="D438" t="s">
        <v>31</v>
      </c>
      <c r="E438" t="s">
        <v>20</v>
      </c>
      <c r="F438" t="s">
        <v>20</v>
      </c>
      <c r="G438" t="s">
        <v>20</v>
      </c>
      <c r="H438">
        <v>0</v>
      </c>
      <c r="I438">
        <v>0</v>
      </c>
      <c r="J438" t="s">
        <v>100</v>
      </c>
      <c r="K438" s="1">
        <v>41306</v>
      </c>
      <c r="L438">
        <v>9.6917898745519704E-2</v>
      </c>
      <c r="M438">
        <v>31</v>
      </c>
      <c r="N438" t="s">
        <v>30</v>
      </c>
      <c r="O438" t="s">
        <v>26</v>
      </c>
      <c r="P438" t="s">
        <v>101</v>
      </c>
      <c r="Q438">
        <v>0</v>
      </c>
      <c r="R438">
        <v>2013</v>
      </c>
      <c r="S438">
        <v>2</v>
      </c>
      <c r="T438" t="s">
        <v>100</v>
      </c>
    </row>
    <row r="439" spans="1:20" x14ac:dyDescent="0.35">
      <c r="A439">
        <v>438</v>
      </c>
      <c r="B439">
        <v>2013</v>
      </c>
      <c r="C439">
        <v>2</v>
      </c>
      <c r="D439" t="s">
        <v>32</v>
      </c>
      <c r="E439" t="s">
        <v>20</v>
      </c>
      <c r="F439" t="s">
        <v>20</v>
      </c>
      <c r="G439" t="s">
        <v>20</v>
      </c>
      <c r="H439">
        <v>0</v>
      </c>
      <c r="I439">
        <v>0</v>
      </c>
      <c r="J439" t="s">
        <v>100</v>
      </c>
      <c r="K439" s="1">
        <v>41306</v>
      </c>
      <c r="L439">
        <v>9.6917898745519704E-2</v>
      </c>
      <c r="M439">
        <v>31</v>
      </c>
      <c r="N439" t="s">
        <v>30</v>
      </c>
      <c r="O439" t="s">
        <v>33</v>
      </c>
      <c r="P439" t="s">
        <v>101</v>
      </c>
      <c r="Q439">
        <v>0</v>
      </c>
      <c r="R439">
        <v>2013</v>
      </c>
      <c r="S439">
        <v>2</v>
      </c>
      <c r="T439" t="s">
        <v>100</v>
      </c>
    </row>
    <row r="440" spans="1:20" x14ac:dyDescent="0.35">
      <c r="A440">
        <v>439</v>
      </c>
      <c r="B440">
        <v>2013</v>
      </c>
      <c r="C440">
        <v>2</v>
      </c>
      <c r="D440" t="s">
        <v>34</v>
      </c>
      <c r="E440" t="s">
        <v>20</v>
      </c>
      <c r="F440" t="s">
        <v>20</v>
      </c>
      <c r="G440" t="s">
        <v>20</v>
      </c>
      <c r="H440">
        <v>0</v>
      </c>
      <c r="I440">
        <v>75</v>
      </c>
      <c r="J440" t="s">
        <v>100</v>
      </c>
      <c r="K440" s="1">
        <v>41306</v>
      </c>
      <c r="L440">
        <v>9.6917898745519704E-2</v>
      </c>
      <c r="M440">
        <v>31</v>
      </c>
      <c r="N440" t="s">
        <v>22</v>
      </c>
      <c r="O440" t="s">
        <v>35</v>
      </c>
      <c r="P440" t="s">
        <v>101</v>
      </c>
      <c r="Q440">
        <v>-5600</v>
      </c>
      <c r="R440">
        <v>2013</v>
      </c>
      <c r="S440">
        <v>2</v>
      </c>
      <c r="T440" t="s">
        <v>100</v>
      </c>
    </row>
    <row r="441" spans="1:20" x14ac:dyDescent="0.35">
      <c r="A441">
        <v>440</v>
      </c>
      <c r="B441">
        <v>2013</v>
      </c>
      <c r="C441">
        <v>2</v>
      </c>
      <c r="D441" t="s">
        <v>36</v>
      </c>
      <c r="E441" t="s">
        <v>20</v>
      </c>
      <c r="F441" t="s">
        <v>20</v>
      </c>
      <c r="G441" t="s">
        <v>20</v>
      </c>
      <c r="H441">
        <v>0</v>
      </c>
      <c r="I441">
        <v>0</v>
      </c>
      <c r="J441" t="s">
        <v>100</v>
      </c>
      <c r="K441" s="1">
        <v>41306</v>
      </c>
      <c r="L441">
        <v>9.6917898745519704E-2</v>
      </c>
      <c r="M441">
        <v>31</v>
      </c>
      <c r="N441" t="s">
        <v>22</v>
      </c>
      <c r="O441" t="s">
        <v>37</v>
      </c>
      <c r="P441" t="s">
        <v>101</v>
      </c>
      <c r="Q441">
        <v>0</v>
      </c>
      <c r="R441">
        <v>2013</v>
      </c>
      <c r="S441">
        <v>2</v>
      </c>
      <c r="T441" t="s">
        <v>100</v>
      </c>
    </row>
    <row r="442" spans="1:20" x14ac:dyDescent="0.35">
      <c r="A442">
        <v>441</v>
      </c>
      <c r="B442">
        <v>2013</v>
      </c>
      <c r="C442">
        <v>4</v>
      </c>
      <c r="D442" t="s">
        <v>19</v>
      </c>
      <c r="E442" t="s">
        <v>20</v>
      </c>
      <c r="F442" t="s">
        <v>20</v>
      </c>
      <c r="G442" t="s">
        <v>20</v>
      </c>
      <c r="H442">
        <v>0</v>
      </c>
      <c r="I442">
        <v>60.9</v>
      </c>
      <c r="J442" t="s">
        <v>102</v>
      </c>
      <c r="K442" s="1">
        <v>41365</v>
      </c>
      <c r="L442">
        <v>0.17651500896057301</v>
      </c>
      <c r="M442">
        <v>31</v>
      </c>
      <c r="N442" t="s">
        <v>22</v>
      </c>
      <c r="O442" t="s">
        <v>23</v>
      </c>
      <c r="P442" t="s">
        <v>103</v>
      </c>
      <c r="Q442">
        <v>-7918</v>
      </c>
      <c r="R442">
        <v>2013</v>
      </c>
      <c r="S442">
        <v>4</v>
      </c>
      <c r="T442" t="s">
        <v>102</v>
      </c>
    </row>
    <row r="443" spans="1:20" x14ac:dyDescent="0.35">
      <c r="A443">
        <v>442</v>
      </c>
      <c r="B443">
        <v>2013</v>
      </c>
      <c r="C443">
        <v>4</v>
      </c>
      <c r="D443" t="s">
        <v>25</v>
      </c>
      <c r="E443" t="s">
        <v>20</v>
      </c>
      <c r="F443" t="s">
        <v>20</v>
      </c>
      <c r="G443" t="s">
        <v>20</v>
      </c>
      <c r="H443">
        <v>0</v>
      </c>
      <c r="I443">
        <v>85</v>
      </c>
      <c r="J443" t="s">
        <v>102</v>
      </c>
      <c r="K443" s="1">
        <v>41365</v>
      </c>
      <c r="L443">
        <v>0.17651500896057301</v>
      </c>
      <c r="M443">
        <v>31</v>
      </c>
      <c r="N443" t="s">
        <v>22</v>
      </c>
      <c r="O443" t="s">
        <v>26</v>
      </c>
      <c r="P443" t="s">
        <v>103</v>
      </c>
      <c r="Q443">
        <v>-3360</v>
      </c>
      <c r="R443">
        <v>2013</v>
      </c>
      <c r="S443">
        <v>4</v>
      </c>
      <c r="T443" t="s">
        <v>102</v>
      </c>
    </row>
    <row r="444" spans="1:20" x14ac:dyDescent="0.35">
      <c r="A444">
        <v>443</v>
      </c>
      <c r="B444">
        <v>2013</v>
      </c>
      <c r="C444">
        <v>4</v>
      </c>
      <c r="D444" t="s">
        <v>27</v>
      </c>
      <c r="E444" t="s">
        <v>20</v>
      </c>
      <c r="F444" t="s">
        <v>20</v>
      </c>
      <c r="G444" t="s">
        <v>20</v>
      </c>
      <c r="H444">
        <v>0</v>
      </c>
      <c r="I444">
        <v>950</v>
      </c>
      <c r="J444" t="s">
        <v>102</v>
      </c>
      <c r="K444" s="1">
        <v>41365</v>
      </c>
      <c r="L444">
        <v>0.17651500896057301</v>
      </c>
      <c r="M444">
        <v>31</v>
      </c>
      <c r="N444" t="s">
        <v>22</v>
      </c>
      <c r="O444" t="s">
        <v>28</v>
      </c>
      <c r="P444" t="s">
        <v>103</v>
      </c>
      <c r="Q444">
        <v>0</v>
      </c>
      <c r="R444">
        <v>2013</v>
      </c>
      <c r="S444">
        <v>4</v>
      </c>
      <c r="T444" t="s">
        <v>102</v>
      </c>
    </row>
    <row r="445" spans="1:20" x14ac:dyDescent="0.35">
      <c r="A445">
        <v>444</v>
      </c>
      <c r="B445">
        <v>2013</v>
      </c>
      <c r="C445">
        <v>4</v>
      </c>
      <c r="D445" t="s">
        <v>29</v>
      </c>
      <c r="E445" t="s">
        <v>20</v>
      </c>
      <c r="F445" t="s">
        <v>20</v>
      </c>
      <c r="G445" t="s">
        <v>20</v>
      </c>
      <c r="H445">
        <v>0</v>
      </c>
      <c r="I445">
        <v>0</v>
      </c>
      <c r="J445" t="s">
        <v>102</v>
      </c>
      <c r="K445" s="1">
        <v>41365</v>
      </c>
      <c r="L445">
        <v>0.17651500896057301</v>
      </c>
      <c r="M445">
        <v>31</v>
      </c>
      <c r="N445" t="s">
        <v>30</v>
      </c>
      <c r="O445" t="s">
        <v>23</v>
      </c>
      <c r="P445" t="s">
        <v>103</v>
      </c>
      <c r="Q445">
        <v>0</v>
      </c>
      <c r="R445">
        <v>2013</v>
      </c>
      <c r="S445">
        <v>4</v>
      </c>
      <c r="T445" t="s">
        <v>102</v>
      </c>
    </row>
    <row r="446" spans="1:20" x14ac:dyDescent="0.35">
      <c r="A446">
        <v>445</v>
      </c>
      <c r="B446">
        <v>2013</v>
      </c>
      <c r="C446">
        <v>4</v>
      </c>
      <c r="D446" t="s">
        <v>31</v>
      </c>
      <c r="E446" t="s">
        <v>20</v>
      </c>
      <c r="F446" t="s">
        <v>20</v>
      </c>
      <c r="G446" t="s">
        <v>20</v>
      </c>
      <c r="H446">
        <v>0</v>
      </c>
      <c r="I446">
        <v>0</v>
      </c>
      <c r="J446" t="s">
        <v>102</v>
      </c>
      <c r="K446" s="1">
        <v>41365</v>
      </c>
      <c r="L446">
        <v>0.17651500896057301</v>
      </c>
      <c r="M446">
        <v>31</v>
      </c>
      <c r="N446" t="s">
        <v>30</v>
      </c>
      <c r="O446" t="s">
        <v>26</v>
      </c>
      <c r="P446" t="s">
        <v>103</v>
      </c>
      <c r="Q446">
        <v>0</v>
      </c>
      <c r="R446">
        <v>2013</v>
      </c>
      <c r="S446">
        <v>4</v>
      </c>
      <c r="T446" t="s">
        <v>102</v>
      </c>
    </row>
    <row r="447" spans="1:20" x14ac:dyDescent="0.35">
      <c r="A447">
        <v>446</v>
      </c>
      <c r="B447">
        <v>2013</v>
      </c>
      <c r="C447">
        <v>4</v>
      </c>
      <c r="D447" t="s">
        <v>32</v>
      </c>
      <c r="E447" t="s">
        <v>20</v>
      </c>
      <c r="F447" t="s">
        <v>20</v>
      </c>
      <c r="G447" t="s">
        <v>20</v>
      </c>
      <c r="H447">
        <v>0</v>
      </c>
      <c r="I447">
        <v>0</v>
      </c>
      <c r="J447" t="s">
        <v>102</v>
      </c>
      <c r="K447" s="1">
        <v>41365</v>
      </c>
      <c r="L447">
        <v>0.17651500896057301</v>
      </c>
      <c r="M447">
        <v>31</v>
      </c>
      <c r="N447" t="s">
        <v>30</v>
      </c>
      <c r="O447" t="s">
        <v>33</v>
      </c>
      <c r="P447" t="s">
        <v>103</v>
      </c>
      <c r="Q447">
        <v>0</v>
      </c>
      <c r="R447">
        <v>2013</v>
      </c>
      <c r="S447">
        <v>4</v>
      </c>
      <c r="T447" t="s">
        <v>102</v>
      </c>
    </row>
    <row r="448" spans="1:20" x14ac:dyDescent="0.35">
      <c r="A448">
        <v>447</v>
      </c>
      <c r="B448">
        <v>2013</v>
      </c>
      <c r="C448">
        <v>4</v>
      </c>
      <c r="D448" t="s">
        <v>34</v>
      </c>
      <c r="E448" t="s">
        <v>20</v>
      </c>
      <c r="F448" t="s">
        <v>20</v>
      </c>
      <c r="G448" t="s">
        <v>20</v>
      </c>
      <c r="H448">
        <v>0</v>
      </c>
      <c r="I448">
        <v>75</v>
      </c>
      <c r="J448" t="s">
        <v>102</v>
      </c>
      <c r="K448" s="1">
        <v>41365</v>
      </c>
      <c r="L448">
        <v>0.17651500896057301</v>
      </c>
      <c r="M448">
        <v>31</v>
      </c>
      <c r="N448" t="s">
        <v>22</v>
      </c>
      <c r="O448" t="s">
        <v>35</v>
      </c>
      <c r="P448" t="s">
        <v>103</v>
      </c>
      <c r="Q448">
        <v>-10720</v>
      </c>
      <c r="R448">
        <v>2013</v>
      </c>
      <c r="S448">
        <v>4</v>
      </c>
      <c r="T448" t="s">
        <v>102</v>
      </c>
    </row>
    <row r="449" spans="1:20" x14ac:dyDescent="0.35">
      <c r="A449">
        <v>448</v>
      </c>
      <c r="B449">
        <v>2013</v>
      </c>
      <c r="C449">
        <v>4</v>
      </c>
      <c r="D449" t="s">
        <v>36</v>
      </c>
      <c r="E449" t="s">
        <v>20</v>
      </c>
      <c r="F449" t="s">
        <v>20</v>
      </c>
      <c r="G449" t="s">
        <v>20</v>
      </c>
      <c r="H449">
        <v>0</v>
      </c>
      <c r="I449">
        <v>0</v>
      </c>
      <c r="J449" t="s">
        <v>102</v>
      </c>
      <c r="K449" s="1">
        <v>41365</v>
      </c>
      <c r="L449">
        <v>0.17651500896057301</v>
      </c>
      <c r="M449">
        <v>31</v>
      </c>
      <c r="N449" t="s">
        <v>22</v>
      </c>
      <c r="O449" t="s">
        <v>37</v>
      </c>
      <c r="P449" t="s">
        <v>103</v>
      </c>
      <c r="Q449">
        <v>0</v>
      </c>
      <c r="R449">
        <v>2013</v>
      </c>
      <c r="S449">
        <v>4</v>
      </c>
      <c r="T449" t="s">
        <v>102</v>
      </c>
    </row>
    <row r="450" spans="1:20" x14ac:dyDescent="0.35">
      <c r="A450">
        <v>449</v>
      </c>
      <c r="B450">
        <v>2013</v>
      </c>
      <c r="C450">
        <v>6</v>
      </c>
      <c r="D450" t="s">
        <v>19</v>
      </c>
      <c r="E450" t="s">
        <v>20</v>
      </c>
      <c r="F450" t="s">
        <v>20</v>
      </c>
      <c r="G450" t="s">
        <v>20</v>
      </c>
      <c r="H450">
        <v>0</v>
      </c>
      <c r="I450">
        <v>60.9</v>
      </c>
      <c r="J450" t="s">
        <v>90</v>
      </c>
      <c r="K450" s="1">
        <v>41426</v>
      </c>
      <c r="L450">
        <v>0.23435786290322599</v>
      </c>
      <c r="M450">
        <v>31</v>
      </c>
      <c r="N450" t="s">
        <v>22</v>
      </c>
      <c r="O450" t="s">
        <v>23</v>
      </c>
      <c r="P450" t="s">
        <v>104</v>
      </c>
      <c r="Q450">
        <v>-10783</v>
      </c>
      <c r="R450">
        <v>2013</v>
      </c>
      <c r="S450">
        <v>6</v>
      </c>
      <c r="T450" t="s">
        <v>90</v>
      </c>
    </row>
    <row r="451" spans="1:20" x14ac:dyDescent="0.35">
      <c r="A451">
        <v>450</v>
      </c>
      <c r="B451">
        <v>2013</v>
      </c>
      <c r="C451">
        <v>6</v>
      </c>
      <c r="D451" t="s">
        <v>25</v>
      </c>
      <c r="E451" t="s">
        <v>20</v>
      </c>
      <c r="F451" t="s">
        <v>20</v>
      </c>
      <c r="G451" t="s">
        <v>20</v>
      </c>
      <c r="H451">
        <v>0</v>
      </c>
      <c r="I451">
        <v>85</v>
      </c>
      <c r="J451" t="s">
        <v>90</v>
      </c>
      <c r="K451" s="1">
        <v>41426</v>
      </c>
      <c r="L451">
        <v>0.23435786290322599</v>
      </c>
      <c r="M451">
        <v>31</v>
      </c>
      <c r="N451" t="s">
        <v>22</v>
      </c>
      <c r="O451" t="s">
        <v>26</v>
      </c>
      <c r="P451" t="s">
        <v>104</v>
      </c>
      <c r="Q451">
        <v>-4560</v>
      </c>
      <c r="R451">
        <v>2013</v>
      </c>
      <c r="S451">
        <v>6</v>
      </c>
      <c r="T451" t="s">
        <v>90</v>
      </c>
    </row>
    <row r="452" spans="1:20" x14ac:dyDescent="0.35">
      <c r="A452">
        <v>451</v>
      </c>
      <c r="B452">
        <v>2013</v>
      </c>
      <c r="C452">
        <v>6</v>
      </c>
      <c r="D452" t="s">
        <v>27</v>
      </c>
      <c r="E452" t="s">
        <v>20</v>
      </c>
      <c r="F452" t="s">
        <v>20</v>
      </c>
      <c r="G452" t="s">
        <v>20</v>
      </c>
      <c r="H452">
        <v>0</v>
      </c>
      <c r="I452">
        <v>950</v>
      </c>
      <c r="J452" t="s">
        <v>90</v>
      </c>
      <c r="K452" s="1">
        <v>41426</v>
      </c>
      <c r="L452">
        <v>0.23435786290322599</v>
      </c>
      <c r="M452">
        <v>31</v>
      </c>
      <c r="N452" t="s">
        <v>22</v>
      </c>
      <c r="O452" t="s">
        <v>28</v>
      </c>
      <c r="P452" t="s">
        <v>104</v>
      </c>
      <c r="Q452">
        <v>0</v>
      </c>
      <c r="R452">
        <v>2013</v>
      </c>
      <c r="S452">
        <v>6</v>
      </c>
      <c r="T452" t="s">
        <v>90</v>
      </c>
    </row>
    <row r="453" spans="1:20" x14ac:dyDescent="0.35">
      <c r="A453">
        <v>452</v>
      </c>
      <c r="B453">
        <v>2013</v>
      </c>
      <c r="C453">
        <v>6</v>
      </c>
      <c r="D453" t="s">
        <v>29</v>
      </c>
      <c r="E453" t="s">
        <v>20</v>
      </c>
      <c r="F453" t="s">
        <v>20</v>
      </c>
      <c r="G453" t="s">
        <v>20</v>
      </c>
      <c r="H453">
        <v>0</v>
      </c>
      <c r="I453">
        <v>0</v>
      </c>
      <c r="J453" t="s">
        <v>90</v>
      </c>
      <c r="K453" s="1">
        <v>41426</v>
      </c>
      <c r="L453">
        <v>0.23435786290322599</v>
      </c>
      <c r="M453">
        <v>31</v>
      </c>
      <c r="N453" t="s">
        <v>30</v>
      </c>
      <c r="O453" t="s">
        <v>23</v>
      </c>
      <c r="P453" t="s">
        <v>104</v>
      </c>
      <c r="Q453">
        <v>0</v>
      </c>
      <c r="R453">
        <v>2013</v>
      </c>
      <c r="S453">
        <v>6</v>
      </c>
      <c r="T453" t="s">
        <v>90</v>
      </c>
    </row>
    <row r="454" spans="1:20" x14ac:dyDescent="0.35">
      <c r="A454">
        <v>453</v>
      </c>
      <c r="B454">
        <v>2013</v>
      </c>
      <c r="C454">
        <v>6</v>
      </c>
      <c r="D454" t="s">
        <v>31</v>
      </c>
      <c r="E454" t="s">
        <v>20</v>
      </c>
      <c r="F454" t="s">
        <v>20</v>
      </c>
      <c r="G454" t="s">
        <v>20</v>
      </c>
      <c r="H454">
        <v>0</v>
      </c>
      <c r="I454">
        <v>0</v>
      </c>
      <c r="J454" t="s">
        <v>90</v>
      </c>
      <c r="K454" s="1">
        <v>41426</v>
      </c>
      <c r="L454">
        <v>0.23435786290322599</v>
      </c>
      <c r="M454">
        <v>31</v>
      </c>
      <c r="N454" t="s">
        <v>30</v>
      </c>
      <c r="O454" t="s">
        <v>26</v>
      </c>
      <c r="P454" t="s">
        <v>104</v>
      </c>
      <c r="Q454">
        <v>0</v>
      </c>
      <c r="R454">
        <v>2013</v>
      </c>
      <c r="S454">
        <v>6</v>
      </c>
      <c r="T454" t="s">
        <v>90</v>
      </c>
    </row>
    <row r="455" spans="1:20" x14ac:dyDescent="0.35">
      <c r="A455">
        <v>454</v>
      </c>
      <c r="B455">
        <v>2013</v>
      </c>
      <c r="C455">
        <v>6</v>
      </c>
      <c r="D455" t="s">
        <v>32</v>
      </c>
      <c r="E455" t="s">
        <v>20</v>
      </c>
      <c r="F455" t="s">
        <v>20</v>
      </c>
      <c r="G455" t="s">
        <v>20</v>
      </c>
      <c r="H455">
        <v>0</v>
      </c>
      <c r="I455">
        <v>0</v>
      </c>
      <c r="J455" t="s">
        <v>90</v>
      </c>
      <c r="K455" s="1">
        <v>41426</v>
      </c>
      <c r="L455">
        <v>0.23435786290322599</v>
      </c>
      <c r="M455">
        <v>31</v>
      </c>
      <c r="N455" t="s">
        <v>30</v>
      </c>
      <c r="O455" t="s">
        <v>33</v>
      </c>
      <c r="P455" t="s">
        <v>104</v>
      </c>
      <c r="Q455">
        <v>0</v>
      </c>
      <c r="R455">
        <v>2013</v>
      </c>
      <c r="S455">
        <v>6</v>
      </c>
      <c r="T455" t="s">
        <v>90</v>
      </c>
    </row>
    <row r="456" spans="1:20" x14ac:dyDescent="0.35">
      <c r="A456">
        <v>455</v>
      </c>
      <c r="B456">
        <v>2013</v>
      </c>
      <c r="C456">
        <v>6</v>
      </c>
      <c r="D456" t="s">
        <v>34</v>
      </c>
      <c r="E456" t="s">
        <v>20</v>
      </c>
      <c r="F456" t="s">
        <v>20</v>
      </c>
      <c r="G456" t="s">
        <v>20</v>
      </c>
      <c r="H456">
        <v>0</v>
      </c>
      <c r="I456">
        <v>75</v>
      </c>
      <c r="J456" t="s">
        <v>90</v>
      </c>
      <c r="K456" s="1">
        <v>41426</v>
      </c>
      <c r="L456">
        <v>0.23435786290322599</v>
      </c>
      <c r="M456">
        <v>31</v>
      </c>
      <c r="N456" t="s">
        <v>22</v>
      </c>
      <c r="O456" t="s">
        <v>35</v>
      </c>
      <c r="P456" t="s">
        <v>104</v>
      </c>
      <c r="Q456">
        <v>-8520</v>
      </c>
      <c r="R456">
        <v>2013</v>
      </c>
      <c r="S456">
        <v>6</v>
      </c>
      <c r="T456" t="s">
        <v>90</v>
      </c>
    </row>
    <row r="457" spans="1:20" x14ac:dyDescent="0.35">
      <c r="A457">
        <v>456</v>
      </c>
      <c r="B457">
        <v>2013</v>
      </c>
      <c r="C457">
        <v>6</v>
      </c>
      <c r="D457" t="s">
        <v>36</v>
      </c>
      <c r="E457" t="s">
        <v>20</v>
      </c>
      <c r="F457" t="s">
        <v>20</v>
      </c>
      <c r="G457" t="s">
        <v>20</v>
      </c>
      <c r="H457">
        <v>0</v>
      </c>
      <c r="I457">
        <v>0</v>
      </c>
      <c r="J457" t="s">
        <v>90</v>
      </c>
      <c r="K457" s="1">
        <v>41426</v>
      </c>
      <c r="L457">
        <v>0.23435786290322599</v>
      </c>
      <c r="M457">
        <v>31</v>
      </c>
      <c r="N457" t="s">
        <v>22</v>
      </c>
      <c r="O457" t="s">
        <v>37</v>
      </c>
      <c r="P457" t="s">
        <v>104</v>
      </c>
      <c r="Q457">
        <v>0</v>
      </c>
      <c r="R457">
        <v>2013</v>
      </c>
      <c r="S457">
        <v>6</v>
      </c>
      <c r="T457" t="s">
        <v>90</v>
      </c>
    </row>
    <row r="458" spans="1:20" x14ac:dyDescent="0.35">
      <c r="A458">
        <v>457</v>
      </c>
      <c r="B458">
        <v>2013</v>
      </c>
      <c r="C458">
        <v>8</v>
      </c>
      <c r="D458" t="s">
        <v>19</v>
      </c>
      <c r="E458" t="s">
        <v>20</v>
      </c>
      <c r="F458" t="s">
        <v>20</v>
      </c>
      <c r="G458" t="s">
        <v>20</v>
      </c>
      <c r="H458">
        <v>0</v>
      </c>
      <c r="I458">
        <v>60.9</v>
      </c>
      <c r="J458" t="s">
        <v>92</v>
      </c>
      <c r="K458" s="1">
        <v>41487</v>
      </c>
      <c r="L458">
        <v>0.22942226702509</v>
      </c>
      <c r="M458">
        <v>31</v>
      </c>
      <c r="N458" t="s">
        <v>22</v>
      </c>
      <c r="O458" t="s">
        <v>23</v>
      </c>
      <c r="P458" t="s">
        <v>105</v>
      </c>
      <c r="Q458">
        <v>-8075</v>
      </c>
      <c r="R458">
        <v>2013</v>
      </c>
      <c r="S458">
        <v>8</v>
      </c>
      <c r="T458" t="s">
        <v>92</v>
      </c>
    </row>
    <row r="459" spans="1:20" x14ac:dyDescent="0.35">
      <c r="A459">
        <v>458</v>
      </c>
      <c r="B459">
        <v>2013</v>
      </c>
      <c r="C459">
        <v>8</v>
      </c>
      <c r="D459" t="s">
        <v>25</v>
      </c>
      <c r="E459" t="s">
        <v>20</v>
      </c>
      <c r="F459" t="s">
        <v>20</v>
      </c>
      <c r="G459" t="s">
        <v>20</v>
      </c>
      <c r="H459">
        <v>0</v>
      </c>
      <c r="I459">
        <v>85</v>
      </c>
      <c r="J459" t="s">
        <v>92</v>
      </c>
      <c r="K459" s="1">
        <v>41487</v>
      </c>
      <c r="L459">
        <v>0.22942226702509</v>
      </c>
      <c r="M459">
        <v>31</v>
      </c>
      <c r="N459" t="s">
        <v>22</v>
      </c>
      <c r="O459" t="s">
        <v>26</v>
      </c>
      <c r="P459" t="s">
        <v>105</v>
      </c>
      <c r="Q459">
        <v>-4440</v>
      </c>
      <c r="R459">
        <v>2013</v>
      </c>
      <c r="S459">
        <v>8</v>
      </c>
      <c r="T459" t="s">
        <v>92</v>
      </c>
    </row>
    <row r="460" spans="1:20" x14ac:dyDescent="0.35">
      <c r="A460">
        <v>459</v>
      </c>
      <c r="B460">
        <v>2013</v>
      </c>
      <c r="C460">
        <v>8</v>
      </c>
      <c r="D460" t="s">
        <v>27</v>
      </c>
      <c r="E460" t="s">
        <v>20</v>
      </c>
      <c r="F460" t="s">
        <v>20</v>
      </c>
      <c r="G460" t="s">
        <v>20</v>
      </c>
      <c r="H460">
        <v>0</v>
      </c>
      <c r="I460">
        <v>950</v>
      </c>
      <c r="J460" t="s">
        <v>92</v>
      </c>
      <c r="K460" s="1">
        <v>41487</v>
      </c>
      <c r="L460">
        <v>0.22942226702509</v>
      </c>
      <c r="M460">
        <v>31</v>
      </c>
      <c r="N460" t="s">
        <v>22</v>
      </c>
      <c r="O460" t="s">
        <v>28</v>
      </c>
      <c r="P460" t="s">
        <v>105</v>
      </c>
      <c r="Q460">
        <v>0</v>
      </c>
      <c r="R460">
        <v>2013</v>
      </c>
      <c r="S460">
        <v>8</v>
      </c>
      <c r="T460" t="s">
        <v>92</v>
      </c>
    </row>
    <row r="461" spans="1:20" x14ac:dyDescent="0.35">
      <c r="A461">
        <v>460</v>
      </c>
      <c r="B461">
        <v>2013</v>
      </c>
      <c r="C461">
        <v>8</v>
      </c>
      <c r="D461" t="s">
        <v>29</v>
      </c>
      <c r="E461" t="s">
        <v>20</v>
      </c>
      <c r="F461" t="s">
        <v>20</v>
      </c>
      <c r="G461" t="s">
        <v>20</v>
      </c>
      <c r="H461">
        <v>0</v>
      </c>
      <c r="I461">
        <v>0</v>
      </c>
      <c r="J461" t="s">
        <v>92</v>
      </c>
      <c r="K461" s="1">
        <v>41487</v>
      </c>
      <c r="L461">
        <v>0.22942226702509</v>
      </c>
      <c r="M461">
        <v>31</v>
      </c>
      <c r="N461" t="s">
        <v>30</v>
      </c>
      <c r="O461" t="s">
        <v>23</v>
      </c>
      <c r="P461" t="s">
        <v>105</v>
      </c>
      <c r="Q461">
        <v>0</v>
      </c>
      <c r="R461">
        <v>2013</v>
      </c>
      <c r="S461">
        <v>8</v>
      </c>
      <c r="T461" t="s">
        <v>92</v>
      </c>
    </row>
    <row r="462" spans="1:20" x14ac:dyDescent="0.35">
      <c r="A462">
        <v>461</v>
      </c>
      <c r="B462">
        <v>2013</v>
      </c>
      <c r="C462">
        <v>8</v>
      </c>
      <c r="D462" t="s">
        <v>31</v>
      </c>
      <c r="E462" t="s">
        <v>20</v>
      </c>
      <c r="F462" t="s">
        <v>20</v>
      </c>
      <c r="G462" t="s">
        <v>20</v>
      </c>
      <c r="H462">
        <v>0</v>
      </c>
      <c r="I462">
        <v>0</v>
      </c>
      <c r="J462" t="s">
        <v>92</v>
      </c>
      <c r="K462" s="1">
        <v>41487</v>
      </c>
      <c r="L462">
        <v>0.22942226702509</v>
      </c>
      <c r="M462">
        <v>31</v>
      </c>
      <c r="N462" t="s">
        <v>30</v>
      </c>
      <c r="O462" t="s">
        <v>26</v>
      </c>
      <c r="P462" t="s">
        <v>105</v>
      </c>
      <c r="Q462">
        <v>0</v>
      </c>
      <c r="R462">
        <v>2013</v>
      </c>
      <c r="S462">
        <v>8</v>
      </c>
      <c r="T462" t="s">
        <v>92</v>
      </c>
    </row>
    <row r="463" spans="1:20" x14ac:dyDescent="0.35">
      <c r="A463">
        <v>462</v>
      </c>
      <c r="B463">
        <v>2013</v>
      </c>
      <c r="C463">
        <v>8</v>
      </c>
      <c r="D463" t="s">
        <v>32</v>
      </c>
      <c r="E463" t="s">
        <v>20</v>
      </c>
      <c r="F463" t="s">
        <v>20</v>
      </c>
      <c r="G463" t="s">
        <v>20</v>
      </c>
      <c r="H463">
        <v>0</v>
      </c>
      <c r="I463">
        <v>0</v>
      </c>
      <c r="J463" t="s">
        <v>92</v>
      </c>
      <c r="K463" s="1">
        <v>41487</v>
      </c>
      <c r="L463">
        <v>0.22942226702509</v>
      </c>
      <c r="M463">
        <v>31</v>
      </c>
      <c r="N463" t="s">
        <v>30</v>
      </c>
      <c r="O463" t="s">
        <v>33</v>
      </c>
      <c r="P463" t="s">
        <v>105</v>
      </c>
      <c r="Q463">
        <v>0</v>
      </c>
      <c r="R463">
        <v>2013</v>
      </c>
      <c r="S463">
        <v>8</v>
      </c>
      <c r="T463" t="s">
        <v>92</v>
      </c>
    </row>
    <row r="464" spans="1:20" x14ac:dyDescent="0.35">
      <c r="A464">
        <v>463</v>
      </c>
      <c r="B464">
        <v>2013</v>
      </c>
      <c r="C464">
        <v>8</v>
      </c>
      <c r="D464" t="s">
        <v>34</v>
      </c>
      <c r="E464" t="s">
        <v>20</v>
      </c>
      <c r="F464" t="s">
        <v>20</v>
      </c>
      <c r="G464" t="s">
        <v>20</v>
      </c>
      <c r="H464">
        <v>0</v>
      </c>
      <c r="I464">
        <v>75</v>
      </c>
      <c r="J464" t="s">
        <v>92</v>
      </c>
      <c r="K464" s="1">
        <v>41487</v>
      </c>
      <c r="L464">
        <v>0.22942226702509</v>
      </c>
      <c r="M464">
        <v>31</v>
      </c>
      <c r="N464" t="s">
        <v>22</v>
      </c>
      <c r="O464" t="s">
        <v>35</v>
      </c>
      <c r="P464" t="s">
        <v>105</v>
      </c>
      <c r="Q464">
        <v>-9960</v>
      </c>
      <c r="R464">
        <v>2013</v>
      </c>
      <c r="S464">
        <v>8</v>
      </c>
      <c r="T464" t="s">
        <v>92</v>
      </c>
    </row>
    <row r="465" spans="1:20" x14ac:dyDescent="0.35">
      <c r="A465">
        <v>464</v>
      </c>
      <c r="B465">
        <v>2013</v>
      </c>
      <c r="C465">
        <v>8</v>
      </c>
      <c r="D465" t="s">
        <v>36</v>
      </c>
      <c r="E465" t="s">
        <v>20</v>
      </c>
      <c r="F465" t="s">
        <v>20</v>
      </c>
      <c r="G465" t="s">
        <v>20</v>
      </c>
      <c r="H465">
        <v>0</v>
      </c>
      <c r="I465">
        <v>0</v>
      </c>
      <c r="J465" t="s">
        <v>92</v>
      </c>
      <c r="K465" s="1">
        <v>41487</v>
      </c>
      <c r="L465">
        <v>0.22942226702509</v>
      </c>
      <c r="M465">
        <v>31</v>
      </c>
      <c r="N465" t="s">
        <v>22</v>
      </c>
      <c r="O465" t="s">
        <v>37</v>
      </c>
      <c r="P465" t="s">
        <v>105</v>
      </c>
      <c r="Q465">
        <v>0</v>
      </c>
      <c r="R465">
        <v>2013</v>
      </c>
      <c r="S465">
        <v>8</v>
      </c>
      <c r="T465" t="s">
        <v>92</v>
      </c>
    </row>
    <row r="466" spans="1:20" x14ac:dyDescent="0.35">
      <c r="A466">
        <v>465</v>
      </c>
      <c r="B466">
        <v>2013</v>
      </c>
      <c r="C466">
        <v>9</v>
      </c>
      <c r="D466" t="s">
        <v>19</v>
      </c>
      <c r="E466" t="s">
        <v>20</v>
      </c>
      <c r="F466" t="s">
        <v>20</v>
      </c>
      <c r="G466" t="s">
        <v>20</v>
      </c>
      <c r="H466">
        <v>0</v>
      </c>
      <c r="I466">
        <v>60.9</v>
      </c>
      <c r="J466" t="s">
        <v>94</v>
      </c>
      <c r="K466" s="1">
        <v>41518</v>
      </c>
      <c r="L466">
        <v>0.23432594086021499</v>
      </c>
      <c r="M466">
        <v>31</v>
      </c>
      <c r="N466" t="s">
        <v>22</v>
      </c>
      <c r="O466" t="s">
        <v>23</v>
      </c>
      <c r="P466" t="s">
        <v>106</v>
      </c>
      <c r="Q466">
        <v>-8248</v>
      </c>
      <c r="R466">
        <v>2013</v>
      </c>
      <c r="S466">
        <v>9</v>
      </c>
      <c r="T466" t="s">
        <v>94</v>
      </c>
    </row>
    <row r="467" spans="1:20" x14ac:dyDescent="0.35">
      <c r="A467">
        <v>466</v>
      </c>
      <c r="B467">
        <v>2013</v>
      </c>
      <c r="C467">
        <v>9</v>
      </c>
      <c r="D467" t="s">
        <v>25</v>
      </c>
      <c r="E467" t="s">
        <v>20</v>
      </c>
      <c r="F467" t="s">
        <v>20</v>
      </c>
      <c r="G467" t="s">
        <v>20</v>
      </c>
      <c r="H467">
        <v>0</v>
      </c>
      <c r="I467">
        <v>85</v>
      </c>
      <c r="J467" t="s">
        <v>94</v>
      </c>
      <c r="K467" s="1">
        <v>41518</v>
      </c>
      <c r="L467">
        <v>0.23432594086021499</v>
      </c>
      <c r="M467">
        <v>31</v>
      </c>
      <c r="N467" t="s">
        <v>22</v>
      </c>
      <c r="O467" t="s">
        <v>26</v>
      </c>
      <c r="P467" t="s">
        <v>106</v>
      </c>
      <c r="Q467">
        <v>-2520</v>
      </c>
      <c r="R467">
        <v>2013</v>
      </c>
      <c r="S467">
        <v>9</v>
      </c>
      <c r="T467" t="s">
        <v>94</v>
      </c>
    </row>
    <row r="468" spans="1:20" x14ac:dyDescent="0.35">
      <c r="A468">
        <v>467</v>
      </c>
      <c r="B468">
        <v>2013</v>
      </c>
      <c r="C468">
        <v>9</v>
      </c>
      <c r="D468" t="s">
        <v>27</v>
      </c>
      <c r="E468" t="s">
        <v>20</v>
      </c>
      <c r="F468" t="s">
        <v>20</v>
      </c>
      <c r="G468" t="s">
        <v>20</v>
      </c>
      <c r="H468">
        <v>0</v>
      </c>
      <c r="I468">
        <v>950</v>
      </c>
      <c r="J468" t="s">
        <v>94</v>
      </c>
      <c r="K468" s="1">
        <v>41518</v>
      </c>
      <c r="L468">
        <v>0.23432594086021499</v>
      </c>
      <c r="M468">
        <v>31</v>
      </c>
      <c r="N468" t="s">
        <v>22</v>
      </c>
      <c r="O468" t="s">
        <v>28</v>
      </c>
      <c r="P468" t="s">
        <v>106</v>
      </c>
      <c r="Q468">
        <v>0</v>
      </c>
      <c r="R468">
        <v>2013</v>
      </c>
      <c r="S468">
        <v>9</v>
      </c>
      <c r="T468" t="s">
        <v>94</v>
      </c>
    </row>
    <row r="469" spans="1:20" x14ac:dyDescent="0.35">
      <c r="A469">
        <v>468</v>
      </c>
      <c r="B469">
        <v>2013</v>
      </c>
      <c r="C469">
        <v>9</v>
      </c>
      <c r="D469" t="s">
        <v>29</v>
      </c>
      <c r="E469" t="s">
        <v>20</v>
      </c>
      <c r="F469" t="s">
        <v>20</v>
      </c>
      <c r="G469" t="s">
        <v>20</v>
      </c>
      <c r="H469">
        <v>0</v>
      </c>
      <c r="I469">
        <v>0</v>
      </c>
      <c r="J469" t="s">
        <v>94</v>
      </c>
      <c r="K469" s="1">
        <v>41518</v>
      </c>
      <c r="L469">
        <v>0.23432594086021499</v>
      </c>
      <c r="M469">
        <v>31</v>
      </c>
      <c r="N469" t="s">
        <v>30</v>
      </c>
      <c r="O469" t="s">
        <v>23</v>
      </c>
      <c r="P469" t="s">
        <v>106</v>
      </c>
      <c r="Q469">
        <v>0</v>
      </c>
      <c r="R469">
        <v>2013</v>
      </c>
      <c r="S469">
        <v>9</v>
      </c>
      <c r="T469" t="s">
        <v>94</v>
      </c>
    </row>
    <row r="470" spans="1:20" x14ac:dyDescent="0.35">
      <c r="A470">
        <v>469</v>
      </c>
      <c r="B470">
        <v>2013</v>
      </c>
      <c r="C470">
        <v>9</v>
      </c>
      <c r="D470" t="s">
        <v>31</v>
      </c>
      <c r="E470" t="s">
        <v>20</v>
      </c>
      <c r="F470" t="s">
        <v>20</v>
      </c>
      <c r="G470" t="s">
        <v>20</v>
      </c>
      <c r="H470">
        <v>0</v>
      </c>
      <c r="I470">
        <v>0</v>
      </c>
      <c r="J470" t="s">
        <v>94</v>
      </c>
      <c r="K470" s="1">
        <v>41518</v>
      </c>
      <c r="L470">
        <v>0.23432594086021499</v>
      </c>
      <c r="M470">
        <v>31</v>
      </c>
      <c r="N470" t="s">
        <v>30</v>
      </c>
      <c r="O470" t="s">
        <v>26</v>
      </c>
      <c r="P470" t="s">
        <v>106</v>
      </c>
      <c r="Q470">
        <v>0</v>
      </c>
      <c r="R470">
        <v>2013</v>
      </c>
      <c r="S470">
        <v>9</v>
      </c>
      <c r="T470" t="s">
        <v>94</v>
      </c>
    </row>
    <row r="471" spans="1:20" x14ac:dyDescent="0.35">
      <c r="A471">
        <v>470</v>
      </c>
      <c r="B471">
        <v>2013</v>
      </c>
      <c r="C471">
        <v>9</v>
      </c>
      <c r="D471" t="s">
        <v>32</v>
      </c>
      <c r="E471" t="s">
        <v>20</v>
      </c>
      <c r="F471" t="s">
        <v>20</v>
      </c>
      <c r="G471" t="s">
        <v>20</v>
      </c>
      <c r="H471">
        <v>0</v>
      </c>
      <c r="I471">
        <v>0</v>
      </c>
      <c r="J471" t="s">
        <v>94</v>
      </c>
      <c r="K471" s="1">
        <v>41518</v>
      </c>
      <c r="L471">
        <v>0.23432594086021499</v>
      </c>
      <c r="M471">
        <v>31</v>
      </c>
      <c r="N471" t="s">
        <v>30</v>
      </c>
      <c r="O471" t="s">
        <v>33</v>
      </c>
      <c r="P471" t="s">
        <v>106</v>
      </c>
      <c r="Q471">
        <v>0</v>
      </c>
      <c r="R471">
        <v>2013</v>
      </c>
      <c r="S471">
        <v>9</v>
      </c>
      <c r="T471" t="s">
        <v>94</v>
      </c>
    </row>
    <row r="472" spans="1:20" x14ac:dyDescent="0.35">
      <c r="A472">
        <v>471</v>
      </c>
      <c r="B472">
        <v>2013</v>
      </c>
      <c r="C472">
        <v>9</v>
      </c>
      <c r="D472" t="s">
        <v>34</v>
      </c>
      <c r="E472" t="s">
        <v>20</v>
      </c>
      <c r="F472" t="s">
        <v>20</v>
      </c>
      <c r="G472" t="s">
        <v>20</v>
      </c>
      <c r="H472">
        <v>0</v>
      </c>
      <c r="I472">
        <v>75</v>
      </c>
      <c r="J472" t="s">
        <v>94</v>
      </c>
      <c r="K472" s="1">
        <v>41518</v>
      </c>
      <c r="L472">
        <v>0.23432594086021499</v>
      </c>
      <c r="M472">
        <v>31</v>
      </c>
      <c r="N472" t="s">
        <v>22</v>
      </c>
      <c r="O472" t="s">
        <v>35</v>
      </c>
      <c r="P472" t="s">
        <v>106</v>
      </c>
      <c r="Q472">
        <v>-9800</v>
      </c>
      <c r="R472">
        <v>2013</v>
      </c>
      <c r="S472">
        <v>9</v>
      </c>
      <c r="T472" t="s">
        <v>94</v>
      </c>
    </row>
    <row r="473" spans="1:20" x14ac:dyDescent="0.35">
      <c r="A473">
        <v>472</v>
      </c>
      <c r="B473">
        <v>2013</v>
      </c>
      <c r="C473">
        <v>9</v>
      </c>
      <c r="D473" t="s">
        <v>36</v>
      </c>
      <c r="E473" t="s">
        <v>20</v>
      </c>
      <c r="F473" t="s">
        <v>20</v>
      </c>
      <c r="G473" t="s">
        <v>20</v>
      </c>
      <c r="H473">
        <v>0</v>
      </c>
      <c r="I473">
        <v>0</v>
      </c>
      <c r="J473" t="s">
        <v>94</v>
      </c>
      <c r="K473" s="1">
        <v>41518</v>
      </c>
      <c r="L473">
        <v>0.23432594086021499</v>
      </c>
      <c r="M473">
        <v>31</v>
      </c>
      <c r="N473" t="s">
        <v>22</v>
      </c>
      <c r="O473" t="s">
        <v>37</v>
      </c>
      <c r="P473" t="s">
        <v>106</v>
      </c>
      <c r="Q473">
        <v>0</v>
      </c>
      <c r="R473">
        <v>2013</v>
      </c>
      <c r="S473">
        <v>9</v>
      </c>
      <c r="T473" t="s">
        <v>94</v>
      </c>
    </row>
    <row r="474" spans="1:20" x14ac:dyDescent="0.35">
      <c r="A474">
        <v>473</v>
      </c>
      <c r="B474">
        <v>2013</v>
      </c>
      <c r="C474">
        <v>11</v>
      </c>
      <c r="D474" t="s">
        <v>19</v>
      </c>
      <c r="E474" t="s">
        <v>20</v>
      </c>
      <c r="F474" t="s">
        <v>20</v>
      </c>
      <c r="G474" t="s">
        <v>20</v>
      </c>
      <c r="H474">
        <v>0</v>
      </c>
      <c r="I474">
        <v>60.9</v>
      </c>
      <c r="J474" t="s">
        <v>96</v>
      </c>
      <c r="K474" s="1">
        <v>41579</v>
      </c>
      <c r="L474">
        <v>0.113320564516129</v>
      </c>
      <c r="M474">
        <v>31</v>
      </c>
      <c r="N474" t="s">
        <v>22</v>
      </c>
      <c r="O474" t="s">
        <v>23</v>
      </c>
      <c r="P474" t="s">
        <v>107</v>
      </c>
      <c r="Q474">
        <v>-4483</v>
      </c>
      <c r="R474">
        <v>2013</v>
      </c>
      <c r="S474">
        <v>11</v>
      </c>
      <c r="T474" t="s">
        <v>96</v>
      </c>
    </row>
    <row r="475" spans="1:20" x14ac:dyDescent="0.35">
      <c r="A475">
        <v>474</v>
      </c>
      <c r="B475">
        <v>2013</v>
      </c>
      <c r="C475">
        <v>11</v>
      </c>
      <c r="D475" t="s">
        <v>25</v>
      </c>
      <c r="E475" t="s">
        <v>20</v>
      </c>
      <c r="F475" t="s">
        <v>20</v>
      </c>
      <c r="G475" t="s">
        <v>20</v>
      </c>
      <c r="H475">
        <v>0</v>
      </c>
      <c r="I475">
        <v>85</v>
      </c>
      <c r="J475" t="s">
        <v>96</v>
      </c>
      <c r="K475" s="1">
        <v>41579</v>
      </c>
      <c r="L475">
        <v>0.113320564516129</v>
      </c>
      <c r="M475">
        <v>31</v>
      </c>
      <c r="N475" t="s">
        <v>22</v>
      </c>
      <c r="O475" t="s">
        <v>26</v>
      </c>
      <c r="P475" t="s">
        <v>107</v>
      </c>
      <c r="Q475">
        <v>-1080</v>
      </c>
      <c r="R475">
        <v>2013</v>
      </c>
      <c r="S475">
        <v>11</v>
      </c>
      <c r="T475" t="s">
        <v>96</v>
      </c>
    </row>
    <row r="476" spans="1:20" x14ac:dyDescent="0.35">
      <c r="A476">
        <v>475</v>
      </c>
      <c r="B476">
        <v>2013</v>
      </c>
      <c r="C476">
        <v>11</v>
      </c>
      <c r="D476" t="s">
        <v>27</v>
      </c>
      <c r="E476" t="s">
        <v>20</v>
      </c>
      <c r="F476" t="s">
        <v>20</v>
      </c>
      <c r="G476" t="s">
        <v>20</v>
      </c>
      <c r="H476">
        <v>0</v>
      </c>
      <c r="I476">
        <v>950</v>
      </c>
      <c r="J476" t="s">
        <v>96</v>
      </c>
      <c r="K476" s="1">
        <v>41579</v>
      </c>
      <c r="L476">
        <v>0.113320564516129</v>
      </c>
      <c r="M476">
        <v>31</v>
      </c>
      <c r="N476" t="s">
        <v>22</v>
      </c>
      <c r="O476" t="s">
        <v>28</v>
      </c>
      <c r="P476" t="s">
        <v>107</v>
      </c>
      <c r="Q476">
        <v>0</v>
      </c>
      <c r="R476">
        <v>2013</v>
      </c>
      <c r="S476">
        <v>11</v>
      </c>
      <c r="T476" t="s">
        <v>96</v>
      </c>
    </row>
    <row r="477" spans="1:20" x14ac:dyDescent="0.35">
      <c r="A477">
        <v>476</v>
      </c>
      <c r="B477">
        <v>2013</v>
      </c>
      <c r="C477">
        <v>11</v>
      </c>
      <c r="D477" t="s">
        <v>29</v>
      </c>
      <c r="E477" t="s">
        <v>20</v>
      </c>
      <c r="F477" t="s">
        <v>20</v>
      </c>
      <c r="G477" t="s">
        <v>20</v>
      </c>
      <c r="H477">
        <v>0</v>
      </c>
      <c r="I477">
        <v>0</v>
      </c>
      <c r="J477" t="s">
        <v>96</v>
      </c>
      <c r="K477" s="1">
        <v>41579</v>
      </c>
      <c r="L477">
        <v>0.113320564516129</v>
      </c>
      <c r="M477">
        <v>31</v>
      </c>
      <c r="N477" t="s">
        <v>30</v>
      </c>
      <c r="O477" t="s">
        <v>23</v>
      </c>
      <c r="P477" t="s">
        <v>107</v>
      </c>
      <c r="Q477">
        <v>0</v>
      </c>
      <c r="R477">
        <v>2013</v>
      </c>
      <c r="S477">
        <v>11</v>
      </c>
      <c r="T477" t="s">
        <v>96</v>
      </c>
    </row>
    <row r="478" spans="1:20" x14ac:dyDescent="0.35">
      <c r="A478">
        <v>477</v>
      </c>
      <c r="B478">
        <v>2013</v>
      </c>
      <c r="C478">
        <v>11</v>
      </c>
      <c r="D478" t="s">
        <v>31</v>
      </c>
      <c r="E478" t="s">
        <v>20</v>
      </c>
      <c r="F478" t="s">
        <v>20</v>
      </c>
      <c r="G478" t="s">
        <v>20</v>
      </c>
      <c r="H478">
        <v>0</v>
      </c>
      <c r="I478">
        <v>0</v>
      </c>
      <c r="J478" t="s">
        <v>96</v>
      </c>
      <c r="K478" s="1">
        <v>41579</v>
      </c>
      <c r="L478">
        <v>0.113320564516129</v>
      </c>
      <c r="M478">
        <v>31</v>
      </c>
      <c r="N478" t="s">
        <v>30</v>
      </c>
      <c r="O478" t="s">
        <v>26</v>
      </c>
      <c r="P478" t="s">
        <v>107</v>
      </c>
      <c r="Q478">
        <v>0</v>
      </c>
      <c r="R478">
        <v>2013</v>
      </c>
      <c r="S478">
        <v>11</v>
      </c>
      <c r="T478" t="s">
        <v>96</v>
      </c>
    </row>
    <row r="479" spans="1:20" x14ac:dyDescent="0.35">
      <c r="A479">
        <v>478</v>
      </c>
      <c r="B479">
        <v>2013</v>
      </c>
      <c r="C479">
        <v>11</v>
      </c>
      <c r="D479" t="s">
        <v>32</v>
      </c>
      <c r="E479" t="s">
        <v>20</v>
      </c>
      <c r="F479" t="s">
        <v>20</v>
      </c>
      <c r="G479" t="s">
        <v>20</v>
      </c>
      <c r="H479">
        <v>0</v>
      </c>
      <c r="I479">
        <v>0</v>
      </c>
      <c r="J479" t="s">
        <v>96</v>
      </c>
      <c r="K479" s="1">
        <v>41579</v>
      </c>
      <c r="L479">
        <v>0.113320564516129</v>
      </c>
      <c r="M479">
        <v>31</v>
      </c>
      <c r="N479" t="s">
        <v>30</v>
      </c>
      <c r="O479" t="s">
        <v>33</v>
      </c>
      <c r="P479" t="s">
        <v>107</v>
      </c>
      <c r="Q479">
        <v>0</v>
      </c>
      <c r="R479">
        <v>2013</v>
      </c>
      <c r="S479">
        <v>11</v>
      </c>
      <c r="T479" t="s">
        <v>96</v>
      </c>
    </row>
    <row r="480" spans="1:20" x14ac:dyDescent="0.35">
      <c r="A480">
        <v>479</v>
      </c>
      <c r="B480">
        <v>2013</v>
      </c>
      <c r="C480">
        <v>11</v>
      </c>
      <c r="D480" t="s">
        <v>34</v>
      </c>
      <c r="E480" t="s">
        <v>20</v>
      </c>
      <c r="F480" t="s">
        <v>20</v>
      </c>
      <c r="G480" t="s">
        <v>20</v>
      </c>
      <c r="H480">
        <v>0</v>
      </c>
      <c r="I480">
        <v>75</v>
      </c>
      <c r="J480" t="s">
        <v>96</v>
      </c>
      <c r="K480" s="1">
        <v>41579</v>
      </c>
      <c r="L480">
        <v>0.113320564516129</v>
      </c>
      <c r="M480">
        <v>31</v>
      </c>
      <c r="N480" t="s">
        <v>22</v>
      </c>
      <c r="O480" t="s">
        <v>35</v>
      </c>
      <c r="P480" t="s">
        <v>107</v>
      </c>
      <c r="Q480">
        <v>-1040</v>
      </c>
      <c r="R480">
        <v>2013</v>
      </c>
      <c r="S480">
        <v>11</v>
      </c>
      <c r="T480" t="s">
        <v>96</v>
      </c>
    </row>
    <row r="481" spans="1:20" x14ac:dyDescent="0.35">
      <c r="A481">
        <v>480</v>
      </c>
      <c r="B481">
        <v>2013</v>
      </c>
      <c r="C481">
        <v>11</v>
      </c>
      <c r="D481" t="s">
        <v>36</v>
      </c>
      <c r="E481" t="s">
        <v>20</v>
      </c>
      <c r="F481" t="s">
        <v>20</v>
      </c>
      <c r="G481" t="s">
        <v>20</v>
      </c>
      <c r="H481">
        <v>0</v>
      </c>
      <c r="I481">
        <v>0</v>
      </c>
      <c r="J481" t="s">
        <v>96</v>
      </c>
      <c r="K481" s="1">
        <v>41579</v>
      </c>
      <c r="L481">
        <v>0.113320564516129</v>
      </c>
      <c r="M481">
        <v>31</v>
      </c>
      <c r="N481" t="s">
        <v>22</v>
      </c>
      <c r="O481" t="s">
        <v>37</v>
      </c>
      <c r="P481" t="s">
        <v>107</v>
      </c>
      <c r="Q481">
        <v>0</v>
      </c>
      <c r="R481">
        <v>2013</v>
      </c>
      <c r="S481">
        <v>11</v>
      </c>
      <c r="T481" t="s">
        <v>96</v>
      </c>
    </row>
    <row r="482" spans="1:20" x14ac:dyDescent="0.35">
      <c r="A482">
        <v>481</v>
      </c>
      <c r="B482">
        <v>2014</v>
      </c>
      <c r="C482">
        <v>1</v>
      </c>
      <c r="D482" t="s">
        <v>19</v>
      </c>
      <c r="E482" t="s">
        <v>20</v>
      </c>
      <c r="F482" t="s">
        <v>20</v>
      </c>
      <c r="G482" t="s">
        <v>20</v>
      </c>
      <c r="H482">
        <v>0</v>
      </c>
      <c r="I482">
        <v>60.9</v>
      </c>
      <c r="J482" t="s">
        <v>98</v>
      </c>
      <c r="K482" s="1">
        <v>41640</v>
      </c>
      <c r="L482">
        <v>7.4135864695340503E-2</v>
      </c>
      <c r="M482">
        <v>31</v>
      </c>
      <c r="N482" t="s">
        <v>22</v>
      </c>
      <c r="O482" t="s">
        <v>23</v>
      </c>
      <c r="P482" t="s">
        <v>108</v>
      </c>
      <c r="Q482">
        <v>-2330</v>
      </c>
      <c r="R482">
        <v>2014</v>
      </c>
      <c r="S482">
        <v>1</v>
      </c>
      <c r="T482" t="s">
        <v>98</v>
      </c>
    </row>
    <row r="483" spans="1:20" x14ac:dyDescent="0.35">
      <c r="A483">
        <v>482</v>
      </c>
      <c r="B483">
        <v>2014</v>
      </c>
      <c r="C483">
        <v>1</v>
      </c>
      <c r="D483" t="s">
        <v>25</v>
      </c>
      <c r="E483" t="s">
        <v>20</v>
      </c>
      <c r="F483" t="s">
        <v>20</v>
      </c>
      <c r="G483" t="s">
        <v>20</v>
      </c>
      <c r="H483">
        <v>0</v>
      </c>
      <c r="I483">
        <v>85</v>
      </c>
      <c r="J483" t="s">
        <v>98</v>
      </c>
      <c r="K483" s="1">
        <v>41640</v>
      </c>
      <c r="L483">
        <v>7.4135864695340503E-2</v>
      </c>
      <c r="M483">
        <v>31</v>
      </c>
      <c r="N483" t="s">
        <v>22</v>
      </c>
      <c r="O483" t="s">
        <v>26</v>
      </c>
      <c r="P483" t="s">
        <v>108</v>
      </c>
      <c r="Q483">
        <v>-240</v>
      </c>
      <c r="R483">
        <v>2014</v>
      </c>
      <c r="S483">
        <v>1</v>
      </c>
      <c r="T483" t="s">
        <v>98</v>
      </c>
    </row>
    <row r="484" spans="1:20" x14ac:dyDescent="0.35">
      <c r="A484">
        <v>483</v>
      </c>
      <c r="B484">
        <v>2014</v>
      </c>
      <c r="C484">
        <v>1</v>
      </c>
      <c r="D484" t="s">
        <v>27</v>
      </c>
      <c r="E484" t="s">
        <v>20</v>
      </c>
      <c r="F484" t="s">
        <v>20</v>
      </c>
      <c r="G484" t="s">
        <v>20</v>
      </c>
      <c r="H484">
        <v>0</v>
      </c>
      <c r="I484">
        <v>950</v>
      </c>
      <c r="J484" t="s">
        <v>98</v>
      </c>
      <c r="K484" s="1">
        <v>41640</v>
      </c>
      <c r="L484">
        <v>7.4135864695340503E-2</v>
      </c>
      <c r="M484">
        <v>31</v>
      </c>
      <c r="N484" t="s">
        <v>22</v>
      </c>
      <c r="O484" t="s">
        <v>28</v>
      </c>
      <c r="P484" t="s">
        <v>108</v>
      </c>
      <c r="Q484">
        <v>0</v>
      </c>
      <c r="R484">
        <v>2014</v>
      </c>
      <c r="S484">
        <v>1</v>
      </c>
      <c r="T484" t="s">
        <v>98</v>
      </c>
    </row>
    <row r="485" spans="1:20" x14ac:dyDescent="0.35">
      <c r="A485">
        <v>484</v>
      </c>
      <c r="B485">
        <v>2014</v>
      </c>
      <c r="C485">
        <v>1</v>
      </c>
      <c r="D485" t="s">
        <v>29</v>
      </c>
      <c r="E485" t="s">
        <v>20</v>
      </c>
      <c r="F485" t="s">
        <v>20</v>
      </c>
      <c r="G485" t="s">
        <v>20</v>
      </c>
      <c r="H485">
        <v>0</v>
      </c>
      <c r="I485">
        <v>0</v>
      </c>
      <c r="J485" t="s">
        <v>98</v>
      </c>
      <c r="K485" s="1">
        <v>41640</v>
      </c>
      <c r="L485">
        <v>7.4135864695340503E-2</v>
      </c>
      <c r="M485">
        <v>31</v>
      </c>
      <c r="N485" t="s">
        <v>30</v>
      </c>
      <c r="O485" t="s">
        <v>23</v>
      </c>
      <c r="P485" t="s">
        <v>108</v>
      </c>
      <c r="Q485">
        <v>0</v>
      </c>
      <c r="R485">
        <v>2014</v>
      </c>
      <c r="S485">
        <v>1</v>
      </c>
      <c r="T485" t="s">
        <v>98</v>
      </c>
    </row>
    <row r="486" spans="1:20" x14ac:dyDescent="0.35">
      <c r="A486">
        <v>485</v>
      </c>
      <c r="B486">
        <v>2014</v>
      </c>
      <c r="C486">
        <v>1</v>
      </c>
      <c r="D486" t="s">
        <v>31</v>
      </c>
      <c r="E486" t="s">
        <v>20</v>
      </c>
      <c r="F486" t="s">
        <v>20</v>
      </c>
      <c r="G486" t="s">
        <v>20</v>
      </c>
      <c r="H486">
        <v>0</v>
      </c>
      <c r="I486">
        <v>0</v>
      </c>
      <c r="J486" t="s">
        <v>98</v>
      </c>
      <c r="K486" s="1">
        <v>41640</v>
      </c>
      <c r="L486">
        <v>7.4135864695340503E-2</v>
      </c>
      <c r="M486">
        <v>31</v>
      </c>
      <c r="N486" t="s">
        <v>30</v>
      </c>
      <c r="O486" t="s">
        <v>26</v>
      </c>
      <c r="P486" t="s">
        <v>108</v>
      </c>
      <c r="Q486">
        <v>0</v>
      </c>
      <c r="R486">
        <v>2014</v>
      </c>
      <c r="S486">
        <v>1</v>
      </c>
      <c r="T486" t="s">
        <v>98</v>
      </c>
    </row>
    <row r="487" spans="1:20" x14ac:dyDescent="0.35">
      <c r="A487">
        <v>486</v>
      </c>
      <c r="B487">
        <v>2014</v>
      </c>
      <c r="C487">
        <v>1</v>
      </c>
      <c r="D487" t="s">
        <v>32</v>
      </c>
      <c r="E487" t="s">
        <v>20</v>
      </c>
      <c r="F487" t="s">
        <v>20</v>
      </c>
      <c r="G487" t="s">
        <v>20</v>
      </c>
      <c r="H487">
        <v>0</v>
      </c>
      <c r="I487">
        <v>0</v>
      </c>
      <c r="J487" t="s">
        <v>98</v>
      </c>
      <c r="K487" s="1">
        <v>41640</v>
      </c>
      <c r="L487">
        <v>7.4135864695340503E-2</v>
      </c>
      <c r="M487">
        <v>31</v>
      </c>
      <c r="N487" t="s">
        <v>30</v>
      </c>
      <c r="O487" t="s">
        <v>33</v>
      </c>
      <c r="P487" t="s">
        <v>108</v>
      </c>
      <c r="Q487">
        <v>0</v>
      </c>
      <c r="R487">
        <v>2014</v>
      </c>
      <c r="S487">
        <v>1</v>
      </c>
      <c r="T487" t="s">
        <v>98</v>
      </c>
    </row>
    <row r="488" spans="1:20" x14ac:dyDescent="0.35">
      <c r="A488">
        <v>487</v>
      </c>
      <c r="B488">
        <v>2014</v>
      </c>
      <c r="C488">
        <v>1</v>
      </c>
      <c r="D488" t="s">
        <v>34</v>
      </c>
      <c r="E488" t="s">
        <v>20</v>
      </c>
      <c r="F488" t="s">
        <v>20</v>
      </c>
      <c r="G488" t="s">
        <v>20</v>
      </c>
      <c r="H488">
        <v>0</v>
      </c>
      <c r="I488">
        <v>75</v>
      </c>
      <c r="J488" t="s">
        <v>98</v>
      </c>
      <c r="K488" s="1">
        <v>41640</v>
      </c>
      <c r="L488">
        <v>7.4135864695340503E-2</v>
      </c>
      <c r="M488">
        <v>31</v>
      </c>
      <c r="N488" t="s">
        <v>22</v>
      </c>
      <c r="O488" t="s">
        <v>35</v>
      </c>
      <c r="P488" t="s">
        <v>108</v>
      </c>
      <c r="Q488">
        <v>-2200</v>
      </c>
      <c r="R488">
        <v>2014</v>
      </c>
      <c r="S488">
        <v>1</v>
      </c>
      <c r="T488" t="s">
        <v>98</v>
      </c>
    </row>
    <row r="489" spans="1:20" x14ac:dyDescent="0.35">
      <c r="A489">
        <v>488</v>
      </c>
      <c r="B489">
        <v>2014</v>
      </c>
      <c r="C489">
        <v>1</v>
      </c>
      <c r="D489" t="s">
        <v>36</v>
      </c>
      <c r="E489" t="s">
        <v>20</v>
      </c>
      <c r="F489" t="s">
        <v>20</v>
      </c>
      <c r="G489" t="s">
        <v>20</v>
      </c>
      <c r="H489">
        <v>0</v>
      </c>
      <c r="I489">
        <v>0</v>
      </c>
      <c r="J489" t="s">
        <v>98</v>
      </c>
      <c r="K489" s="1">
        <v>41640</v>
      </c>
      <c r="L489">
        <v>7.4135864695340503E-2</v>
      </c>
      <c r="M489">
        <v>31</v>
      </c>
      <c r="N489" t="s">
        <v>22</v>
      </c>
      <c r="O489" t="s">
        <v>37</v>
      </c>
      <c r="P489" t="s">
        <v>108</v>
      </c>
      <c r="Q489">
        <v>0</v>
      </c>
      <c r="R489">
        <v>2014</v>
      </c>
      <c r="S489">
        <v>1</v>
      </c>
      <c r="T489" t="s">
        <v>98</v>
      </c>
    </row>
    <row r="490" spans="1:20" x14ac:dyDescent="0.35">
      <c r="A490">
        <v>489</v>
      </c>
      <c r="B490">
        <v>2014</v>
      </c>
      <c r="C490">
        <v>2</v>
      </c>
      <c r="D490" t="s">
        <v>19</v>
      </c>
      <c r="E490" t="s">
        <v>20</v>
      </c>
      <c r="F490" t="s">
        <v>20</v>
      </c>
      <c r="G490" t="s">
        <v>20</v>
      </c>
      <c r="H490">
        <v>0</v>
      </c>
      <c r="I490">
        <v>60.9</v>
      </c>
      <c r="J490" t="s">
        <v>100</v>
      </c>
      <c r="K490" s="1">
        <v>41671</v>
      </c>
      <c r="L490">
        <v>0.10745855734767</v>
      </c>
      <c r="M490">
        <v>31</v>
      </c>
      <c r="N490" t="s">
        <v>22</v>
      </c>
      <c r="O490" t="s">
        <v>23</v>
      </c>
      <c r="P490" t="s">
        <v>109</v>
      </c>
      <c r="Q490">
        <v>-4440</v>
      </c>
      <c r="R490">
        <v>2014</v>
      </c>
      <c r="S490">
        <v>2</v>
      </c>
      <c r="T490" t="s">
        <v>100</v>
      </c>
    </row>
    <row r="491" spans="1:20" x14ac:dyDescent="0.35">
      <c r="A491">
        <v>490</v>
      </c>
      <c r="B491">
        <v>2014</v>
      </c>
      <c r="C491">
        <v>2</v>
      </c>
      <c r="D491" t="s">
        <v>25</v>
      </c>
      <c r="E491" t="s">
        <v>20</v>
      </c>
      <c r="F491" t="s">
        <v>20</v>
      </c>
      <c r="G491" t="s">
        <v>20</v>
      </c>
      <c r="H491">
        <v>0</v>
      </c>
      <c r="I491">
        <v>85</v>
      </c>
      <c r="J491" t="s">
        <v>100</v>
      </c>
      <c r="K491" s="1">
        <v>41671</v>
      </c>
      <c r="L491">
        <v>0.10745855734767</v>
      </c>
      <c r="M491">
        <v>31</v>
      </c>
      <c r="N491" t="s">
        <v>22</v>
      </c>
      <c r="O491" t="s">
        <v>26</v>
      </c>
      <c r="P491" t="s">
        <v>109</v>
      </c>
      <c r="Q491">
        <v>-360</v>
      </c>
      <c r="R491">
        <v>2014</v>
      </c>
      <c r="S491">
        <v>2</v>
      </c>
      <c r="T491" t="s">
        <v>100</v>
      </c>
    </row>
    <row r="492" spans="1:20" x14ac:dyDescent="0.35">
      <c r="A492">
        <v>491</v>
      </c>
      <c r="B492">
        <v>2014</v>
      </c>
      <c r="C492">
        <v>2</v>
      </c>
      <c r="D492" t="s">
        <v>27</v>
      </c>
      <c r="E492" t="s">
        <v>20</v>
      </c>
      <c r="F492" t="s">
        <v>20</v>
      </c>
      <c r="G492" t="s">
        <v>20</v>
      </c>
      <c r="H492">
        <v>0</v>
      </c>
      <c r="I492">
        <v>950</v>
      </c>
      <c r="J492" t="s">
        <v>100</v>
      </c>
      <c r="K492" s="1">
        <v>41671</v>
      </c>
      <c r="L492">
        <v>0.10745855734767</v>
      </c>
      <c r="M492">
        <v>31</v>
      </c>
      <c r="N492" t="s">
        <v>22</v>
      </c>
      <c r="O492" t="s">
        <v>28</v>
      </c>
      <c r="P492" t="s">
        <v>109</v>
      </c>
      <c r="Q492">
        <v>0</v>
      </c>
      <c r="R492">
        <v>2014</v>
      </c>
      <c r="S492">
        <v>2</v>
      </c>
      <c r="T492" t="s">
        <v>100</v>
      </c>
    </row>
    <row r="493" spans="1:20" x14ac:dyDescent="0.35">
      <c r="A493">
        <v>492</v>
      </c>
      <c r="B493">
        <v>2014</v>
      </c>
      <c r="C493">
        <v>2</v>
      </c>
      <c r="D493" t="s">
        <v>29</v>
      </c>
      <c r="E493" t="s">
        <v>20</v>
      </c>
      <c r="F493" t="s">
        <v>20</v>
      </c>
      <c r="G493" t="s">
        <v>20</v>
      </c>
      <c r="H493">
        <v>0</v>
      </c>
      <c r="I493">
        <v>0</v>
      </c>
      <c r="J493" t="s">
        <v>100</v>
      </c>
      <c r="K493" s="1">
        <v>41671</v>
      </c>
      <c r="L493">
        <v>0.10745855734767</v>
      </c>
      <c r="M493">
        <v>31</v>
      </c>
      <c r="N493" t="s">
        <v>30</v>
      </c>
      <c r="O493" t="s">
        <v>23</v>
      </c>
      <c r="P493" t="s">
        <v>109</v>
      </c>
      <c r="Q493">
        <v>0</v>
      </c>
      <c r="R493">
        <v>2014</v>
      </c>
      <c r="S493">
        <v>2</v>
      </c>
      <c r="T493" t="s">
        <v>100</v>
      </c>
    </row>
    <row r="494" spans="1:20" x14ac:dyDescent="0.35">
      <c r="A494">
        <v>493</v>
      </c>
      <c r="B494">
        <v>2014</v>
      </c>
      <c r="C494">
        <v>2</v>
      </c>
      <c r="D494" t="s">
        <v>31</v>
      </c>
      <c r="E494" t="s">
        <v>20</v>
      </c>
      <c r="F494" t="s">
        <v>20</v>
      </c>
      <c r="G494" t="s">
        <v>20</v>
      </c>
      <c r="H494">
        <v>0</v>
      </c>
      <c r="I494">
        <v>0</v>
      </c>
      <c r="J494" t="s">
        <v>100</v>
      </c>
      <c r="K494" s="1">
        <v>41671</v>
      </c>
      <c r="L494">
        <v>0.10745855734767</v>
      </c>
      <c r="M494">
        <v>31</v>
      </c>
      <c r="N494" t="s">
        <v>30</v>
      </c>
      <c r="O494" t="s">
        <v>26</v>
      </c>
      <c r="P494" t="s">
        <v>109</v>
      </c>
      <c r="Q494">
        <v>0</v>
      </c>
      <c r="R494">
        <v>2014</v>
      </c>
      <c r="S494">
        <v>2</v>
      </c>
      <c r="T494" t="s">
        <v>100</v>
      </c>
    </row>
    <row r="495" spans="1:20" x14ac:dyDescent="0.35">
      <c r="A495">
        <v>494</v>
      </c>
      <c r="B495">
        <v>2014</v>
      </c>
      <c r="C495">
        <v>2</v>
      </c>
      <c r="D495" t="s">
        <v>32</v>
      </c>
      <c r="E495" t="s">
        <v>20</v>
      </c>
      <c r="F495" t="s">
        <v>20</v>
      </c>
      <c r="G495" t="s">
        <v>20</v>
      </c>
      <c r="H495">
        <v>0</v>
      </c>
      <c r="I495">
        <v>0</v>
      </c>
      <c r="J495" t="s">
        <v>100</v>
      </c>
      <c r="K495" s="1">
        <v>41671</v>
      </c>
      <c r="L495">
        <v>0.10745855734767</v>
      </c>
      <c r="M495">
        <v>31</v>
      </c>
      <c r="N495" t="s">
        <v>30</v>
      </c>
      <c r="O495" t="s">
        <v>33</v>
      </c>
      <c r="P495" t="s">
        <v>109</v>
      </c>
      <c r="Q495">
        <v>0</v>
      </c>
      <c r="R495">
        <v>2014</v>
      </c>
      <c r="S495">
        <v>2</v>
      </c>
      <c r="T495" t="s">
        <v>100</v>
      </c>
    </row>
    <row r="496" spans="1:20" x14ac:dyDescent="0.35">
      <c r="A496">
        <v>495</v>
      </c>
      <c r="B496">
        <v>2014</v>
      </c>
      <c r="C496">
        <v>2</v>
      </c>
      <c r="D496" t="s">
        <v>34</v>
      </c>
      <c r="E496" t="s">
        <v>20</v>
      </c>
      <c r="F496" t="s">
        <v>20</v>
      </c>
      <c r="G496" t="s">
        <v>20</v>
      </c>
      <c r="H496">
        <v>0</v>
      </c>
      <c r="I496">
        <v>75</v>
      </c>
      <c r="J496" t="s">
        <v>100</v>
      </c>
      <c r="K496" s="1">
        <v>41671</v>
      </c>
      <c r="L496">
        <v>0.10745855734767</v>
      </c>
      <c r="M496">
        <v>31</v>
      </c>
      <c r="N496" t="s">
        <v>22</v>
      </c>
      <c r="O496" t="s">
        <v>35</v>
      </c>
      <c r="P496" t="s">
        <v>109</v>
      </c>
      <c r="Q496">
        <v>-1840</v>
      </c>
      <c r="R496">
        <v>2014</v>
      </c>
      <c r="S496">
        <v>2</v>
      </c>
      <c r="T496" t="s">
        <v>100</v>
      </c>
    </row>
    <row r="497" spans="1:20" x14ac:dyDescent="0.35">
      <c r="A497">
        <v>496</v>
      </c>
      <c r="B497">
        <v>2014</v>
      </c>
      <c r="C497">
        <v>2</v>
      </c>
      <c r="D497" t="s">
        <v>36</v>
      </c>
      <c r="E497" t="s">
        <v>20</v>
      </c>
      <c r="F497" t="s">
        <v>20</v>
      </c>
      <c r="G497" t="s">
        <v>20</v>
      </c>
      <c r="H497">
        <v>0</v>
      </c>
      <c r="I497">
        <v>0</v>
      </c>
      <c r="J497" t="s">
        <v>100</v>
      </c>
      <c r="K497" s="1">
        <v>41671</v>
      </c>
      <c r="L497">
        <v>0.10745855734767</v>
      </c>
      <c r="M497">
        <v>31</v>
      </c>
      <c r="N497" t="s">
        <v>22</v>
      </c>
      <c r="O497" t="s">
        <v>37</v>
      </c>
      <c r="P497" t="s">
        <v>109</v>
      </c>
      <c r="Q497">
        <v>0</v>
      </c>
      <c r="R497">
        <v>2014</v>
      </c>
      <c r="S497">
        <v>2</v>
      </c>
      <c r="T497" t="s">
        <v>100</v>
      </c>
    </row>
    <row r="498" spans="1:20" x14ac:dyDescent="0.35">
      <c r="A498">
        <v>497</v>
      </c>
      <c r="B498">
        <v>2014</v>
      </c>
      <c r="C498">
        <v>4</v>
      </c>
      <c r="D498" t="s">
        <v>19</v>
      </c>
      <c r="E498" t="s">
        <v>20</v>
      </c>
      <c r="F498" t="s">
        <v>20</v>
      </c>
      <c r="G498" t="s">
        <v>20</v>
      </c>
      <c r="H498">
        <v>0</v>
      </c>
      <c r="I498">
        <v>60.9</v>
      </c>
      <c r="J498" t="s">
        <v>102</v>
      </c>
      <c r="K498" s="1">
        <v>41730</v>
      </c>
      <c r="L498">
        <v>0.178182011648746</v>
      </c>
      <c r="M498">
        <v>31</v>
      </c>
      <c r="N498" t="s">
        <v>22</v>
      </c>
      <c r="O498" t="s">
        <v>23</v>
      </c>
      <c r="P498" t="s">
        <v>110</v>
      </c>
      <c r="Q498">
        <v>-7846</v>
      </c>
      <c r="R498">
        <v>2014</v>
      </c>
      <c r="S498">
        <v>4</v>
      </c>
      <c r="T498" t="s">
        <v>102</v>
      </c>
    </row>
    <row r="499" spans="1:20" x14ac:dyDescent="0.35">
      <c r="A499">
        <v>498</v>
      </c>
      <c r="B499">
        <v>2014</v>
      </c>
      <c r="C499">
        <v>4</v>
      </c>
      <c r="D499" t="s">
        <v>25</v>
      </c>
      <c r="E499" t="s">
        <v>20</v>
      </c>
      <c r="F499" t="s">
        <v>20</v>
      </c>
      <c r="G499" t="s">
        <v>20</v>
      </c>
      <c r="H499">
        <v>0</v>
      </c>
      <c r="I499">
        <v>85</v>
      </c>
      <c r="J499" t="s">
        <v>102</v>
      </c>
      <c r="K499" s="1">
        <v>41730</v>
      </c>
      <c r="L499">
        <v>0.178182011648746</v>
      </c>
      <c r="M499">
        <v>31</v>
      </c>
      <c r="N499" t="s">
        <v>22</v>
      </c>
      <c r="O499" t="s">
        <v>26</v>
      </c>
      <c r="P499" t="s">
        <v>110</v>
      </c>
      <c r="Q499">
        <v>-4080</v>
      </c>
      <c r="R499">
        <v>2014</v>
      </c>
      <c r="S499">
        <v>4</v>
      </c>
      <c r="T499" t="s">
        <v>102</v>
      </c>
    </row>
    <row r="500" spans="1:20" x14ac:dyDescent="0.35">
      <c r="A500">
        <v>499</v>
      </c>
      <c r="B500">
        <v>2014</v>
      </c>
      <c r="C500">
        <v>4</v>
      </c>
      <c r="D500" t="s">
        <v>27</v>
      </c>
      <c r="E500" t="s">
        <v>20</v>
      </c>
      <c r="F500" t="s">
        <v>20</v>
      </c>
      <c r="G500" t="s">
        <v>20</v>
      </c>
      <c r="H500">
        <v>0</v>
      </c>
      <c r="I500">
        <v>950</v>
      </c>
      <c r="J500" t="s">
        <v>102</v>
      </c>
      <c r="K500" s="1">
        <v>41730</v>
      </c>
      <c r="L500">
        <v>0.178182011648746</v>
      </c>
      <c r="M500">
        <v>31</v>
      </c>
      <c r="N500" t="s">
        <v>22</v>
      </c>
      <c r="O500" t="s">
        <v>28</v>
      </c>
      <c r="P500" t="s">
        <v>110</v>
      </c>
      <c r="Q500">
        <v>0</v>
      </c>
      <c r="R500">
        <v>2014</v>
      </c>
      <c r="S500">
        <v>4</v>
      </c>
      <c r="T500" t="s">
        <v>102</v>
      </c>
    </row>
    <row r="501" spans="1:20" x14ac:dyDescent="0.35">
      <c r="A501">
        <v>500</v>
      </c>
      <c r="B501">
        <v>2014</v>
      </c>
      <c r="C501">
        <v>4</v>
      </c>
      <c r="D501" t="s">
        <v>29</v>
      </c>
      <c r="E501" t="s">
        <v>20</v>
      </c>
      <c r="F501" t="s">
        <v>20</v>
      </c>
      <c r="G501" t="s">
        <v>20</v>
      </c>
      <c r="H501">
        <v>0</v>
      </c>
      <c r="I501">
        <v>0</v>
      </c>
      <c r="J501" t="s">
        <v>102</v>
      </c>
      <c r="K501" s="1">
        <v>41730</v>
      </c>
      <c r="L501">
        <v>0.178182011648746</v>
      </c>
      <c r="M501">
        <v>31</v>
      </c>
      <c r="N501" t="s">
        <v>30</v>
      </c>
      <c r="O501" t="s">
        <v>23</v>
      </c>
      <c r="P501" t="s">
        <v>110</v>
      </c>
      <c r="Q501">
        <v>0</v>
      </c>
      <c r="R501">
        <v>2014</v>
      </c>
      <c r="S501">
        <v>4</v>
      </c>
      <c r="T501" t="s">
        <v>102</v>
      </c>
    </row>
    <row r="502" spans="1:20" x14ac:dyDescent="0.35">
      <c r="A502">
        <v>501</v>
      </c>
      <c r="B502">
        <v>2014</v>
      </c>
      <c r="C502">
        <v>4</v>
      </c>
      <c r="D502" t="s">
        <v>31</v>
      </c>
      <c r="E502" t="s">
        <v>20</v>
      </c>
      <c r="F502" t="s">
        <v>20</v>
      </c>
      <c r="G502" t="s">
        <v>20</v>
      </c>
      <c r="H502">
        <v>0</v>
      </c>
      <c r="I502">
        <v>0</v>
      </c>
      <c r="J502" t="s">
        <v>102</v>
      </c>
      <c r="K502" s="1">
        <v>41730</v>
      </c>
      <c r="L502">
        <v>0.178182011648746</v>
      </c>
      <c r="M502">
        <v>31</v>
      </c>
      <c r="N502" t="s">
        <v>30</v>
      </c>
      <c r="O502" t="s">
        <v>26</v>
      </c>
      <c r="P502" t="s">
        <v>110</v>
      </c>
      <c r="Q502">
        <v>0</v>
      </c>
      <c r="R502">
        <v>2014</v>
      </c>
      <c r="S502">
        <v>4</v>
      </c>
      <c r="T502" t="s">
        <v>102</v>
      </c>
    </row>
    <row r="503" spans="1:20" x14ac:dyDescent="0.35">
      <c r="A503">
        <v>502</v>
      </c>
      <c r="B503">
        <v>2014</v>
      </c>
      <c r="C503">
        <v>4</v>
      </c>
      <c r="D503" t="s">
        <v>32</v>
      </c>
      <c r="E503" t="s">
        <v>20</v>
      </c>
      <c r="F503" t="s">
        <v>20</v>
      </c>
      <c r="G503" t="s">
        <v>20</v>
      </c>
      <c r="H503">
        <v>0</v>
      </c>
      <c r="I503">
        <v>0</v>
      </c>
      <c r="J503" t="s">
        <v>102</v>
      </c>
      <c r="K503" s="1">
        <v>41730</v>
      </c>
      <c r="L503">
        <v>0.178182011648746</v>
      </c>
      <c r="M503">
        <v>31</v>
      </c>
      <c r="N503" t="s">
        <v>30</v>
      </c>
      <c r="O503" t="s">
        <v>33</v>
      </c>
      <c r="P503" t="s">
        <v>110</v>
      </c>
      <c r="Q503">
        <v>0</v>
      </c>
      <c r="R503">
        <v>2014</v>
      </c>
      <c r="S503">
        <v>4</v>
      </c>
      <c r="T503" t="s">
        <v>102</v>
      </c>
    </row>
    <row r="504" spans="1:20" x14ac:dyDescent="0.35">
      <c r="A504">
        <v>503</v>
      </c>
      <c r="B504">
        <v>2014</v>
      </c>
      <c r="C504">
        <v>4</v>
      </c>
      <c r="D504" t="s">
        <v>34</v>
      </c>
      <c r="E504" t="s">
        <v>20</v>
      </c>
      <c r="F504" t="s">
        <v>20</v>
      </c>
      <c r="G504" t="s">
        <v>20</v>
      </c>
      <c r="H504">
        <v>0</v>
      </c>
      <c r="I504">
        <v>75</v>
      </c>
      <c r="J504" t="s">
        <v>102</v>
      </c>
      <c r="K504" s="1">
        <v>41730</v>
      </c>
      <c r="L504">
        <v>0.178182011648746</v>
      </c>
      <c r="M504">
        <v>31</v>
      </c>
      <c r="N504" t="s">
        <v>22</v>
      </c>
      <c r="O504" t="s">
        <v>35</v>
      </c>
      <c r="P504" t="s">
        <v>110</v>
      </c>
      <c r="Q504">
        <v>-11040</v>
      </c>
      <c r="R504">
        <v>2014</v>
      </c>
      <c r="S504">
        <v>4</v>
      </c>
      <c r="T504" t="s">
        <v>102</v>
      </c>
    </row>
    <row r="505" spans="1:20" x14ac:dyDescent="0.35">
      <c r="A505">
        <v>504</v>
      </c>
      <c r="B505">
        <v>2014</v>
      </c>
      <c r="C505">
        <v>4</v>
      </c>
      <c r="D505" t="s">
        <v>36</v>
      </c>
      <c r="E505" t="s">
        <v>20</v>
      </c>
      <c r="F505" t="s">
        <v>20</v>
      </c>
      <c r="G505" t="s">
        <v>20</v>
      </c>
      <c r="H505">
        <v>0</v>
      </c>
      <c r="I505">
        <v>0</v>
      </c>
      <c r="J505" t="s">
        <v>102</v>
      </c>
      <c r="K505" s="1">
        <v>41730</v>
      </c>
      <c r="L505">
        <v>0.178182011648746</v>
      </c>
      <c r="M505">
        <v>31</v>
      </c>
      <c r="N505" t="s">
        <v>22</v>
      </c>
      <c r="O505" t="s">
        <v>37</v>
      </c>
      <c r="P505" t="s">
        <v>110</v>
      </c>
      <c r="Q505">
        <v>0</v>
      </c>
      <c r="R505">
        <v>2014</v>
      </c>
      <c r="S505">
        <v>4</v>
      </c>
      <c r="T505" t="s">
        <v>102</v>
      </c>
    </row>
    <row r="506" spans="1:20" x14ac:dyDescent="0.35">
      <c r="A506">
        <v>505</v>
      </c>
      <c r="B506">
        <v>2014</v>
      </c>
      <c r="C506">
        <v>6</v>
      </c>
      <c r="D506" t="s">
        <v>19</v>
      </c>
      <c r="E506" t="s">
        <v>20</v>
      </c>
      <c r="F506" t="s">
        <v>20</v>
      </c>
      <c r="G506" t="s">
        <v>20</v>
      </c>
      <c r="H506">
        <v>0</v>
      </c>
      <c r="I506">
        <v>60.9</v>
      </c>
      <c r="J506" t="s">
        <v>90</v>
      </c>
      <c r="K506" s="1">
        <v>41791</v>
      </c>
      <c r="L506">
        <v>0.244357302867384</v>
      </c>
      <c r="M506">
        <v>31</v>
      </c>
      <c r="N506" t="s">
        <v>22</v>
      </c>
      <c r="O506" t="s">
        <v>23</v>
      </c>
      <c r="P506" t="s">
        <v>111</v>
      </c>
      <c r="Q506">
        <v>-9287</v>
      </c>
      <c r="R506">
        <v>2014</v>
      </c>
      <c r="S506">
        <v>6</v>
      </c>
      <c r="T506" t="s">
        <v>90</v>
      </c>
    </row>
    <row r="507" spans="1:20" x14ac:dyDescent="0.35">
      <c r="A507">
        <v>506</v>
      </c>
      <c r="B507">
        <v>2014</v>
      </c>
      <c r="C507">
        <v>6</v>
      </c>
      <c r="D507" t="s">
        <v>25</v>
      </c>
      <c r="E507" t="s">
        <v>20</v>
      </c>
      <c r="F507" t="s">
        <v>20</v>
      </c>
      <c r="G507" t="s">
        <v>20</v>
      </c>
      <c r="H507">
        <v>0</v>
      </c>
      <c r="I507">
        <v>85</v>
      </c>
      <c r="J507" t="s">
        <v>90</v>
      </c>
      <c r="K507" s="1">
        <v>41791</v>
      </c>
      <c r="L507">
        <v>0.244357302867384</v>
      </c>
      <c r="M507">
        <v>31</v>
      </c>
      <c r="N507" t="s">
        <v>22</v>
      </c>
      <c r="O507" t="s">
        <v>26</v>
      </c>
      <c r="P507" t="s">
        <v>111</v>
      </c>
      <c r="Q507">
        <v>-3600</v>
      </c>
      <c r="R507">
        <v>2014</v>
      </c>
      <c r="S507">
        <v>6</v>
      </c>
      <c r="T507" t="s">
        <v>90</v>
      </c>
    </row>
    <row r="508" spans="1:20" x14ac:dyDescent="0.35">
      <c r="A508">
        <v>507</v>
      </c>
      <c r="B508">
        <v>2014</v>
      </c>
      <c r="C508">
        <v>6</v>
      </c>
      <c r="D508" t="s">
        <v>27</v>
      </c>
      <c r="E508" t="s">
        <v>20</v>
      </c>
      <c r="F508" t="s">
        <v>20</v>
      </c>
      <c r="G508" t="s">
        <v>20</v>
      </c>
      <c r="H508">
        <v>0</v>
      </c>
      <c r="I508">
        <v>950</v>
      </c>
      <c r="J508" t="s">
        <v>90</v>
      </c>
      <c r="K508" s="1">
        <v>41791</v>
      </c>
      <c r="L508">
        <v>0.244357302867384</v>
      </c>
      <c r="M508">
        <v>31</v>
      </c>
      <c r="N508" t="s">
        <v>22</v>
      </c>
      <c r="O508" t="s">
        <v>28</v>
      </c>
      <c r="P508" t="s">
        <v>111</v>
      </c>
      <c r="Q508">
        <v>0</v>
      </c>
      <c r="R508">
        <v>2014</v>
      </c>
      <c r="S508">
        <v>6</v>
      </c>
      <c r="T508" t="s">
        <v>90</v>
      </c>
    </row>
    <row r="509" spans="1:20" x14ac:dyDescent="0.35">
      <c r="A509">
        <v>508</v>
      </c>
      <c r="B509">
        <v>2014</v>
      </c>
      <c r="C509">
        <v>6</v>
      </c>
      <c r="D509" t="s">
        <v>29</v>
      </c>
      <c r="E509" t="s">
        <v>20</v>
      </c>
      <c r="F509" t="s">
        <v>20</v>
      </c>
      <c r="G509" t="s">
        <v>20</v>
      </c>
      <c r="H509">
        <v>0</v>
      </c>
      <c r="I509">
        <v>0</v>
      </c>
      <c r="J509" t="s">
        <v>90</v>
      </c>
      <c r="K509" s="1">
        <v>41791</v>
      </c>
      <c r="L509">
        <v>0.244357302867384</v>
      </c>
      <c r="M509">
        <v>31</v>
      </c>
      <c r="N509" t="s">
        <v>30</v>
      </c>
      <c r="O509" t="s">
        <v>23</v>
      </c>
      <c r="P509" t="s">
        <v>111</v>
      </c>
      <c r="Q509">
        <v>0</v>
      </c>
      <c r="R509">
        <v>2014</v>
      </c>
      <c r="S509">
        <v>6</v>
      </c>
      <c r="T509" t="s">
        <v>90</v>
      </c>
    </row>
    <row r="510" spans="1:20" x14ac:dyDescent="0.35">
      <c r="A510">
        <v>509</v>
      </c>
      <c r="B510">
        <v>2014</v>
      </c>
      <c r="C510">
        <v>6</v>
      </c>
      <c r="D510" t="s">
        <v>31</v>
      </c>
      <c r="E510" t="s">
        <v>20</v>
      </c>
      <c r="F510" t="s">
        <v>20</v>
      </c>
      <c r="G510" t="s">
        <v>20</v>
      </c>
      <c r="H510">
        <v>0</v>
      </c>
      <c r="I510">
        <v>0</v>
      </c>
      <c r="J510" t="s">
        <v>90</v>
      </c>
      <c r="K510" s="1">
        <v>41791</v>
      </c>
      <c r="L510">
        <v>0.244357302867384</v>
      </c>
      <c r="M510">
        <v>31</v>
      </c>
      <c r="N510" t="s">
        <v>30</v>
      </c>
      <c r="O510" t="s">
        <v>26</v>
      </c>
      <c r="P510" t="s">
        <v>111</v>
      </c>
      <c r="Q510">
        <v>0</v>
      </c>
      <c r="R510">
        <v>2014</v>
      </c>
      <c r="S510">
        <v>6</v>
      </c>
      <c r="T510" t="s">
        <v>90</v>
      </c>
    </row>
    <row r="511" spans="1:20" x14ac:dyDescent="0.35">
      <c r="A511">
        <v>510</v>
      </c>
      <c r="B511">
        <v>2014</v>
      </c>
      <c r="C511">
        <v>6</v>
      </c>
      <c r="D511" t="s">
        <v>32</v>
      </c>
      <c r="E511" t="s">
        <v>20</v>
      </c>
      <c r="F511" t="s">
        <v>20</v>
      </c>
      <c r="G511" t="s">
        <v>20</v>
      </c>
      <c r="H511">
        <v>0</v>
      </c>
      <c r="I511">
        <v>0</v>
      </c>
      <c r="J511" t="s">
        <v>90</v>
      </c>
      <c r="K511" s="1">
        <v>41791</v>
      </c>
      <c r="L511">
        <v>0.244357302867384</v>
      </c>
      <c r="M511">
        <v>31</v>
      </c>
      <c r="N511" t="s">
        <v>30</v>
      </c>
      <c r="O511" t="s">
        <v>33</v>
      </c>
      <c r="P511" t="s">
        <v>111</v>
      </c>
      <c r="Q511">
        <v>0</v>
      </c>
      <c r="R511">
        <v>2014</v>
      </c>
      <c r="S511">
        <v>6</v>
      </c>
      <c r="T511" t="s">
        <v>90</v>
      </c>
    </row>
    <row r="512" spans="1:20" x14ac:dyDescent="0.35">
      <c r="A512">
        <v>511</v>
      </c>
      <c r="B512">
        <v>2014</v>
      </c>
      <c r="C512">
        <v>6</v>
      </c>
      <c r="D512" t="s">
        <v>34</v>
      </c>
      <c r="E512" t="s">
        <v>20</v>
      </c>
      <c r="F512" t="s">
        <v>20</v>
      </c>
      <c r="G512" t="s">
        <v>20</v>
      </c>
      <c r="H512">
        <v>0</v>
      </c>
      <c r="I512">
        <v>75</v>
      </c>
      <c r="J512" t="s">
        <v>90</v>
      </c>
      <c r="K512" s="1">
        <v>41791</v>
      </c>
      <c r="L512">
        <v>0.244357302867384</v>
      </c>
      <c r="M512">
        <v>31</v>
      </c>
      <c r="N512" t="s">
        <v>22</v>
      </c>
      <c r="O512" t="s">
        <v>35</v>
      </c>
      <c r="P512" t="s">
        <v>111</v>
      </c>
      <c r="Q512">
        <v>-11120</v>
      </c>
      <c r="R512">
        <v>2014</v>
      </c>
      <c r="S512">
        <v>6</v>
      </c>
      <c r="T512" t="s">
        <v>90</v>
      </c>
    </row>
    <row r="513" spans="1:20" x14ac:dyDescent="0.35">
      <c r="A513">
        <v>512</v>
      </c>
      <c r="B513">
        <v>2014</v>
      </c>
      <c r="C513">
        <v>6</v>
      </c>
      <c r="D513" t="s">
        <v>36</v>
      </c>
      <c r="E513" t="s">
        <v>20</v>
      </c>
      <c r="F513" t="s">
        <v>20</v>
      </c>
      <c r="G513" t="s">
        <v>20</v>
      </c>
      <c r="H513">
        <v>0</v>
      </c>
      <c r="I513">
        <v>0</v>
      </c>
      <c r="J513" t="s">
        <v>90</v>
      </c>
      <c r="K513" s="1">
        <v>41791</v>
      </c>
      <c r="L513">
        <v>0.244357302867384</v>
      </c>
      <c r="M513">
        <v>31</v>
      </c>
      <c r="N513" t="s">
        <v>22</v>
      </c>
      <c r="O513" t="s">
        <v>37</v>
      </c>
      <c r="P513" t="s">
        <v>111</v>
      </c>
      <c r="Q513">
        <v>0</v>
      </c>
      <c r="R513">
        <v>2014</v>
      </c>
      <c r="S513">
        <v>6</v>
      </c>
      <c r="T513" t="s">
        <v>90</v>
      </c>
    </row>
    <row r="514" spans="1:20" x14ac:dyDescent="0.35">
      <c r="A514">
        <v>513</v>
      </c>
      <c r="B514">
        <v>2014</v>
      </c>
      <c r="C514">
        <v>8</v>
      </c>
      <c r="D514" t="s">
        <v>19</v>
      </c>
      <c r="E514" t="s">
        <v>20</v>
      </c>
      <c r="F514" t="s">
        <v>20</v>
      </c>
      <c r="G514" t="s">
        <v>20</v>
      </c>
      <c r="H514">
        <v>0</v>
      </c>
      <c r="I514">
        <v>60.9</v>
      </c>
      <c r="J514" t="s">
        <v>92</v>
      </c>
      <c r="K514" s="1">
        <v>41852</v>
      </c>
      <c r="L514">
        <v>0.21979233870967699</v>
      </c>
      <c r="M514">
        <v>31</v>
      </c>
      <c r="N514" t="s">
        <v>22</v>
      </c>
      <c r="O514" t="s">
        <v>23</v>
      </c>
      <c r="P514" t="s">
        <v>112</v>
      </c>
      <c r="Q514">
        <v>-6260</v>
      </c>
      <c r="R514">
        <v>2014</v>
      </c>
      <c r="S514">
        <v>8</v>
      </c>
      <c r="T514" t="s">
        <v>92</v>
      </c>
    </row>
    <row r="515" spans="1:20" x14ac:dyDescent="0.35">
      <c r="A515">
        <v>514</v>
      </c>
      <c r="B515">
        <v>2014</v>
      </c>
      <c r="C515">
        <v>8</v>
      </c>
      <c r="D515" t="s">
        <v>25</v>
      </c>
      <c r="E515" t="s">
        <v>20</v>
      </c>
      <c r="F515" t="s">
        <v>20</v>
      </c>
      <c r="G515" t="s">
        <v>20</v>
      </c>
      <c r="H515">
        <v>0</v>
      </c>
      <c r="I515">
        <v>85</v>
      </c>
      <c r="J515" t="s">
        <v>92</v>
      </c>
      <c r="K515" s="1">
        <v>41852</v>
      </c>
      <c r="L515">
        <v>0.21979233870967699</v>
      </c>
      <c r="M515">
        <v>31</v>
      </c>
      <c r="N515" t="s">
        <v>22</v>
      </c>
      <c r="O515" t="s">
        <v>26</v>
      </c>
      <c r="P515" t="s">
        <v>112</v>
      </c>
      <c r="Q515">
        <v>-2520</v>
      </c>
      <c r="R515">
        <v>2014</v>
      </c>
      <c r="S515">
        <v>8</v>
      </c>
      <c r="T515" t="s">
        <v>92</v>
      </c>
    </row>
    <row r="516" spans="1:20" x14ac:dyDescent="0.35">
      <c r="A516">
        <v>515</v>
      </c>
      <c r="B516">
        <v>2014</v>
      </c>
      <c r="C516">
        <v>8</v>
      </c>
      <c r="D516" t="s">
        <v>27</v>
      </c>
      <c r="E516" t="s">
        <v>20</v>
      </c>
      <c r="F516" t="s">
        <v>20</v>
      </c>
      <c r="G516" t="s">
        <v>20</v>
      </c>
      <c r="H516">
        <v>0</v>
      </c>
      <c r="I516">
        <v>950</v>
      </c>
      <c r="J516" t="s">
        <v>92</v>
      </c>
      <c r="K516" s="1">
        <v>41852</v>
      </c>
      <c r="L516">
        <v>0.21979233870967699</v>
      </c>
      <c r="M516">
        <v>31</v>
      </c>
      <c r="N516" t="s">
        <v>22</v>
      </c>
      <c r="O516" t="s">
        <v>28</v>
      </c>
      <c r="P516" t="s">
        <v>112</v>
      </c>
      <c r="Q516">
        <v>0</v>
      </c>
      <c r="R516">
        <v>2014</v>
      </c>
      <c r="S516">
        <v>8</v>
      </c>
      <c r="T516" t="s">
        <v>92</v>
      </c>
    </row>
    <row r="517" spans="1:20" x14ac:dyDescent="0.35">
      <c r="A517">
        <v>516</v>
      </c>
      <c r="B517">
        <v>2014</v>
      </c>
      <c r="C517">
        <v>8</v>
      </c>
      <c r="D517" t="s">
        <v>29</v>
      </c>
      <c r="E517" t="s">
        <v>20</v>
      </c>
      <c r="F517" t="s">
        <v>20</v>
      </c>
      <c r="G517" t="s">
        <v>20</v>
      </c>
      <c r="H517">
        <v>0</v>
      </c>
      <c r="I517">
        <v>0</v>
      </c>
      <c r="J517" t="s">
        <v>92</v>
      </c>
      <c r="K517" s="1">
        <v>41852</v>
      </c>
      <c r="L517">
        <v>0.21979233870967699</v>
      </c>
      <c r="M517">
        <v>31</v>
      </c>
      <c r="N517" t="s">
        <v>30</v>
      </c>
      <c r="O517" t="s">
        <v>23</v>
      </c>
      <c r="P517" t="s">
        <v>112</v>
      </c>
      <c r="Q517">
        <v>0</v>
      </c>
      <c r="R517">
        <v>2014</v>
      </c>
      <c r="S517">
        <v>8</v>
      </c>
      <c r="T517" t="s">
        <v>92</v>
      </c>
    </row>
    <row r="518" spans="1:20" x14ac:dyDescent="0.35">
      <c r="A518">
        <v>517</v>
      </c>
      <c r="B518">
        <v>2014</v>
      </c>
      <c r="C518">
        <v>8</v>
      </c>
      <c r="D518" t="s">
        <v>31</v>
      </c>
      <c r="E518" t="s">
        <v>20</v>
      </c>
      <c r="F518" t="s">
        <v>20</v>
      </c>
      <c r="G518" t="s">
        <v>20</v>
      </c>
      <c r="H518">
        <v>0</v>
      </c>
      <c r="I518">
        <v>0</v>
      </c>
      <c r="J518" t="s">
        <v>92</v>
      </c>
      <c r="K518" s="1">
        <v>41852</v>
      </c>
      <c r="L518">
        <v>0.21979233870967699</v>
      </c>
      <c r="M518">
        <v>31</v>
      </c>
      <c r="N518" t="s">
        <v>30</v>
      </c>
      <c r="O518" t="s">
        <v>26</v>
      </c>
      <c r="P518" t="s">
        <v>112</v>
      </c>
      <c r="Q518">
        <v>0</v>
      </c>
      <c r="R518">
        <v>2014</v>
      </c>
      <c r="S518">
        <v>8</v>
      </c>
      <c r="T518" t="s">
        <v>92</v>
      </c>
    </row>
    <row r="519" spans="1:20" x14ac:dyDescent="0.35">
      <c r="A519">
        <v>518</v>
      </c>
      <c r="B519">
        <v>2014</v>
      </c>
      <c r="C519">
        <v>8</v>
      </c>
      <c r="D519" t="s">
        <v>32</v>
      </c>
      <c r="E519" t="s">
        <v>20</v>
      </c>
      <c r="F519" t="s">
        <v>20</v>
      </c>
      <c r="G519" t="s">
        <v>20</v>
      </c>
      <c r="H519">
        <v>0</v>
      </c>
      <c r="I519">
        <v>0</v>
      </c>
      <c r="J519" t="s">
        <v>92</v>
      </c>
      <c r="K519" s="1">
        <v>41852</v>
      </c>
      <c r="L519">
        <v>0.21979233870967699</v>
      </c>
      <c r="M519">
        <v>31</v>
      </c>
      <c r="N519" t="s">
        <v>30</v>
      </c>
      <c r="O519" t="s">
        <v>33</v>
      </c>
      <c r="P519" t="s">
        <v>112</v>
      </c>
      <c r="Q519">
        <v>0</v>
      </c>
      <c r="R519">
        <v>2014</v>
      </c>
      <c r="S519">
        <v>8</v>
      </c>
      <c r="T519" t="s">
        <v>92</v>
      </c>
    </row>
    <row r="520" spans="1:20" x14ac:dyDescent="0.35">
      <c r="A520">
        <v>519</v>
      </c>
      <c r="B520">
        <v>2014</v>
      </c>
      <c r="C520">
        <v>8</v>
      </c>
      <c r="D520" t="s">
        <v>34</v>
      </c>
      <c r="E520" t="s">
        <v>20</v>
      </c>
      <c r="F520" t="s">
        <v>20</v>
      </c>
      <c r="G520" t="s">
        <v>20</v>
      </c>
      <c r="H520">
        <v>0</v>
      </c>
      <c r="I520">
        <v>75</v>
      </c>
      <c r="J520" t="s">
        <v>92</v>
      </c>
      <c r="K520" s="1">
        <v>41852</v>
      </c>
      <c r="L520">
        <v>0.21979233870967699</v>
      </c>
      <c r="M520">
        <v>31</v>
      </c>
      <c r="N520" t="s">
        <v>22</v>
      </c>
      <c r="O520" t="s">
        <v>35</v>
      </c>
      <c r="P520" t="s">
        <v>112</v>
      </c>
      <c r="Q520">
        <v>-8720</v>
      </c>
      <c r="R520">
        <v>2014</v>
      </c>
      <c r="S520">
        <v>8</v>
      </c>
      <c r="T520" t="s">
        <v>92</v>
      </c>
    </row>
    <row r="521" spans="1:20" x14ac:dyDescent="0.35">
      <c r="A521">
        <v>520</v>
      </c>
      <c r="B521">
        <v>2014</v>
      </c>
      <c r="C521">
        <v>8</v>
      </c>
      <c r="D521" t="s">
        <v>36</v>
      </c>
      <c r="E521" t="s">
        <v>20</v>
      </c>
      <c r="F521" t="s">
        <v>20</v>
      </c>
      <c r="G521" t="s">
        <v>20</v>
      </c>
      <c r="H521">
        <v>0</v>
      </c>
      <c r="I521">
        <v>0</v>
      </c>
      <c r="J521" t="s">
        <v>92</v>
      </c>
      <c r="K521" s="1">
        <v>41852</v>
      </c>
      <c r="L521">
        <v>0.21979233870967699</v>
      </c>
      <c r="M521">
        <v>31</v>
      </c>
      <c r="N521" t="s">
        <v>22</v>
      </c>
      <c r="O521" t="s">
        <v>37</v>
      </c>
      <c r="P521" t="s">
        <v>112</v>
      </c>
      <c r="Q521">
        <v>0</v>
      </c>
      <c r="R521">
        <v>2014</v>
      </c>
      <c r="S521">
        <v>8</v>
      </c>
      <c r="T521" t="s">
        <v>92</v>
      </c>
    </row>
    <row r="522" spans="1:20" x14ac:dyDescent="0.35">
      <c r="A522">
        <v>521</v>
      </c>
      <c r="B522">
        <v>2014</v>
      </c>
      <c r="C522">
        <v>9</v>
      </c>
      <c r="D522" t="s">
        <v>19</v>
      </c>
      <c r="E522" t="s">
        <v>20</v>
      </c>
      <c r="F522" t="s">
        <v>20</v>
      </c>
      <c r="G522" t="s">
        <v>20</v>
      </c>
      <c r="H522">
        <v>0</v>
      </c>
      <c r="I522">
        <v>60.9</v>
      </c>
      <c r="J522" t="s">
        <v>94</v>
      </c>
      <c r="K522" s="1">
        <v>41883</v>
      </c>
      <c r="L522">
        <v>0.19693806003584199</v>
      </c>
      <c r="M522">
        <v>31</v>
      </c>
      <c r="N522" t="s">
        <v>22</v>
      </c>
      <c r="O522" t="s">
        <v>23</v>
      </c>
      <c r="P522" t="s">
        <v>113</v>
      </c>
      <c r="Q522">
        <v>-6338</v>
      </c>
      <c r="R522">
        <v>2014</v>
      </c>
      <c r="S522">
        <v>9</v>
      </c>
      <c r="T522" t="s">
        <v>94</v>
      </c>
    </row>
    <row r="523" spans="1:20" x14ac:dyDescent="0.35">
      <c r="A523">
        <v>522</v>
      </c>
      <c r="B523">
        <v>2014</v>
      </c>
      <c r="C523">
        <v>9</v>
      </c>
      <c r="D523" t="s">
        <v>25</v>
      </c>
      <c r="E523" t="s">
        <v>20</v>
      </c>
      <c r="F523" t="s">
        <v>20</v>
      </c>
      <c r="G523" t="s">
        <v>20</v>
      </c>
      <c r="H523">
        <v>0</v>
      </c>
      <c r="I523">
        <v>85</v>
      </c>
      <c r="J523" t="s">
        <v>94</v>
      </c>
      <c r="K523" s="1">
        <v>41883</v>
      </c>
      <c r="L523">
        <v>0.19693806003584199</v>
      </c>
      <c r="M523">
        <v>31</v>
      </c>
      <c r="N523" t="s">
        <v>22</v>
      </c>
      <c r="O523" t="s">
        <v>26</v>
      </c>
      <c r="P523" t="s">
        <v>113</v>
      </c>
      <c r="Q523">
        <v>-2760</v>
      </c>
      <c r="R523">
        <v>2014</v>
      </c>
      <c r="S523">
        <v>9</v>
      </c>
      <c r="T523" t="s">
        <v>94</v>
      </c>
    </row>
    <row r="524" spans="1:20" x14ac:dyDescent="0.35">
      <c r="A524">
        <v>523</v>
      </c>
      <c r="B524">
        <v>2014</v>
      </c>
      <c r="C524">
        <v>9</v>
      </c>
      <c r="D524" t="s">
        <v>27</v>
      </c>
      <c r="E524" t="s">
        <v>20</v>
      </c>
      <c r="F524" t="s">
        <v>20</v>
      </c>
      <c r="G524" t="s">
        <v>20</v>
      </c>
      <c r="H524">
        <v>0</v>
      </c>
      <c r="I524">
        <v>950</v>
      </c>
      <c r="J524" t="s">
        <v>94</v>
      </c>
      <c r="K524" s="1">
        <v>41883</v>
      </c>
      <c r="L524">
        <v>0.19693806003584199</v>
      </c>
      <c r="M524">
        <v>31</v>
      </c>
      <c r="N524" t="s">
        <v>22</v>
      </c>
      <c r="O524" t="s">
        <v>28</v>
      </c>
      <c r="P524" t="s">
        <v>113</v>
      </c>
      <c r="Q524">
        <v>0</v>
      </c>
      <c r="R524">
        <v>2014</v>
      </c>
      <c r="S524">
        <v>9</v>
      </c>
      <c r="T524" t="s">
        <v>94</v>
      </c>
    </row>
    <row r="525" spans="1:20" x14ac:dyDescent="0.35">
      <c r="A525">
        <v>524</v>
      </c>
      <c r="B525">
        <v>2014</v>
      </c>
      <c r="C525">
        <v>9</v>
      </c>
      <c r="D525" t="s">
        <v>29</v>
      </c>
      <c r="E525" t="s">
        <v>20</v>
      </c>
      <c r="F525" t="s">
        <v>20</v>
      </c>
      <c r="G525" t="s">
        <v>20</v>
      </c>
      <c r="H525">
        <v>0</v>
      </c>
      <c r="I525">
        <v>0</v>
      </c>
      <c r="J525" t="s">
        <v>94</v>
      </c>
      <c r="K525" s="1">
        <v>41883</v>
      </c>
      <c r="L525">
        <v>0.19693806003584199</v>
      </c>
      <c r="M525">
        <v>31</v>
      </c>
      <c r="N525" t="s">
        <v>30</v>
      </c>
      <c r="O525" t="s">
        <v>23</v>
      </c>
      <c r="P525" t="s">
        <v>113</v>
      </c>
      <c r="Q525">
        <v>0</v>
      </c>
      <c r="R525">
        <v>2014</v>
      </c>
      <c r="S525">
        <v>9</v>
      </c>
      <c r="T525" t="s">
        <v>94</v>
      </c>
    </row>
    <row r="526" spans="1:20" x14ac:dyDescent="0.35">
      <c r="A526">
        <v>525</v>
      </c>
      <c r="B526">
        <v>2014</v>
      </c>
      <c r="C526">
        <v>9</v>
      </c>
      <c r="D526" t="s">
        <v>31</v>
      </c>
      <c r="E526" t="s">
        <v>20</v>
      </c>
      <c r="F526" t="s">
        <v>20</v>
      </c>
      <c r="G526" t="s">
        <v>20</v>
      </c>
      <c r="H526">
        <v>0</v>
      </c>
      <c r="I526">
        <v>0</v>
      </c>
      <c r="J526" t="s">
        <v>94</v>
      </c>
      <c r="K526" s="1">
        <v>41883</v>
      </c>
      <c r="L526">
        <v>0.19693806003584199</v>
      </c>
      <c r="M526">
        <v>31</v>
      </c>
      <c r="N526" t="s">
        <v>30</v>
      </c>
      <c r="O526" t="s">
        <v>26</v>
      </c>
      <c r="P526" t="s">
        <v>113</v>
      </c>
      <c r="Q526">
        <v>0</v>
      </c>
      <c r="R526">
        <v>2014</v>
      </c>
      <c r="S526">
        <v>9</v>
      </c>
      <c r="T526" t="s">
        <v>94</v>
      </c>
    </row>
    <row r="527" spans="1:20" x14ac:dyDescent="0.35">
      <c r="A527">
        <v>526</v>
      </c>
      <c r="B527">
        <v>2014</v>
      </c>
      <c r="C527">
        <v>9</v>
      </c>
      <c r="D527" t="s">
        <v>32</v>
      </c>
      <c r="E527" t="s">
        <v>20</v>
      </c>
      <c r="F527" t="s">
        <v>20</v>
      </c>
      <c r="G527" t="s">
        <v>20</v>
      </c>
      <c r="H527">
        <v>0</v>
      </c>
      <c r="I527">
        <v>0</v>
      </c>
      <c r="J527" t="s">
        <v>94</v>
      </c>
      <c r="K527" s="1">
        <v>41883</v>
      </c>
      <c r="L527">
        <v>0.19693806003584199</v>
      </c>
      <c r="M527">
        <v>31</v>
      </c>
      <c r="N527" t="s">
        <v>30</v>
      </c>
      <c r="O527" t="s">
        <v>33</v>
      </c>
      <c r="P527" t="s">
        <v>113</v>
      </c>
      <c r="Q527">
        <v>0</v>
      </c>
      <c r="R527">
        <v>2014</v>
      </c>
      <c r="S527">
        <v>9</v>
      </c>
      <c r="T527" t="s">
        <v>94</v>
      </c>
    </row>
    <row r="528" spans="1:20" x14ac:dyDescent="0.35">
      <c r="A528">
        <v>527</v>
      </c>
      <c r="B528">
        <v>2014</v>
      </c>
      <c r="C528">
        <v>9</v>
      </c>
      <c r="D528" t="s">
        <v>34</v>
      </c>
      <c r="E528" t="s">
        <v>20</v>
      </c>
      <c r="F528" t="s">
        <v>20</v>
      </c>
      <c r="G528" t="s">
        <v>20</v>
      </c>
      <c r="H528">
        <v>0</v>
      </c>
      <c r="I528">
        <v>75</v>
      </c>
      <c r="J528" t="s">
        <v>94</v>
      </c>
      <c r="K528" s="1">
        <v>41883</v>
      </c>
      <c r="L528">
        <v>0.19693806003584199</v>
      </c>
      <c r="M528">
        <v>31</v>
      </c>
      <c r="N528" t="s">
        <v>22</v>
      </c>
      <c r="O528" t="s">
        <v>35</v>
      </c>
      <c r="P528" t="s">
        <v>113</v>
      </c>
      <c r="Q528">
        <v>-9880</v>
      </c>
      <c r="R528">
        <v>2014</v>
      </c>
      <c r="S528">
        <v>9</v>
      </c>
      <c r="T528" t="s">
        <v>94</v>
      </c>
    </row>
    <row r="529" spans="1:20" x14ac:dyDescent="0.35">
      <c r="A529">
        <v>528</v>
      </c>
      <c r="B529">
        <v>2014</v>
      </c>
      <c r="C529">
        <v>9</v>
      </c>
      <c r="D529" t="s">
        <v>36</v>
      </c>
      <c r="E529" t="s">
        <v>20</v>
      </c>
      <c r="F529" t="s">
        <v>20</v>
      </c>
      <c r="G529" t="s">
        <v>20</v>
      </c>
      <c r="H529">
        <v>0</v>
      </c>
      <c r="I529">
        <v>0</v>
      </c>
      <c r="J529" t="s">
        <v>94</v>
      </c>
      <c r="K529" s="1">
        <v>41883</v>
      </c>
      <c r="L529">
        <v>0.19693806003584199</v>
      </c>
      <c r="M529">
        <v>31</v>
      </c>
      <c r="N529" t="s">
        <v>22</v>
      </c>
      <c r="O529" t="s">
        <v>37</v>
      </c>
      <c r="P529" t="s">
        <v>113</v>
      </c>
      <c r="Q529">
        <v>0</v>
      </c>
      <c r="R529">
        <v>2014</v>
      </c>
      <c r="S529">
        <v>9</v>
      </c>
      <c r="T529" t="s">
        <v>94</v>
      </c>
    </row>
    <row r="530" spans="1:20" x14ac:dyDescent="0.35">
      <c r="A530">
        <v>529</v>
      </c>
      <c r="B530">
        <v>2014</v>
      </c>
      <c r="C530">
        <v>11</v>
      </c>
      <c r="D530" t="s">
        <v>19</v>
      </c>
      <c r="E530" t="s">
        <v>20</v>
      </c>
      <c r="F530" t="s">
        <v>20</v>
      </c>
      <c r="G530" t="s">
        <v>20</v>
      </c>
      <c r="H530">
        <v>0</v>
      </c>
      <c r="I530">
        <v>60.9</v>
      </c>
      <c r="J530" t="s">
        <v>96</v>
      </c>
      <c r="K530" s="1">
        <v>41944</v>
      </c>
      <c r="L530">
        <v>0.10476892921147</v>
      </c>
      <c r="M530">
        <v>31</v>
      </c>
      <c r="N530" t="s">
        <v>22</v>
      </c>
      <c r="O530" t="s">
        <v>23</v>
      </c>
      <c r="P530" t="s">
        <v>114</v>
      </c>
      <c r="Q530">
        <v>-3880</v>
      </c>
      <c r="R530">
        <v>2014</v>
      </c>
      <c r="S530">
        <v>11</v>
      </c>
      <c r="T530" t="s">
        <v>96</v>
      </c>
    </row>
    <row r="531" spans="1:20" x14ac:dyDescent="0.35">
      <c r="A531">
        <v>530</v>
      </c>
      <c r="B531">
        <v>2014</v>
      </c>
      <c r="C531">
        <v>11</v>
      </c>
      <c r="D531" t="s">
        <v>25</v>
      </c>
      <c r="E531" t="s">
        <v>20</v>
      </c>
      <c r="F531" t="s">
        <v>20</v>
      </c>
      <c r="G531" t="s">
        <v>20</v>
      </c>
      <c r="H531">
        <v>0</v>
      </c>
      <c r="I531">
        <v>85</v>
      </c>
      <c r="J531" t="s">
        <v>96</v>
      </c>
      <c r="K531" s="1">
        <v>41944</v>
      </c>
      <c r="L531">
        <v>0.10476892921147</v>
      </c>
      <c r="M531">
        <v>31</v>
      </c>
      <c r="N531" t="s">
        <v>22</v>
      </c>
      <c r="O531" t="s">
        <v>26</v>
      </c>
      <c r="P531" t="s">
        <v>114</v>
      </c>
      <c r="Q531">
        <v>-240</v>
      </c>
      <c r="R531">
        <v>2014</v>
      </c>
      <c r="S531">
        <v>11</v>
      </c>
      <c r="T531" t="s">
        <v>96</v>
      </c>
    </row>
    <row r="532" spans="1:20" x14ac:dyDescent="0.35">
      <c r="A532">
        <v>531</v>
      </c>
      <c r="B532">
        <v>2014</v>
      </c>
      <c r="C532">
        <v>11</v>
      </c>
      <c r="D532" t="s">
        <v>27</v>
      </c>
      <c r="E532" t="s">
        <v>20</v>
      </c>
      <c r="F532" t="s">
        <v>20</v>
      </c>
      <c r="G532" t="s">
        <v>20</v>
      </c>
      <c r="H532">
        <v>0</v>
      </c>
      <c r="I532">
        <v>950</v>
      </c>
      <c r="J532" t="s">
        <v>96</v>
      </c>
      <c r="K532" s="1">
        <v>41944</v>
      </c>
      <c r="L532">
        <v>0.10476892921147</v>
      </c>
      <c r="M532">
        <v>31</v>
      </c>
      <c r="N532" t="s">
        <v>22</v>
      </c>
      <c r="O532" t="s">
        <v>28</v>
      </c>
      <c r="P532" t="s">
        <v>114</v>
      </c>
      <c r="Q532">
        <v>0</v>
      </c>
      <c r="R532">
        <v>2014</v>
      </c>
      <c r="S532">
        <v>11</v>
      </c>
      <c r="T532" t="s">
        <v>96</v>
      </c>
    </row>
    <row r="533" spans="1:20" x14ac:dyDescent="0.35">
      <c r="A533">
        <v>532</v>
      </c>
      <c r="B533">
        <v>2014</v>
      </c>
      <c r="C533">
        <v>11</v>
      </c>
      <c r="D533" t="s">
        <v>29</v>
      </c>
      <c r="E533" t="s">
        <v>20</v>
      </c>
      <c r="F533" t="s">
        <v>20</v>
      </c>
      <c r="G533" t="s">
        <v>20</v>
      </c>
      <c r="H533">
        <v>0</v>
      </c>
      <c r="I533">
        <v>0</v>
      </c>
      <c r="J533" t="s">
        <v>96</v>
      </c>
      <c r="K533" s="1">
        <v>41944</v>
      </c>
      <c r="L533">
        <v>0.10476892921147</v>
      </c>
      <c r="M533">
        <v>31</v>
      </c>
      <c r="N533" t="s">
        <v>30</v>
      </c>
      <c r="O533" t="s">
        <v>23</v>
      </c>
      <c r="P533" t="s">
        <v>114</v>
      </c>
      <c r="Q533">
        <v>0</v>
      </c>
      <c r="R533">
        <v>2014</v>
      </c>
      <c r="S533">
        <v>11</v>
      </c>
      <c r="T533" t="s">
        <v>96</v>
      </c>
    </row>
    <row r="534" spans="1:20" x14ac:dyDescent="0.35">
      <c r="A534">
        <v>533</v>
      </c>
      <c r="B534">
        <v>2014</v>
      </c>
      <c r="C534">
        <v>11</v>
      </c>
      <c r="D534" t="s">
        <v>31</v>
      </c>
      <c r="E534" t="s">
        <v>20</v>
      </c>
      <c r="F534" t="s">
        <v>20</v>
      </c>
      <c r="G534" t="s">
        <v>20</v>
      </c>
      <c r="H534">
        <v>0</v>
      </c>
      <c r="I534">
        <v>0</v>
      </c>
      <c r="J534" t="s">
        <v>96</v>
      </c>
      <c r="K534" s="1">
        <v>41944</v>
      </c>
      <c r="L534">
        <v>0.10476892921147</v>
      </c>
      <c r="M534">
        <v>31</v>
      </c>
      <c r="N534" t="s">
        <v>30</v>
      </c>
      <c r="O534" t="s">
        <v>26</v>
      </c>
      <c r="P534" t="s">
        <v>114</v>
      </c>
      <c r="Q534">
        <v>0</v>
      </c>
      <c r="R534">
        <v>2014</v>
      </c>
      <c r="S534">
        <v>11</v>
      </c>
      <c r="T534" t="s">
        <v>96</v>
      </c>
    </row>
    <row r="535" spans="1:20" x14ac:dyDescent="0.35">
      <c r="A535">
        <v>534</v>
      </c>
      <c r="B535">
        <v>2014</v>
      </c>
      <c r="C535">
        <v>11</v>
      </c>
      <c r="D535" t="s">
        <v>32</v>
      </c>
      <c r="E535" t="s">
        <v>20</v>
      </c>
      <c r="F535" t="s">
        <v>20</v>
      </c>
      <c r="G535" t="s">
        <v>20</v>
      </c>
      <c r="H535">
        <v>0</v>
      </c>
      <c r="I535">
        <v>0</v>
      </c>
      <c r="J535" t="s">
        <v>96</v>
      </c>
      <c r="K535" s="1">
        <v>41944</v>
      </c>
      <c r="L535">
        <v>0.10476892921147</v>
      </c>
      <c r="M535">
        <v>31</v>
      </c>
      <c r="N535" t="s">
        <v>30</v>
      </c>
      <c r="O535" t="s">
        <v>33</v>
      </c>
      <c r="P535" t="s">
        <v>114</v>
      </c>
      <c r="Q535">
        <v>0</v>
      </c>
      <c r="R535">
        <v>2014</v>
      </c>
      <c r="S535">
        <v>11</v>
      </c>
      <c r="T535" t="s">
        <v>96</v>
      </c>
    </row>
    <row r="536" spans="1:20" x14ac:dyDescent="0.35">
      <c r="A536">
        <v>535</v>
      </c>
      <c r="B536">
        <v>2014</v>
      </c>
      <c r="C536">
        <v>11</v>
      </c>
      <c r="D536" t="s">
        <v>34</v>
      </c>
      <c r="E536" t="s">
        <v>20</v>
      </c>
      <c r="F536" t="s">
        <v>20</v>
      </c>
      <c r="G536" t="s">
        <v>20</v>
      </c>
      <c r="H536">
        <v>0</v>
      </c>
      <c r="I536">
        <v>75</v>
      </c>
      <c r="J536" t="s">
        <v>96</v>
      </c>
      <c r="K536" s="1">
        <v>41944</v>
      </c>
      <c r="L536">
        <v>0.10476892921147</v>
      </c>
      <c r="M536">
        <v>31</v>
      </c>
      <c r="N536" t="s">
        <v>22</v>
      </c>
      <c r="O536" t="s">
        <v>35</v>
      </c>
      <c r="P536" t="s">
        <v>114</v>
      </c>
      <c r="Q536">
        <v>-4400</v>
      </c>
      <c r="R536">
        <v>2014</v>
      </c>
      <c r="S536">
        <v>11</v>
      </c>
      <c r="T536" t="s">
        <v>96</v>
      </c>
    </row>
    <row r="537" spans="1:20" x14ac:dyDescent="0.35">
      <c r="A537">
        <v>536</v>
      </c>
      <c r="B537">
        <v>2014</v>
      </c>
      <c r="C537">
        <v>11</v>
      </c>
      <c r="D537" t="s">
        <v>36</v>
      </c>
      <c r="E537" t="s">
        <v>20</v>
      </c>
      <c r="F537" t="s">
        <v>20</v>
      </c>
      <c r="G537" t="s">
        <v>20</v>
      </c>
      <c r="H537">
        <v>0</v>
      </c>
      <c r="I537">
        <v>0</v>
      </c>
      <c r="J537" t="s">
        <v>96</v>
      </c>
      <c r="K537" s="1">
        <v>41944</v>
      </c>
      <c r="L537">
        <v>0.10476892921147</v>
      </c>
      <c r="M537">
        <v>31</v>
      </c>
      <c r="N537" t="s">
        <v>22</v>
      </c>
      <c r="O537" t="s">
        <v>37</v>
      </c>
      <c r="P537" t="s">
        <v>114</v>
      </c>
      <c r="Q537">
        <v>0</v>
      </c>
      <c r="R537">
        <v>2014</v>
      </c>
      <c r="S537">
        <v>11</v>
      </c>
      <c r="T537" t="s">
        <v>96</v>
      </c>
    </row>
    <row r="538" spans="1:20" x14ac:dyDescent="0.35">
      <c r="A538">
        <v>537</v>
      </c>
      <c r="B538">
        <v>2015</v>
      </c>
      <c r="C538">
        <v>1</v>
      </c>
      <c r="D538" t="s">
        <v>19</v>
      </c>
      <c r="E538" t="s">
        <v>20</v>
      </c>
      <c r="F538" t="s">
        <v>20</v>
      </c>
      <c r="G538" t="s">
        <v>20</v>
      </c>
      <c r="H538">
        <v>0</v>
      </c>
      <c r="I538">
        <v>60.9</v>
      </c>
      <c r="J538" t="s">
        <v>98</v>
      </c>
      <c r="K538" s="1">
        <v>42005</v>
      </c>
      <c r="L538">
        <v>5.9445452508960599E-2</v>
      </c>
      <c r="M538">
        <v>31</v>
      </c>
      <c r="N538" t="s">
        <v>22</v>
      </c>
      <c r="O538" t="s">
        <v>23</v>
      </c>
      <c r="P538" t="s">
        <v>115</v>
      </c>
      <c r="Q538">
        <v>-3057</v>
      </c>
      <c r="R538">
        <v>2015</v>
      </c>
      <c r="S538">
        <v>1</v>
      </c>
      <c r="T538" t="s">
        <v>98</v>
      </c>
    </row>
    <row r="539" spans="1:20" x14ac:dyDescent="0.35">
      <c r="A539">
        <v>538</v>
      </c>
      <c r="B539">
        <v>2015</v>
      </c>
      <c r="C539">
        <v>1</v>
      </c>
      <c r="D539" t="s">
        <v>25</v>
      </c>
      <c r="E539" t="s">
        <v>20</v>
      </c>
      <c r="F539" t="s">
        <v>20</v>
      </c>
      <c r="G539" t="s">
        <v>20</v>
      </c>
      <c r="H539">
        <v>0</v>
      </c>
      <c r="I539">
        <v>85</v>
      </c>
      <c r="J539" t="s">
        <v>98</v>
      </c>
      <c r="K539" s="1">
        <v>42005</v>
      </c>
      <c r="L539">
        <v>5.9445452508960599E-2</v>
      </c>
      <c r="M539">
        <v>31</v>
      </c>
      <c r="N539" t="s">
        <v>22</v>
      </c>
      <c r="O539" t="s">
        <v>26</v>
      </c>
      <c r="P539" t="s">
        <v>115</v>
      </c>
      <c r="Q539">
        <v>-240</v>
      </c>
      <c r="R539">
        <v>2015</v>
      </c>
      <c r="S539">
        <v>1</v>
      </c>
      <c r="T539" t="s">
        <v>98</v>
      </c>
    </row>
    <row r="540" spans="1:20" x14ac:dyDescent="0.35">
      <c r="A540">
        <v>539</v>
      </c>
      <c r="B540">
        <v>2015</v>
      </c>
      <c r="C540">
        <v>1</v>
      </c>
      <c r="D540" t="s">
        <v>27</v>
      </c>
      <c r="E540" t="s">
        <v>20</v>
      </c>
      <c r="F540" t="s">
        <v>20</v>
      </c>
      <c r="G540" t="s">
        <v>20</v>
      </c>
      <c r="H540">
        <v>0</v>
      </c>
      <c r="I540">
        <v>950</v>
      </c>
      <c r="J540" t="s">
        <v>98</v>
      </c>
      <c r="K540" s="1">
        <v>42005</v>
      </c>
      <c r="L540">
        <v>5.9445452508960599E-2</v>
      </c>
      <c r="M540">
        <v>31</v>
      </c>
      <c r="N540" t="s">
        <v>22</v>
      </c>
      <c r="O540" t="s">
        <v>28</v>
      </c>
      <c r="P540" t="s">
        <v>115</v>
      </c>
      <c r="Q540">
        <v>0</v>
      </c>
      <c r="R540">
        <v>2015</v>
      </c>
      <c r="S540">
        <v>1</v>
      </c>
      <c r="T540" t="s">
        <v>98</v>
      </c>
    </row>
    <row r="541" spans="1:20" x14ac:dyDescent="0.35">
      <c r="A541">
        <v>540</v>
      </c>
      <c r="B541">
        <v>2015</v>
      </c>
      <c r="C541">
        <v>1</v>
      </c>
      <c r="D541" t="s">
        <v>29</v>
      </c>
      <c r="E541" t="s">
        <v>20</v>
      </c>
      <c r="F541" t="s">
        <v>20</v>
      </c>
      <c r="G541" t="s">
        <v>20</v>
      </c>
      <c r="H541">
        <v>0</v>
      </c>
      <c r="I541">
        <v>0</v>
      </c>
      <c r="J541" t="s">
        <v>98</v>
      </c>
      <c r="K541" s="1">
        <v>42005</v>
      </c>
      <c r="L541">
        <v>5.9445452508960599E-2</v>
      </c>
      <c r="M541">
        <v>31</v>
      </c>
      <c r="N541" t="s">
        <v>30</v>
      </c>
      <c r="O541" t="s">
        <v>23</v>
      </c>
      <c r="P541" t="s">
        <v>115</v>
      </c>
      <c r="Q541">
        <v>0</v>
      </c>
      <c r="R541">
        <v>2015</v>
      </c>
      <c r="S541">
        <v>1</v>
      </c>
      <c r="T541" t="s">
        <v>98</v>
      </c>
    </row>
    <row r="542" spans="1:20" x14ac:dyDescent="0.35">
      <c r="A542">
        <v>541</v>
      </c>
      <c r="B542">
        <v>2015</v>
      </c>
      <c r="C542">
        <v>1</v>
      </c>
      <c r="D542" t="s">
        <v>31</v>
      </c>
      <c r="E542" t="s">
        <v>20</v>
      </c>
      <c r="F542" t="s">
        <v>20</v>
      </c>
      <c r="G542" t="s">
        <v>20</v>
      </c>
      <c r="H542">
        <v>0</v>
      </c>
      <c r="I542">
        <v>0</v>
      </c>
      <c r="J542" t="s">
        <v>98</v>
      </c>
      <c r="K542" s="1">
        <v>42005</v>
      </c>
      <c r="L542">
        <v>5.9445452508960599E-2</v>
      </c>
      <c r="M542">
        <v>31</v>
      </c>
      <c r="N542" t="s">
        <v>30</v>
      </c>
      <c r="O542" t="s">
        <v>26</v>
      </c>
      <c r="P542" t="s">
        <v>115</v>
      </c>
      <c r="Q542">
        <v>0</v>
      </c>
      <c r="R542">
        <v>2015</v>
      </c>
      <c r="S542">
        <v>1</v>
      </c>
      <c r="T542" t="s">
        <v>98</v>
      </c>
    </row>
    <row r="543" spans="1:20" x14ac:dyDescent="0.35">
      <c r="A543">
        <v>542</v>
      </c>
      <c r="B543">
        <v>2015</v>
      </c>
      <c r="C543">
        <v>1</v>
      </c>
      <c r="D543" t="s">
        <v>32</v>
      </c>
      <c r="E543" t="s">
        <v>20</v>
      </c>
      <c r="F543" t="s">
        <v>20</v>
      </c>
      <c r="G543" t="s">
        <v>20</v>
      </c>
      <c r="H543">
        <v>0</v>
      </c>
      <c r="I543">
        <v>0</v>
      </c>
      <c r="J543" t="s">
        <v>98</v>
      </c>
      <c r="K543" s="1">
        <v>42005</v>
      </c>
      <c r="L543">
        <v>5.9445452508960599E-2</v>
      </c>
      <c r="M543">
        <v>31</v>
      </c>
      <c r="N543" t="s">
        <v>30</v>
      </c>
      <c r="O543" t="s">
        <v>33</v>
      </c>
      <c r="P543" t="s">
        <v>115</v>
      </c>
      <c r="Q543">
        <v>0</v>
      </c>
      <c r="R543">
        <v>2015</v>
      </c>
      <c r="S543">
        <v>1</v>
      </c>
      <c r="T543" t="s">
        <v>98</v>
      </c>
    </row>
    <row r="544" spans="1:20" x14ac:dyDescent="0.35">
      <c r="A544">
        <v>543</v>
      </c>
      <c r="B544">
        <v>2015</v>
      </c>
      <c r="C544">
        <v>1</v>
      </c>
      <c r="D544" t="s">
        <v>34</v>
      </c>
      <c r="E544" t="s">
        <v>20</v>
      </c>
      <c r="F544" t="s">
        <v>20</v>
      </c>
      <c r="G544" t="s">
        <v>20</v>
      </c>
      <c r="H544">
        <v>0</v>
      </c>
      <c r="I544">
        <v>75</v>
      </c>
      <c r="J544" t="s">
        <v>98</v>
      </c>
      <c r="K544" s="1">
        <v>42005</v>
      </c>
      <c r="L544">
        <v>5.9445452508960599E-2</v>
      </c>
      <c r="M544">
        <v>31</v>
      </c>
      <c r="N544" t="s">
        <v>22</v>
      </c>
      <c r="O544" t="s">
        <v>35</v>
      </c>
      <c r="P544" t="s">
        <v>115</v>
      </c>
      <c r="Q544">
        <v>-3200</v>
      </c>
      <c r="R544">
        <v>2015</v>
      </c>
      <c r="S544">
        <v>1</v>
      </c>
      <c r="T544" t="s">
        <v>98</v>
      </c>
    </row>
    <row r="545" spans="1:20" x14ac:dyDescent="0.35">
      <c r="A545">
        <v>544</v>
      </c>
      <c r="B545">
        <v>2015</v>
      </c>
      <c r="C545">
        <v>1</v>
      </c>
      <c r="D545" t="s">
        <v>36</v>
      </c>
      <c r="E545" t="s">
        <v>20</v>
      </c>
      <c r="F545" t="s">
        <v>20</v>
      </c>
      <c r="G545" t="s">
        <v>20</v>
      </c>
      <c r="H545">
        <v>0</v>
      </c>
      <c r="I545">
        <v>0</v>
      </c>
      <c r="J545" t="s">
        <v>98</v>
      </c>
      <c r="K545" s="1">
        <v>42005</v>
      </c>
      <c r="L545">
        <v>5.9445452508960599E-2</v>
      </c>
      <c r="M545">
        <v>31</v>
      </c>
      <c r="N545" t="s">
        <v>22</v>
      </c>
      <c r="O545" t="s">
        <v>37</v>
      </c>
      <c r="P545" t="s">
        <v>115</v>
      </c>
      <c r="Q545">
        <v>0</v>
      </c>
      <c r="R545">
        <v>2015</v>
      </c>
      <c r="S545">
        <v>1</v>
      </c>
      <c r="T545" t="s">
        <v>98</v>
      </c>
    </row>
    <row r="546" spans="1:20" x14ac:dyDescent="0.35">
      <c r="A546">
        <v>545</v>
      </c>
      <c r="B546">
        <v>2015</v>
      </c>
      <c r="C546">
        <v>2</v>
      </c>
      <c r="D546" t="s">
        <v>19</v>
      </c>
      <c r="E546" t="s">
        <v>20</v>
      </c>
      <c r="F546" t="s">
        <v>20</v>
      </c>
      <c r="G546" t="s">
        <v>20</v>
      </c>
      <c r="H546">
        <v>0</v>
      </c>
      <c r="I546">
        <v>60.9</v>
      </c>
      <c r="J546" t="s">
        <v>100</v>
      </c>
      <c r="K546" s="1">
        <v>42036</v>
      </c>
      <c r="L546">
        <v>9.4950492831541194E-2</v>
      </c>
      <c r="M546">
        <v>31</v>
      </c>
      <c r="N546" t="s">
        <v>22</v>
      </c>
      <c r="O546" t="s">
        <v>23</v>
      </c>
      <c r="P546" t="s">
        <v>116</v>
      </c>
      <c r="Q546">
        <v>-3021</v>
      </c>
      <c r="R546">
        <v>2015</v>
      </c>
      <c r="S546">
        <v>2</v>
      </c>
      <c r="T546" t="s">
        <v>100</v>
      </c>
    </row>
    <row r="547" spans="1:20" x14ac:dyDescent="0.35">
      <c r="A547">
        <v>546</v>
      </c>
      <c r="B547">
        <v>2015</v>
      </c>
      <c r="C547">
        <v>2</v>
      </c>
      <c r="D547" t="s">
        <v>25</v>
      </c>
      <c r="E547" t="s">
        <v>20</v>
      </c>
      <c r="F547" t="s">
        <v>20</v>
      </c>
      <c r="G547" t="s">
        <v>20</v>
      </c>
      <c r="H547">
        <v>0</v>
      </c>
      <c r="I547">
        <v>85</v>
      </c>
      <c r="J547" t="s">
        <v>100</v>
      </c>
      <c r="K547" s="1">
        <v>42036</v>
      </c>
      <c r="L547">
        <v>9.4950492831541194E-2</v>
      </c>
      <c r="M547">
        <v>31</v>
      </c>
      <c r="N547" t="s">
        <v>22</v>
      </c>
      <c r="O547" t="s">
        <v>26</v>
      </c>
      <c r="P547" t="s">
        <v>116</v>
      </c>
      <c r="Q547">
        <v>-360</v>
      </c>
      <c r="R547">
        <v>2015</v>
      </c>
      <c r="S547">
        <v>2</v>
      </c>
      <c r="T547" t="s">
        <v>100</v>
      </c>
    </row>
    <row r="548" spans="1:20" x14ac:dyDescent="0.35">
      <c r="A548">
        <v>547</v>
      </c>
      <c r="B548">
        <v>2015</v>
      </c>
      <c r="C548">
        <v>2</v>
      </c>
      <c r="D548" t="s">
        <v>27</v>
      </c>
      <c r="E548" t="s">
        <v>20</v>
      </c>
      <c r="F548" t="s">
        <v>20</v>
      </c>
      <c r="G548" t="s">
        <v>20</v>
      </c>
      <c r="H548">
        <v>0</v>
      </c>
      <c r="I548">
        <v>950</v>
      </c>
      <c r="J548" t="s">
        <v>100</v>
      </c>
      <c r="K548" s="1">
        <v>42036</v>
      </c>
      <c r="L548">
        <v>9.4950492831541194E-2</v>
      </c>
      <c r="M548">
        <v>31</v>
      </c>
      <c r="N548" t="s">
        <v>22</v>
      </c>
      <c r="O548" t="s">
        <v>28</v>
      </c>
      <c r="P548" t="s">
        <v>116</v>
      </c>
      <c r="Q548">
        <v>0</v>
      </c>
      <c r="R548">
        <v>2015</v>
      </c>
      <c r="S548">
        <v>2</v>
      </c>
      <c r="T548" t="s">
        <v>100</v>
      </c>
    </row>
    <row r="549" spans="1:20" x14ac:dyDescent="0.35">
      <c r="A549">
        <v>548</v>
      </c>
      <c r="B549">
        <v>2015</v>
      </c>
      <c r="C549">
        <v>2</v>
      </c>
      <c r="D549" t="s">
        <v>29</v>
      </c>
      <c r="E549" t="s">
        <v>20</v>
      </c>
      <c r="F549" t="s">
        <v>20</v>
      </c>
      <c r="G549" t="s">
        <v>20</v>
      </c>
      <c r="H549">
        <v>0</v>
      </c>
      <c r="I549">
        <v>0</v>
      </c>
      <c r="J549" t="s">
        <v>100</v>
      </c>
      <c r="K549" s="1">
        <v>42036</v>
      </c>
      <c r="L549">
        <v>9.4950492831541194E-2</v>
      </c>
      <c r="M549">
        <v>31</v>
      </c>
      <c r="N549" t="s">
        <v>30</v>
      </c>
      <c r="O549" t="s">
        <v>23</v>
      </c>
      <c r="P549" t="s">
        <v>116</v>
      </c>
      <c r="Q549">
        <v>0</v>
      </c>
      <c r="R549">
        <v>2015</v>
      </c>
      <c r="S549">
        <v>2</v>
      </c>
      <c r="T549" t="s">
        <v>100</v>
      </c>
    </row>
    <row r="550" spans="1:20" x14ac:dyDescent="0.35">
      <c r="A550">
        <v>549</v>
      </c>
      <c r="B550">
        <v>2015</v>
      </c>
      <c r="C550">
        <v>2</v>
      </c>
      <c r="D550" t="s">
        <v>31</v>
      </c>
      <c r="E550" t="s">
        <v>20</v>
      </c>
      <c r="F550" t="s">
        <v>20</v>
      </c>
      <c r="G550" t="s">
        <v>20</v>
      </c>
      <c r="H550">
        <v>0</v>
      </c>
      <c r="I550">
        <v>0</v>
      </c>
      <c r="J550" t="s">
        <v>100</v>
      </c>
      <c r="K550" s="1">
        <v>42036</v>
      </c>
      <c r="L550">
        <v>9.4950492831541194E-2</v>
      </c>
      <c r="M550">
        <v>31</v>
      </c>
      <c r="N550" t="s">
        <v>30</v>
      </c>
      <c r="O550" t="s">
        <v>26</v>
      </c>
      <c r="P550" t="s">
        <v>116</v>
      </c>
      <c r="Q550">
        <v>0</v>
      </c>
      <c r="R550">
        <v>2015</v>
      </c>
      <c r="S550">
        <v>2</v>
      </c>
      <c r="T550" t="s">
        <v>100</v>
      </c>
    </row>
    <row r="551" spans="1:20" x14ac:dyDescent="0.35">
      <c r="A551">
        <v>550</v>
      </c>
      <c r="B551">
        <v>2015</v>
      </c>
      <c r="C551">
        <v>2</v>
      </c>
      <c r="D551" t="s">
        <v>32</v>
      </c>
      <c r="E551" t="s">
        <v>20</v>
      </c>
      <c r="F551" t="s">
        <v>20</v>
      </c>
      <c r="G551" t="s">
        <v>20</v>
      </c>
      <c r="H551">
        <v>0</v>
      </c>
      <c r="I551">
        <v>0</v>
      </c>
      <c r="J551" t="s">
        <v>100</v>
      </c>
      <c r="K551" s="1">
        <v>42036</v>
      </c>
      <c r="L551">
        <v>9.4950492831541194E-2</v>
      </c>
      <c r="M551">
        <v>31</v>
      </c>
      <c r="N551" t="s">
        <v>30</v>
      </c>
      <c r="O551" t="s">
        <v>33</v>
      </c>
      <c r="P551" t="s">
        <v>116</v>
      </c>
      <c r="Q551">
        <v>0</v>
      </c>
      <c r="R551">
        <v>2015</v>
      </c>
      <c r="S551">
        <v>2</v>
      </c>
      <c r="T551" t="s">
        <v>100</v>
      </c>
    </row>
    <row r="552" spans="1:20" x14ac:dyDescent="0.35">
      <c r="A552">
        <v>551</v>
      </c>
      <c r="B552">
        <v>2015</v>
      </c>
      <c r="C552">
        <v>2</v>
      </c>
      <c r="D552" t="s">
        <v>34</v>
      </c>
      <c r="E552" t="s">
        <v>20</v>
      </c>
      <c r="F552" t="s">
        <v>20</v>
      </c>
      <c r="G552" t="s">
        <v>20</v>
      </c>
      <c r="H552">
        <v>0</v>
      </c>
      <c r="I552">
        <v>75</v>
      </c>
      <c r="J552" t="s">
        <v>100</v>
      </c>
      <c r="K552" s="1">
        <v>42036</v>
      </c>
      <c r="L552">
        <v>9.4950492831541194E-2</v>
      </c>
      <c r="M552">
        <v>31</v>
      </c>
      <c r="N552" t="s">
        <v>22</v>
      </c>
      <c r="O552" t="s">
        <v>35</v>
      </c>
      <c r="P552" t="s">
        <v>116</v>
      </c>
      <c r="Q552">
        <v>-4200</v>
      </c>
      <c r="R552">
        <v>2015</v>
      </c>
      <c r="S552">
        <v>2</v>
      </c>
      <c r="T552" t="s">
        <v>100</v>
      </c>
    </row>
    <row r="553" spans="1:20" x14ac:dyDescent="0.35">
      <c r="A553">
        <v>552</v>
      </c>
      <c r="B553">
        <v>2015</v>
      </c>
      <c r="C553">
        <v>2</v>
      </c>
      <c r="D553" t="s">
        <v>36</v>
      </c>
      <c r="E553" t="s">
        <v>20</v>
      </c>
      <c r="F553" t="s">
        <v>20</v>
      </c>
      <c r="G553" t="s">
        <v>20</v>
      </c>
      <c r="H553">
        <v>0</v>
      </c>
      <c r="I553">
        <v>0</v>
      </c>
      <c r="J553" t="s">
        <v>100</v>
      </c>
      <c r="K553" s="1">
        <v>42036</v>
      </c>
      <c r="L553">
        <v>9.4950492831541194E-2</v>
      </c>
      <c r="M553">
        <v>31</v>
      </c>
      <c r="N553" t="s">
        <v>22</v>
      </c>
      <c r="O553" t="s">
        <v>37</v>
      </c>
      <c r="P553" t="s">
        <v>116</v>
      </c>
      <c r="Q553">
        <v>0</v>
      </c>
      <c r="R553">
        <v>2015</v>
      </c>
      <c r="S553">
        <v>2</v>
      </c>
      <c r="T553" t="s">
        <v>100</v>
      </c>
    </row>
    <row r="554" spans="1:20" x14ac:dyDescent="0.35">
      <c r="A554">
        <v>553</v>
      </c>
      <c r="B554">
        <v>2015</v>
      </c>
      <c r="C554">
        <v>4</v>
      </c>
      <c r="D554" t="s">
        <v>19</v>
      </c>
      <c r="E554" t="s">
        <v>20</v>
      </c>
      <c r="F554" t="s">
        <v>20</v>
      </c>
      <c r="G554" t="s">
        <v>20</v>
      </c>
      <c r="H554">
        <v>0</v>
      </c>
      <c r="I554">
        <v>60.9</v>
      </c>
      <c r="J554" t="s">
        <v>102</v>
      </c>
      <c r="K554" s="1">
        <v>42095</v>
      </c>
      <c r="L554">
        <v>0.17817506720430101</v>
      </c>
      <c r="M554">
        <v>31</v>
      </c>
      <c r="N554" t="s">
        <v>22</v>
      </c>
      <c r="O554" t="s">
        <v>23</v>
      </c>
      <c r="P554" t="s">
        <v>117</v>
      </c>
      <c r="Q554">
        <v>-6316</v>
      </c>
      <c r="R554">
        <v>2015</v>
      </c>
      <c r="S554">
        <v>4</v>
      </c>
      <c r="T554" t="s">
        <v>102</v>
      </c>
    </row>
    <row r="555" spans="1:20" x14ac:dyDescent="0.35">
      <c r="A555">
        <v>554</v>
      </c>
      <c r="B555">
        <v>2015</v>
      </c>
      <c r="C555">
        <v>4</v>
      </c>
      <c r="D555" t="s">
        <v>25</v>
      </c>
      <c r="E555" s="1">
        <v>42095</v>
      </c>
      <c r="F555" t="s">
        <v>22</v>
      </c>
      <c r="G555" t="s">
        <v>26</v>
      </c>
      <c r="H555">
        <v>51.15</v>
      </c>
      <c r="I555">
        <v>136.15</v>
      </c>
      <c r="J555" t="s">
        <v>102</v>
      </c>
      <c r="K555" s="1">
        <v>42095</v>
      </c>
      <c r="L555">
        <v>0.17817506720430101</v>
      </c>
      <c r="M555">
        <v>31</v>
      </c>
      <c r="N555" t="s">
        <v>22</v>
      </c>
      <c r="O555" t="s">
        <v>26</v>
      </c>
      <c r="P555" t="s">
        <v>117</v>
      </c>
      <c r="Q555">
        <v>-2760</v>
      </c>
      <c r="R555">
        <v>2015</v>
      </c>
      <c r="S555">
        <v>4</v>
      </c>
      <c r="T555" t="s">
        <v>102</v>
      </c>
    </row>
    <row r="556" spans="1:20" x14ac:dyDescent="0.35">
      <c r="A556">
        <v>555</v>
      </c>
      <c r="B556">
        <v>2015</v>
      </c>
      <c r="C556">
        <v>4</v>
      </c>
      <c r="D556" t="s">
        <v>27</v>
      </c>
      <c r="E556" t="s">
        <v>20</v>
      </c>
      <c r="F556" t="s">
        <v>20</v>
      </c>
      <c r="G556" t="s">
        <v>20</v>
      </c>
      <c r="H556">
        <v>0</v>
      </c>
      <c r="I556">
        <v>950</v>
      </c>
      <c r="J556" t="s">
        <v>102</v>
      </c>
      <c r="K556" s="1">
        <v>42095</v>
      </c>
      <c r="L556">
        <v>0.17817506720430101</v>
      </c>
      <c r="M556">
        <v>31</v>
      </c>
      <c r="N556" t="s">
        <v>22</v>
      </c>
      <c r="O556" t="s">
        <v>28</v>
      </c>
      <c r="P556" t="s">
        <v>117</v>
      </c>
      <c r="Q556">
        <v>0</v>
      </c>
      <c r="R556">
        <v>2015</v>
      </c>
      <c r="S556">
        <v>4</v>
      </c>
      <c r="T556" t="s">
        <v>102</v>
      </c>
    </row>
    <row r="557" spans="1:20" x14ac:dyDescent="0.35">
      <c r="A557">
        <v>556</v>
      </c>
      <c r="B557">
        <v>2015</v>
      </c>
      <c r="C557">
        <v>4</v>
      </c>
      <c r="D557" t="s">
        <v>29</v>
      </c>
      <c r="E557" t="s">
        <v>20</v>
      </c>
      <c r="F557" t="s">
        <v>20</v>
      </c>
      <c r="G557" t="s">
        <v>20</v>
      </c>
      <c r="H557">
        <v>0</v>
      </c>
      <c r="I557">
        <v>0</v>
      </c>
      <c r="J557" t="s">
        <v>102</v>
      </c>
      <c r="K557" s="1">
        <v>42095</v>
      </c>
      <c r="L557">
        <v>0.17817506720430101</v>
      </c>
      <c r="M557">
        <v>31</v>
      </c>
      <c r="N557" t="s">
        <v>30</v>
      </c>
      <c r="O557" t="s">
        <v>23</v>
      </c>
      <c r="P557" t="s">
        <v>117</v>
      </c>
      <c r="Q557">
        <v>0</v>
      </c>
      <c r="R557">
        <v>2015</v>
      </c>
      <c r="S557">
        <v>4</v>
      </c>
      <c r="T557" t="s">
        <v>102</v>
      </c>
    </row>
    <row r="558" spans="1:20" x14ac:dyDescent="0.35">
      <c r="A558">
        <v>557</v>
      </c>
      <c r="B558">
        <v>2015</v>
      </c>
      <c r="C558">
        <v>4</v>
      </c>
      <c r="D558" t="s">
        <v>31</v>
      </c>
      <c r="E558" t="s">
        <v>20</v>
      </c>
      <c r="F558" t="s">
        <v>20</v>
      </c>
      <c r="G558" t="s">
        <v>20</v>
      </c>
      <c r="H558">
        <v>0</v>
      </c>
      <c r="I558">
        <v>0</v>
      </c>
      <c r="J558" t="s">
        <v>102</v>
      </c>
      <c r="K558" s="1">
        <v>42095</v>
      </c>
      <c r="L558">
        <v>0.17817506720430101</v>
      </c>
      <c r="M558">
        <v>31</v>
      </c>
      <c r="N558" t="s">
        <v>30</v>
      </c>
      <c r="O558" t="s">
        <v>26</v>
      </c>
      <c r="P558" t="s">
        <v>117</v>
      </c>
      <c r="Q558">
        <v>0</v>
      </c>
      <c r="R558">
        <v>2015</v>
      </c>
      <c r="S558">
        <v>4</v>
      </c>
      <c r="T558" t="s">
        <v>102</v>
      </c>
    </row>
    <row r="559" spans="1:20" x14ac:dyDescent="0.35">
      <c r="A559">
        <v>558</v>
      </c>
      <c r="B559">
        <v>2015</v>
      </c>
      <c r="C559">
        <v>4</v>
      </c>
      <c r="D559" t="s">
        <v>32</v>
      </c>
      <c r="E559" t="s">
        <v>20</v>
      </c>
      <c r="F559" t="s">
        <v>20</v>
      </c>
      <c r="G559" t="s">
        <v>20</v>
      </c>
      <c r="H559">
        <v>0</v>
      </c>
      <c r="I559">
        <v>0</v>
      </c>
      <c r="J559" t="s">
        <v>102</v>
      </c>
      <c r="K559" s="1">
        <v>42095</v>
      </c>
      <c r="L559">
        <v>0.17817506720430101</v>
      </c>
      <c r="M559">
        <v>31</v>
      </c>
      <c r="N559" t="s">
        <v>30</v>
      </c>
      <c r="O559" t="s">
        <v>33</v>
      </c>
      <c r="P559" t="s">
        <v>117</v>
      </c>
      <c r="Q559">
        <v>0</v>
      </c>
      <c r="R559">
        <v>2015</v>
      </c>
      <c r="S559">
        <v>4</v>
      </c>
      <c r="T559" t="s">
        <v>102</v>
      </c>
    </row>
    <row r="560" spans="1:20" x14ac:dyDescent="0.35">
      <c r="A560">
        <v>559</v>
      </c>
      <c r="B560">
        <v>2015</v>
      </c>
      <c r="C560">
        <v>4</v>
      </c>
      <c r="D560" t="s">
        <v>34</v>
      </c>
      <c r="E560" t="s">
        <v>20</v>
      </c>
      <c r="F560" t="s">
        <v>20</v>
      </c>
      <c r="G560" t="s">
        <v>20</v>
      </c>
      <c r="H560">
        <v>0</v>
      </c>
      <c r="I560">
        <v>75</v>
      </c>
      <c r="J560" t="s">
        <v>102</v>
      </c>
      <c r="K560" s="1">
        <v>42095</v>
      </c>
      <c r="L560">
        <v>0.17817506720430101</v>
      </c>
      <c r="M560">
        <v>31</v>
      </c>
      <c r="N560" t="s">
        <v>22</v>
      </c>
      <c r="O560" t="s">
        <v>35</v>
      </c>
      <c r="P560" t="s">
        <v>117</v>
      </c>
      <c r="Q560">
        <v>-8160</v>
      </c>
      <c r="R560">
        <v>2015</v>
      </c>
      <c r="S560">
        <v>4</v>
      </c>
      <c r="T560" t="s">
        <v>102</v>
      </c>
    </row>
    <row r="561" spans="1:20" x14ac:dyDescent="0.35">
      <c r="A561">
        <v>560</v>
      </c>
      <c r="B561">
        <v>2015</v>
      </c>
      <c r="C561">
        <v>4</v>
      </c>
      <c r="D561" t="s">
        <v>36</v>
      </c>
      <c r="E561" t="s">
        <v>20</v>
      </c>
      <c r="F561" t="s">
        <v>20</v>
      </c>
      <c r="G561" t="s">
        <v>20</v>
      </c>
      <c r="H561">
        <v>0</v>
      </c>
      <c r="I561">
        <v>0</v>
      </c>
      <c r="J561" t="s">
        <v>102</v>
      </c>
      <c r="K561" s="1">
        <v>42095</v>
      </c>
      <c r="L561">
        <v>0.17817506720430101</v>
      </c>
      <c r="M561">
        <v>31</v>
      </c>
      <c r="N561" t="s">
        <v>22</v>
      </c>
      <c r="O561" t="s">
        <v>37</v>
      </c>
      <c r="P561" t="s">
        <v>117</v>
      </c>
      <c r="Q561">
        <v>0</v>
      </c>
      <c r="R561">
        <v>2015</v>
      </c>
      <c r="S561">
        <v>4</v>
      </c>
      <c r="T561" t="s">
        <v>102</v>
      </c>
    </row>
    <row r="562" spans="1:20" x14ac:dyDescent="0.35">
      <c r="A562">
        <v>561</v>
      </c>
      <c r="B562">
        <v>2015</v>
      </c>
      <c r="C562">
        <v>6</v>
      </c>
      <c r="D562" t="s">
        <v>19</v>
      </c>
      <c r="E562" t="s">
        <v>20</v>
      </c>
      <c r="F562" t="s">
        <v>20</v>
      </c>
      <c r="G562" t="s">
        <v>20</v>
      </c>
      <c r="H562">
        <v>0</v>
      </c>
      <c r="I562">
        <v>60.9</v>
      </c>
      <c r="J562" t="s">
        <v>90</v>
      </c>
      <c r="K562" s="1">
        <v>42156</v>
      </c>
      <c r="L562">
        <v>0.23880757168458799</v>
      </c>
      <c r="M562">
        <v>31</v>
      </c>
      <c r="N562" t="s">
        <v>22</v>
      </c>
      <c r="O562" t="s">
        <v>23</v>
      </c>
      <c r="P562" t="s">
        <v>118</v>
      </c>
      <c r="Q562">
        <v>-8603</v>
      </c>
      <c r="R562">
        <v>2015</v>
      </c>
      <c r="S562">
        <v>6</v>
      </c>
      <c r="T562" t="s">
        <v>90</v>
      </c>
    </row>
    <row r="563" spans="1:20" x14ac:dyDescent="0.35">
      <c r="A563">
        <v>562</v>
      </c>
      <c r="B563">
        <v>2015</v>
      </c>
      <c r="C563">
        <v>6</v>
      </c>
      <c r="D563" t="s">
        <v>25</v>
      </c>
      <c r="E563" t="s">
        <v>20</v>
      </c>
      <c r="F563" t="s">
        <v>20</v>
      </c>
      <c r="G563" t="s">
        <v>20</v>
      </c>
      <c r="H563">
        <v>0</v>
      </c>
      <c r="I563">
        <v>136.15</v>
      </c>
      <c r="J563" t="s">
        <v>90</v>
      </c>
      <c r="K563" s="1">
        <v>42156</v>
      </c>
      <c r="L563">
        <v>0.23880757168458799</v>
      </c>
      <c r="M563">
        <v>31</v>
      </c>
      <c r="N563" t="s">
        <v>22</v>
      </c>
      <c r="O563" t="s">
        <v>26</v>
      </c>
      <c r="P563" t="s">
        <v>118</v>
      </c>
      <c r="Q563">
        <v>-1800</v>
      </c>
      <c r="R563">
        <v>2015</v>
      </c>
      <c r="S563">
        <v>6</v>
      </c>
      <c r="T563" t="s">
        <v>90</v>
      </c>
    </row>
    <row r="564" spans="1:20" x14ac:dyDescent="0.35">
      <c r="A564">
        <v>563</v>
      </c>
      <c r="B564">
        <v>2015</v>
      </c>
      <c r="C564">
        <v>6</v>
      </c>
      <c r="D564" t="s">
        <v>27</v>
      </c>
      <c r="E564" t="s">
        <v>20</v>
      </c>
      <c r="F564" t="s">
        <v>20</v>
      </c>
      <c r="G564" t="s">
        <v>20</v>
      </c>
      <c r="H564">
        <v>0</v>
      </c>
      <c r="I564">
        <v>950</v>
      </c>
      <c r="J564" t="s">
        <v>90</v>
      </c>
      <c r="K564" s="1">
        <v>42156</v>
      </c>
      <c r="L564">
        <v>0.23880757168458799</v>
      </c>
      <c r="M564">
        <v>31</v>
      </c>
      <c r="N564" t="s">
        <v>22</v>
      </c>
      <c r="O564" t="s">
        <v>28</v>
      </c>
      <c r="P564" t="s">
        <v>118</v>
      </c>
      <c r="Q564">
        <v>0</v>
      </c>
      <c r="R564">
        <v>2015</v>
      </c>
      <c r="S564">
        <v>6</v>
      </c>
      <c r="T564" t="s">
        <v>90</v>
      </c>
    </row>
    <row r="565" spans="1:20" x14ac:dyDescent="0.35">
      <c r="A565">
        <v>564</v>
      </c>
      <c r="B565">
        <v>2015</v>
      </c>
      <c r="C565">
        <v>6</v>
      </c>
      <c r="D565" t="s">
        <v>29</v>
      </c>
      <c r="E565" t="s">
        <v>20</v>
      </c>
      <c r="F565" t="s">
        <v>20</v>
      </c>
      <c r="G565" t="s">
        <v>20</v>
      </c>
      <c r="H565">
        <v>0</v>
      </c>
      <c r="I565">
        <v>0</v>
      </c>
      <c r="J565" t="s">
        <v>90</v>
      </c>
      <c r="K565" s="1">
        <v>42156</v>
      </c>
      <c r="L565">
        <v>0.23880757168458799</v>
      </c>
      <c r="M565">
        <v>31</v>
      </c>
      <c r="N565" t="s">
        <v>30</v>
      </c>
      <c r="O565" t="s">
        <v>23</v>
      </c>
      <c r="P565" t="s">
        <v>118</v>
      </c>
      <c r="Q565">
        <v>0</v>
      </c>
      <c r="R565">
        <v>2015</v>
      </c>
      <c r="S565">
        <v>6</v>
      </c>
      <c r="T565" t="s">
        <v>90</v>
      </c>
    </row>
    <row r="566" spans="1:20" x14ac:dyDescent="0.35">
      <c r="A566">
        <v>565</v>
      </c>
      <c r="B566">
        <v>2015</v>
      </c>
      <c r="C566">
        <v>6</v>
      </c>
      <c r="D566" t="s">
        <v>31</v>
      </c>
      <c r="E566" t="s">
        <v>20</v>
      </c>
      <c r="F566" t="s">
        <v>20</v>
      </c>
      <c r="G566" t="s">
        <v>20</v>
      </c>
      <c r="H566">
        <v>0</v>
      </c>
      <c r="I566">
        <v>0</v>
      </c>
      <c r="J566" t="s">
        <v>90</v>
      </c>
      <c r="K566" s="1">
        <v>42156</v>
      </c>
      <c r="L566">
        <v>0.23880757168458799</v>
      </c>
      <c r="M566">
        <v>31</v>
      </c>
      <c r="N566" t="s">
        <v>30</v>
      </c>
      <c r="O566" t="s">
        <v>26</v>
      </c>
      <c r="P566" t="s">
        <v>118</v>
      </c>
      <c r="Q566">
        <v>0</v>
      </c>
      <c r="R566">
        <v>2015</v>
      </c>
      <c r="S566">
        <v>6</v>
      </c>
      <c r="T566" t="s">
        <v>90</v>
      </c>
    </row>
    <row r="567" spans="1:20" x14ac:dyDescent="0.35">
      <c r="A567">
        <v>566</v>
      </c>
      <c r="B567">
        <v>2015</v>
      </c>
      <c r="C567">
        <v>6</v>
      </c>
      <c r="D567" t="s">
        <v>32</v>
      </c>
      <c r="E567" t="s">
        <v>20</v>
      </c>
      <c r="F567" t="s">
        <v>20</v>
      </c>
      <c r="G567" t="s">
        <v>20</v>
      </c>
      <c r="H567">
        <v>0</v>
      </c>
      <c r="I567">
        <v>0</v>
      </c>
      <c r="J567" t="s">
        <v>90</v>
      </c>
      <c r="K567" s="1">
        <v>42156</v>
      </c>
      <c r="L567">
        <v>0.23880757168458799</v>
      </c>
      <c r="M567">
        <v>31</v>
      </c>
      <c r="N567" t="s">
        <v>30</v>
      </c>
      <c r="O567" t="s">
        <v>33</v>
      </c>
      <c r="P567" t="s">
        <v>118</v>
      </c>
      <c r="Q567">
        <v>0</v>
      </c>
      <c r="R567">
        <v>2015</v>
      </c>
      <c r="S567">
        <v>6</v>
      </c>
      <c r="T567" t="s">
        <v>90</v>
      </c>
    </row>
    <row r="568" spans="1:20" x14ac:dyDescent="0.35">
      <c r="A568">
        <v>567</v>
      </c>
      <c r="B568">
        <v>2015</v>
      </c>
      <c r="C568">
        <v>6</v>
      </c>
      <c r="D568" t="s">
        <v>34</v>
      </c>
      <c r="E568" t="s">
        <v>20</v>
      </c>
      <c r="F568" t="s">
        <v>20</v>
      </c>
      <c r="G568" t="s">
        <v>20</v>
      </c>
      <c r="H568">
        <v>0</v>
      </c>
      <c r="I568">
        <v>75</v>
      </c>
      <c r="J568" t="s">
        <v>90</v>
      </c>
      <c r="K568" s="1">
        <v>42156</v>
      </c>
      <c r="L568">
        <v>0.23880757168458799</v>
      </c>
      <c r="M568">
        <v>31</v>
      </c>
      <c r="N568" t="s">
        <v>22</v>
      </c>
      <c r="O568" t="s">
        <v>35</v>
      </c>
      <c r="P568" t="s">
        <v>118</v>
      </c>
      <c r="Q568">
        <v>-11200</v>
      </c>
      <c r="R568">
        <v>2015</v>
      </c>
      <c r="S568">
        <v>6</v>
      </c>
      <c r="T568" t="s">
        <v>90</v>
      </c>
    </row>
    <row r="569" spans="1:20" x14ac:dyDescent="0.35">
      <c r="A569">
        <v>568</v>
      </c>
      <c r="B569">
        <v>2015</v>
      </c>
      <c r="C569">
        <v>6</v>
      </c>
      <c r="D569" t="s">
        <v>36</v>
      </c>
      <c r="E569" t="s">
        <v>20</v>
      </c>
      <c r="F569" t="s">
        <v>20</v>
      </c>
      <c r="G569" t="s">
        <v>20</v>
      </c>
      <c r="H569">
        <v>0</v>
      </c>
      <c r="I569">
        <v>0</v>
      </c>
      <c r="J569" t="s">
        <v>90</v>
      </c>
      <c r="K569" s="1">
        <v>42156</v>
      </c>
      <c r="L569">
        <v>0.23880757168458799</v>
      </c>
      <c r="M569">
        <v>31</v>
      </c>
      <c r="N569" t="s">
        <v>22</v>
      </c>
      <c r="O569" t="s">
        <v>37</v>
      </c>
      <c r="P569" t="s">
        <v>118</v>
      </c>
      <c r="Q569">
        <v>0</v>
      </c>
      <c r="R569">
        <v>2015</v>
      </c>
      <c r="S569">
        <v>6</v>
      </c>
      <c r="T569" t="s">
        <v>90</v>
      </c>
    </row>
    <row r="570" spans="1:20" x14ac:dyDescent="0.35">
      <c r="A570">
        <v>569</v>
      </c>
      <c r="B570">
        <v>2015</v>
      </c>
      <c r="C570">
        <v>8</v>
      </c>
      <c r="D570" t="s">
        <v>19</v>
      </c>
      <c r="E570" t="s">
        <v>20</v>
      </c>
      <c r="F570" t="s">
        <v>20</v>
      </c>
      <c r="G570" t="s">
        <v>20</v>
      </c>
      <c r="H570">
        <v>0</v>
      </c>
      <c r="I570">
        <v>60.9</v>
      </c>
      <c r="J570" t="s">
        <v>92</v>
      </c>
      <c r="K570" s="1">
        <v>42217</v>
      </c>
      <c r="L570">
        <v>0.25429581093190001</v>
      </c>
      <c r="M570">
        <v>31</v>
      </c>
      <c r="N570" t="s">
        <v>22</v>
      </c>
      <c r="O570" t="s">
        <v>23</v>
      </c>
      <c r="P570" t="s">
        <v>119</v>
      </c>
      <c r="Q570">
        <v>-7182</v>
      </c>
      <c r="R570">
        <v>2015</v>
      </c>
      <c r="S570">
        <v>8</v>
      </c>
      <c r="T570" t="s">
        <v>92</v>
      </c>
    </row>
    <row r="571" spans="1:20" x14ac:dyDescent="0.35">
      <c r="A571">
        <v>570</v>
      </c>
      <c r="B571">
        <v>2015</v>
      </c>
      <c r="C571">
        <v>8</v>
      </c>
      <c r="D571" t="s">
        <v>25</v>
      </c>
      <c r="E571" t="s">
        <v>20</v>
      </c>
      <c r="F571" t="s">
        <v>20</v>
      </c>
      <c r="G571" t="s">
        <v>20</v>
      </c>
      <c r="H571">
        <v>0</v>
      </c>
      <c r="I571">
        <v>136.15</v>
      </c>
      <c r="J571" t="s">
        <v>92</v>
      </c>
      <c r="K571" s="1">
        <v>42217</v>
      </c>
      <c r="L571">
        <v>0.25429581093190001</v>
      </c>
      <c r="M571">
        <v>31</v>
      </c>
      <c r="N571" t="s">
        <v>22</v>
      </c>
      <c r="O571" t="s">
        <v>26</v>
      </c>
      <c r="P571" t="s">
        <v>119</v>
      </c>
      <c r="Q571">
        <v>-2880</v>
      </c>
      <c r="R571">
        <v>2015</v>
      </c>
      <c r="S571">
        <v>8</v>
      </c>
      <c r="T571" t="s">
        <v>92</v>
      </c>
    </row>
    <row r="572" spans="1:20" x14ac:dyDescent="0.35">
      <c r="A572">
        <v>571</v>
      </c>
      <c r="B572">
        <v>2015</v>
      </c>
      <c r="C572">
        <v>8</v>
      </c>
      <c r="D572" t="s">
        <v>27</v>
      </c>
      <c r="E572" t="s">
        <v>20</v>
      </c>
      <c r="F572" t="s">
        <v>20</v>
      </c>
      <c r="G572" t="s">
        <v>20</v>
      </c>
      <c r="H572">
        <v>0</v>
      </c>
      <c r="I572">
        <v>950</v>
      </c>
      <c r="J572" t="s">
        <v>92</v>
      </c>
      <c r="K572" s="1">
        <v>42217</v>
      </c>
      <c r="L572">
        <v>0.25429581093190001</v>
      </c>
      <c r="M572">
        <v>31</v>
      </c>
      <c r="N572" t="s">
        <v>22</v>
      </c>
      <c r="O572" t="s">
        <v>28</v>
      </c>
      <c r="P572" t="s">
        <v>119</v>
      </c>
      <c r="Q572">
        <v>0</v>
      </c>
      <c r="R572">
        <v>2015</v>
      </c>
      <c r="S572">
        <v>8</v>
      </c>
      <c r="T572" t="s">
        <v>92</v>
      </c>
    </row>
    <row r="573" spans="1:20" x14ac:dyDescent="0.35">
      <c r="A573">
        <v>572</v>
      </c>
      <c r="B573">
        <v>2015</v>
      </c>
      <c r="C573">
        <v>8</v>
      </c>
      <c r="D573" t="s">
        <v>29</v>
      </c>
      <c r="E573" t="s">
        <v>20</v>
      </c>
      <c r="F573" t="s">
        <v>20</v>
      </c>
      <c r="G573" t="s">
        <v>20</v>
      </c>
      <c r="H573">
        <v>0</v>
      </c>
      <c r="I573">
        <v>0</v>
      </c>
      <c r="J573" t="s">
        <v>92</v>
      </c>
      <c r="K573" s="1">
        <v>42217</v>
      </c>
      <c r="L573">
        <v>0.25429581093190001</v>
      </c>
      <c r="M573">
        <v>31</v>
      </c>
      <c r="N573" t="s">
        <v>30</v>
      </c>
      <c r="O573" t="s">
        <v>23</v>
      </c>
      <c r="P573" t="s">
        <v>119</v>
      </c>
      <c r="Q573">
        <v>0</v>
      </c>
      <c r="R573">
        <v>2015</v>
      </c>
      <c r="S573">
        <v>8</v>
      </c>
      <c r="T573" t="s">
        <v>92</v>
      </c>
    </row>
    <row r="574" spans="1:20" x14ac:dyDescent="0.35">
      <c r="A574">
        <v>573</v>
      </c>
      <c r="B574">
        <v>2015</v>
      </c>
      <c r="C574">
        <v>8</v>
      </c>
      <c r="D574" t="s">
        <v>31</v>
      </c>
      <c r="E574" t="s">
        <v>20</v>
      </c>
      <c r="F574" t="s">
        <v>20</v>
      </c>
      <c r="G574" t="s">
        <v>20</v>
      </c>
      <c r="H574">
        <v>0</v>
      </c>
      <c r="I574">
        <v>0</v>
      </c>
      <c r="J574" t="s">
        <v>92</v>
      </c>
      <c r="K574" s="1">
        <v>42217</v>
      </c>
      <c r="L574">
        <v>0.25429581093190001</v>
      </c>
      <c r="M574">
        <v>31</v>
      </c>
      <c r="N574" t="s">
        <v>30</v>
      </c>
      <c r="O574" t="s">
        <v>26</v>
      </c>
      <c r="P574" t="s">
        <v>119</v>
      </c>
      <c r="Q574">
        <v>0</v>
      </c>
      <c r="R574">
        <v>2015</v>
      </c>
      <c r="S574">
        <v>8</v>
      </c>
      <c r="T574" t="s">
        <v>92</v>
      </c>
    </row>
    <row r="575" spans="1:20" x14ac:dyDescent="0.35">
      <c r="A575">
        <v>574</v>
      </c>
      <c r="B575">
        <v>2015</v>
      </c>
      <c r="C575">
        <v>8</v>
      </c>
      <c r="D575" t="s">
        <v>32</v>
      </c>
      <c r="E575" t="s">
        <v>20</v>
      </c>
      <c r="F575" t="s">
        <v>20</v>
      </c>
      <c r="G575" t="s">
        <v>20</v>
      </c>
      <c r="H575">
        <v>0</v>
      </c>
      <c r="I575">
        <v>0</v>
      </c>
      <c r="J575" t="s">
        <v>92</v>
      </c>
      <c r="K575" s="1">
        <v>42217</v>
      </c>
      <c r="L575">
        <v>0.25429581093190001</v>
      </c>
      <c r="M575">
        <v>31</v>
      </c>
      <c r="N575" t="s">
        <v>30</v>
      </c>
      <c r="O575" t="s">
        <v>33</v>
      </c>
      <c r="P575" t="s">
        <v>119</v>
      </c>
      <c r="Q575">
        <v>0</v>
      </c>
      <c r="R575">
        <v>2015</v>
      </c>
      <c r="S575">
        <v>8</v>
      </c>
      <c r="T575" t="s">
        <v>92</v>
      </c>
    </row>
    <row r="576" spans="1:20" x14ac:dyDescent="0.35">
      <c r="A576">
        <v>575</v>
      </c>
      <c r="B576">
        <v>2015</v>
      </c>
      <c r="C576">
        <v>8</v>
      </c>
      <c r="D576" t="s">
        <v>34</v>
      </c>
      <c r="E576" t="s">
        <v>20</v>
      </c>
      <c r="F576" t="s">
        <v>20</v>
      </c>
      <c r="G576" t="s">
        <v>20</v>
      </c>
      <c r="H576">
        <v>0</v>
      </c>
      <c r="I576">
        <v>75</v>
      </c>
      <c r="J576" t="s">
        <v>92</v>
      </c>
      <c r="K576" s="1">
        <v>42217</v>
      </c>
      <c r="L576">
        <v>0.25429581093190001</v>
      </c>
      <c r="M576">
        <v>31</v>
      </c>
      <c r="N576" t="s">
        <v>22</v>
      </c>
      <c r="O576" t="s">
        <v>35</v>
      </c>
      <c r="P576" t="s">
        <v>119</v>
      </c>
      <c r="Q576">
        <v>-3840</v>
      </c>
      <c r="R576">
        <v>2015</v>
      </c>
      <c r="S576">
        <v>8</v>
      </c>
      <c r="T576" t="s">
        <v>92</v>
      </c>
    </row>
    <row r="577" spans="1:20" x14ac:dyDescent="0.35">
      <c r="A577">
        <v>576</v>
      </c>
      <c r="B577">
        <v>2015</v>
      </c>
      <c r="C577">
        <v>8</v>
      </c>
      <c r="D577" t="s">
        <v>36</v>
      </c>
      <c r="E577" t="s">
        <v>20</v>
      </c>
      <c r="F577" t="s">
        <v>20</v>
      </c>
      <c r="G577" t="s">
        <v>20</v>
      </c>
      <c r="H577">
        <v>0</v>
      </c>
      <c r="I577">
        <v>0</v>
      </c>
      <c r="J577" t="s">
        <v>92</v>
      </c>
      <c r="K577" s="1">
        <v>42217</v>
      </c>
      <c r="L577">
        <v>0.25429581093190001</v>
      </c>
      <c r="M577">
        <v>31</v>
      </c>
      <c r="N577" t="s">
        <v>22</v>
      </c>
      <c r="O577" t="s">
        <v>37</v>
      </c>
      <c r="P577" t="s">
        <v>119</v>
      </c>
      <c r="Q577">
        <v>0</v>
      </c>
      <c r="R577">
        <v>2015</v>
      </c>
      <c r="S577">
        <v>8</v>
      </c>
      <c r="T577" t="s">
        <v>92</v>
      </c>
    </row>
    <row r="578" spans="1:20" x14ac:dyDescent="0.35">
      <c r="A578">
        <v>577</v>
      </c>
      <c r="B578">
        <v>2015</v>
      </c>
      <c r="C578">
        <v>9</v>
      </c>
      <c r="D578" t="s">
        <v>19</v>
      </c>
      <c r="E578" t="s">
        <v>20</v>
      </c>
      <c r="F578" t="s">
        <v>20</v>
      </c>
      <c r="G578" t="s">
        <v>20</v>
      </c>
      <c r="H578">
        <v>0</v>
      </c>
      <c r="I578">
        <v>60.9</v>
      </c>
      <c r="J578" t="s">
        <v>94</v>
      </c>
      <c r="K578" s="1">
        <v>42248</v>
      </c>
      <c r="L578">
        <v>0.23486379928315401</v>
      </c>
      <c r="M578">
        <v>31</v>
      </c>
      <c r="N578" t="s">
        <v>22</v>
      </c>
      <c r="O578" t="s">
        <v>23</v>
      </c>
      <c r="P578" t="s">
        <v>120</v>
      </c>
      <c r="Q578">
        <v>-8442</v>
      </c>
      <c r="R578">
        <v>2015</v>
      </c>
      <c r="S578">
        <v>9</v>
      </c>
      <c r="T578" t="s">
        <v>94</v>
      </c>
    </row>
    <row r="579" spans="1:20" x14ac:dyDescent="0.35">
      <c r="A579">
        <v>578</v>
      </c>
      <c r="B579">
        <v>2015</v>
      </c>
      <c r="C579">
        <v>9</v>
      </c>
      <c r="D579" t="s">
        <v>25</v>
      </c>
      <c r="E579" t="s">
        <v>20</v>
      </c>
      <c r="F579" t="s">
        <v>20</v>
      </c>
      <c r="G579" t="s">
        <v>20</v>
      </c>
      <c r="H579">
        <v>0</v>
      </c>
      <c r="I579">
        <v>136.15</v>
      </c>
      <c r="J579" t="s">
        <v>94</v>
      </c>
      <c r="K579" s="1">
        <v>42248</v>
      </c>
      <c r="L579">
        <v>0.23486379928315401</v>
      </c>
      <c r="M579">
        <v>31</v>
      </c>
      <c r="N579" t="s">
        <v>22</v>
      </c>
      <c r="O579" t="s">
        <v>26</v>
      </c>
      <c r="P579" t="s">
        <v>120</v>
      </c>
      <c r="Q579">
        <v>-1920</v>
      </c>
      <c r="R579">
        <v>2015</v>
      </c>
      <c r="S579">
        <v>9</v>
      </c>
      <c r="T579" t="s">
        <v>94</v>
      </c>
    </row>
    <row r="580" spans="1:20" x14ac:dyDescent="0.35">
      <c r="A580">
        <v>579</v>
      </c>
      <c r="B580">
        <v>2015</v>
      </c>
      <c r="C580">
        <v>9</v>
      </c>
      <c r="D580" t="s">
        <v>27</v>
      </c>
      <c r="E580" t="s">
        <v>20</v>
      </c>
      <c r="F580" t="s">
        <v>20</v>
      </c>
      <c r="G580" t="s">
        <v>20</v>
      </c>
      <c r="H580">
        <v>0</v>
      </c>
      <c r="I580">
        <v>950</v>
      </c>
      <c r="J580" t="s">
        <v>94</v>
      </c>
      <c r="K580" s="1">
        <v>42248</v>
      </c>
      <c r="L580">
        <v>0.23486379928315401</v>
      </c>
      <c r="M580">
        <v>31</v>
      </c>
      <c r="N580" t="s">
        <v>22</v>
      </c>
      <c r="O580" t="s">
        <v>28</v>
      </c>
      <c r="P580" t="s">
        <v>120</v>
      </c>
      <c r="Q580">
        <v>0</v>
      </c>
      <c r="R580">
        <v>2015</v>
      </c>
      <c r="S580">
        <v>9</v>
      </c>
      <c r="T580" t="s">
        <v>94</v>
      </c>
    </row>
    <row r="581" spans="1:20" x14ac:dyDescent="0.35">
      <c r="A581">
        <v>580</v>
      </c>
      <c r="B581">
        <v>2015</v>
      </c>
      <c r="C581">
        <v>9</v>
      </c>
      <c r="D581" t="s">
        <v>29</v>
      </c>
      <c r="E581" t="s">
        <v>20</v>
      </c>
      <c r="F581" t="s">
        <v>20</v>
      </c>
      <c r="G581" t="s">
        <v>20</v>
      </c>
      <c r="H581">
        <v>0</v>
      </c>
      <c r="I581">
        <v>0</v>
      </c>
      <c r="J581" t="s">
        <v>94</v>
      </c>
      <c r="K581" s="1">
        <v>42248</v>
      </c>
      <c r="L581">
        <v>0.23486379928315401</v>
      </c>
      <c r="M581">
        <v>31</v>
      </c>
      <c r="N581" t="s">
        <v>30</v>
      </c>
      <c r="O581" t="s">
        <v>23</v>
      </c>
      <c r="P581" t="s">
        <v>120</v>
      </c>
      <c r="Q581">
        <v>0</v>
      </c>
      <c r="R581">
        <v>2015</v>
      </c>
      <c r="S581">
        <v>9</v>
      </c>
      <c r="T581" t="s">
        <v>94</v>
      </c>
    </row>
    <row r="582" spans="1:20" x14ac:dyDescent="0.35">
      <c r="A582">
        <v>581</v>
      </c>
      <c r="B582">
        <v>2015</v>
      </c>
      <c r="C582">
        <v>9</v>
      </c>
      <c r="D582" t="s">
        <v>31</v>
      </c>
      <c r="E582" t="s">
        <v>20</v>
      </c>
      <c r="F582" t="s">
        <v>20</v>
      </c>
      <c r="G582" t="s">
        <v>20</v>
      </c>
      <c r="H582">
        <v>0</v>
      </c>
      <c r="I582">
        <v>0</v>
      </c>
      <c r="J582" t="s">
        <v>94</v>
      </c>
      <c r="K582" s="1">
        <v>42248</v>
      </c>
      <c r="L582">
        <v>0.23486379928315401</v>
      </c>
      <c r="M582">
        <v>31</v>
      </c>
      <c r="N582" t="s">
        <v>30</v>
      </c>
      <c r="O582" t="s">
        <v>26</v>
      </c>
      <c r="P582" t="s">
        <v>120</v>
      </c>
      <c r="Q582">
        <v>0</v>
      </c>
      <c r="R582">
        <v>2015</v>
      </c>
      <c r="S582">
        <v>9</v>
      </c>
      <c r="T582" t="s">
        <v>94</v>
      </c>
    </row>
    <row r="583" spans="1:20" x14ac:dyDescent="0.35">
      <c r="A583">
        <v>582</v>
      </c>
      <c r="B583">
        <v>2015</v>
      </c>
      <c r="C583">
        <v>9</v>
      </c>
      <c r="D583" t="s">
        <v>32</v>
      </c>
      <c r="E583" t="s">
        <v>20</v>
      </c>
      <c r="F583" t="s">
        <v>20</v>
      </c>
      <c r="G583" t="s">
        <v>20</v>
      </c>
      <c r="H583">
        <v>0</v>
      </c>
      <c r="I583">
        <v>0</v>
      </c>
      <c r="J583" t="s">
        <v>94</v>
      </c>
      <c r="K583" s="1">
        <v>42248</v>
      </c>
      <c r="L583">
        <v>0.23486379928315401</v>
      </c>
      <c r="M583">
        <v>31</v>
      </c>
      <c r="N583" t="s">
        <v>30</v>
      </c>
      <c r="O583" t="s">
        <v>33</v>
      </c>
      <c r="P583" t="s">
        <v>120</v>
      </c>
      <c r="Q583">
        <v>0</v>
      </c>
      <c r="R583">
        <v>2015</v>
      </c>
      <c r="S583">
        <v>9</v>
      </c>
      <c r="T583" t="s">
        <v>94</v>
      </c>
    </row>
    <row r="584" spans="1:20" x14ac:dyDescent="0.35">
      <c r="A584">
        <v>583</v>
      </c>
      <c r="B584">
        <v>2015</v>
      </c>
      <c r="C584">
        <v>9</v>
      </c>
      <c r="D584" t="s">
        <v>34</v>
      </c>
      <c r="E584" t="s">
        <v>20</v>
      </c>
      <c r="F584" t="s">
        <v>20</v>
      </c>
      <c r="G584" t="s">
        <v>20</v>
      </c>
      <c r="H584">
        <v>0</v>
      </c>
      <c r="I584">
        <v>75</v>
      </c>
      <c r="J584" t="s">
        <v>94</v>
      </c>
      <c r="K584" s="1">
        <v>42248</v>
      </c>
      <c r="L584">
        <v>0.23486379928315401</v>
      </c>
      <c r="M584">
        <v>31</v>
      </c>
      <c r="N584" t="s">
        <v>22</v>
      </c>
      <c r="O584" t="s">
        <v>35</v>
      </c>
      <c r="P584" t="s">
        <v>120</v>
      </c>
      <c r="Q584">
        <v>-8760</v>
      </c>
      <c r="R584">
        <v>2015</v>
      </c>
      <c r="S584">
        <v>9</v>
      </c>
      <c r="T584" t="s">
        <v>94</v>
      </c>
    </row>
    <row r="585" spans="1:20" x14ac:dyDescent="0.35">
      <c r="A585">
        <v>584</v>
      </c>
      <c r="B585">
        <v>2015</v>
      </c>
      <c r="C585">
        <v>9</v>
      </c>
      <c r="D585" t="s">
        <v>36</v>
      </c>
      <c r="E585" t="s">
        <v>20</v>
      </c>
      <c r="F585" t="s">
        <v>20</v>
      </c>
      <c r="G585" t="s">
        <v>20</v>
      </c>
      <c r="H585">
        <v>0</v>
      </c>
      <c r="I585">
        <v>0</v>
      </c>
      <c r="J585" t="s">
        <v>94</v>
      </c>
      <c r="K585" s="1">
        <v>42248</v>
      </c>
      <c r="L585">
        <v>0.23486379928315401</v>
      </c>
      <c r="M585">
        <v>31</v>
      </c>
      <c r="N585" t="s">
        <v>22</v>
      </c>
      <c r="O585" t="s">
        <v>37</v>
      </c>
      <c r="P585" t="s">
        <v>120</v>
      </c>
      <c r="Q585">
        <v>0</v>
      </c>
      <c r="R585">
        <v>2015</v>
      </c>
      <c r="S585">
        <v>9</v>
      </c>
      <c r="T585" t="s">
        <v>94</v>
      </c>
    </row>
    <row r="586" spans="1:20" x14ac:dyDescent="0.35">
      <c r="A586">
        <v>585</v>
      </c>
      <c r="B586">
        <v>2015</v>
      </c>
      <c r="C586">
        <v>11</v>
      </c>
      <c r="D586" t="s">
        <v>19</v>
      </c>
      <c r="E586" t="s">
        <v>20</v>
      </c>
      <c r="F586" t="s">
        <v>20</v>
      </c>
      <c r="G586" t="s">
        <v>20</v>
      </c>
      <c r="H586">
        <v>0</v>
      </c>
      <c r="I586">
        <v>60.9</v>
      </c>
      <c r="J586" t="s">
        <v>96</v>
      </c>
      <c r="K586" s="1">
        <v>42309</v>
      </c>
      <c r="L586">
        <v>0.119201164874552</v>
      </c>
      <c r="M586">
        <v>31</v>
      </c>
      <c r="N586" t="s">
        <v>22</v>
      </c>
      <c r="O586" t="s">
        <v>23</v>
      </c>
      <c r="P586" t="s">
        <v>121</v>
      </c>
      <c r="Q586">
        <v>-3453</v>
      </c>
      <c r="R586">
        <v>2015</v>
      </c>
      <c r="S586">
        <v>11</v>
      </c>
      <c r="T586" t="s">
        <v>96</v>
      </c>
    </row>
    <row r="587" spans="1:20" x14ac:dyDescent="0.35">
      <c r="A587">
        <v>586</v>
      </c>
      <c r="B587">
        <v>2015</v>
      </c>
      <c r="C587">
        <v>11</v>
      </c>
      <c r="D587" t="s">
        <v>25</v>
      </c>
      <c r="E587" t="s">
        <v>20</v>
      </c>
      <c r="F587" t="s">
        <v>20</v>
      </c>
      <c r="G587" t="s">
        <v>20</v>
      </c>
      <c r="H587">
        <v>0</v>
      </c>
      <c r="I587">
        <v>136.15</v>
      </c>
      <c r="J587" t="s">
        <v>96</v>
      </c>
      <c r="K587" s="1">
        <v>42309</v>
      </c>
      <c r="L587">
        <v>0.119201164874552</v>
      </c>
      <c r="M587">
        <v>31</v>
      </c>
      <c r="N587" t="s">
        <v>22</v>
      </c>
      <c r="O587" t="s">
        <v>26</v>
      </c>
      <c r="P587" t="s">
        <v>121</v>
      </c>
      <c r="Q587">
        <v>-600</v>
      </c>
      <c r="R587">
        <v>2015</v>
      </c>
      <c r="S587">
        <v>11</v>
      </c>
      <c r="T587" t="s">
        <v>96</v>
      </c>
    </row>
    <row r="588" spans="1:20" x14ac:dyDescent="0.35">
      <c r="A588">
        <v>587</v>
      </c>
      <c r="B588">
        <v>2015</v>
      </c>
      <c r="C588">
        <v>11</v>
      </c>
      <c r="D588" t="s">
        <v>27</v>
      </c>
      <c r="E588" t="s">
        <v>20</v>
      </c>
      <c r="F588" t="s">
        <v>20</v>
      </c>
      <c r="G588" t="s">
        <v>20</v>
      </c>
      <c r="H588">
        <v>0</v>
      </c>
      <c r="I588">
        <v>950</v>
      </c>
      <c r="J588" t="s">
        <v>96</v>
      </c>
      <c r="K588" s="1">
        <v>42309</v>
      </c>
      <c r="L588">
        <v>0.119201164874552</v>
      </c>
      <c r="M588">
        <v>31</v>
      </c>
      <c r="N588" t="s">
        <v>22</v>
      </c>
      <c r="O588" t="s">
        <v>28</v>
      </c>
      <c r="P588" t="s">
        <v>121</v>
      </c>
      <c r="Q588">
        <v>0</v>
      </c>
      <c r="R588">
        <v>2015</v>
      </c>
      <c r="S588">
        <v>11</v>
      </c>
      <c r="T588" t="s">
        <v>96</v>
      </c>
    </row>
    <row r="589" spans="1:20" x14ac:dyDescent="0.35">
      <c r="A589">
        <v>588</v>
      </c>
      <c r="B589">
        <v>2015</v>
      </c>
      <c r="C589">
        <v>11</v>
      </c>
      <c r="D589" t="s">
        <v>29</v>
      </c>
      <c r="E589" t="s">
        <v>20</v>
      </c>
      <c r="F589" t="s">
        <v>20</v>
      </c>
      <c r="G589" t="s">
        <v>20</v>
      </c>
      <c r="H589">
        <v>0</v>
      </c>
      <c r="I589">
        <v>0</v>
      </c>
      <c r="J589" t="s">
        <v>96</v>
      </c>
      <c r="K589" s="1">
        <v>42309</v>
      </c>
      <c r="L589">
        <v>0.119201164874552</v>
      </c>
      <c r="M589">
        <v>31</v>
      </c>
      <c r="N589" t="s">
        <v>30</v>
      </c>
      <c r="O589" t="s">
        <v>23</v>
      </c>
      <c r="P589" t="s">
        <v>121</v>
      </c>
      <c r="Q589">
        <v>0</v>
      </c>
      <c r="R589">
        <v>2015</v>
      </c>
      <c r="S589">
        <v>11</v>
      </c>
      <c r="T589" t="s">
        <v>96</v>
      </c>
    </row>
    <row r="590" spans="1:20" x14ac:dyDescent="0.35">
      <c r="A590">
        <v>589</v>
      </c>
      <c r="B590">
        <v>2015</v>
      </c>
      <c r="C590">
        <v>11</v>
      </c>
      <c r="D590" t="s">
        <v>31</v>
      </c>
      <c r="E590" t="s">
        <v>20</v>
      </c>
      <c r="F590" t="s">
        <v>20</v>
      </c>
      <c r="G590" t="s">
        <v>20</v>
      </c>
      <c r="H590">
        <v>0</v>
      </c>
      <c r="I590">
        <v>0</v>
      </c>
      <c r="J590" t="s">
        <v>96</v>
      </c>
      <c r="K590" s="1">
        <v>42309</v>
      </c>
      <c r="L590">
        <v>0.119201164874552</v>
      </c>
      <c r="M590">
        <v>31</v>
      </c>
      <c r="N590" t="s">
        <v>30</v>
      </c>
      <c r="O590" t="s">
        <v>26</v>
      </c>
      <c r="P590" t="s">
        <v>121</v>
      </c>
      <c r="Q590">
        <v>0</v>
      </c>
      <c r="R590">
        <v>2015</v>
      </c>
      <c r="S590">
        <v>11</v>
      </c>
      <c r="T590" t="s">
        <v>96</v>
      </c>
    </row>
    <row r="591" spans="1:20" x14ac:dyDescent="0.35">
      <c r="A591">
        <v>590</v>
      </c>
      <c r="B591">
        <v>2015</v>
      </c>
      <c r="C591">
        <v>11</v>
      </c>
      <c r="D591" t="s">
        <v>32</v>
      </c>
      <c r="E591" t="s">
        <v>20</v>
      </c>
      <c r="F591" t="s">
        <v>20</v>
      </c>
      <c r="G591" t="s">
        <v>20</v>
      </c>
      <c r="H591">
        <v>0</v>
      </c>
      <c r="I591">
        <v>0</v>
      </c>
      <c r="J591" t="s">
        <v>96</v>
      </c>
      <c r="K591" s="1">
        <v>42309</v>
      </c>
      <c r="L591">
        <v>0.119201164874552</v>
      </c>
      <c r="M591">
        <v>31</v>
      </c>
      <c r="N591" t="s">
        <v>30</v>
      </c>
      <c r="O591" t="s">
        <v>33</v>
      </c>
      <c r="P591" t="s">
        <v>121</v>
      </c>
      <c r="Q591">
        <v>0</v>
      </c>
      <c r="R591">
        <v>2015</v>
      </c>
      <c r="S591">
        <v>11</v>
      </c>
      <c r="T591" t="s">
        <v>96</v>
      </c>
    </row>
    <row r="592" spans="1:20" x14ac:dyDescent="0.35">
      <c r="A592">
        <v>591</v>
      </c>
      <c r="B592">
        <v>2015</v>
      </c>
      <c r="C592">
        <v>11</v>
      </c>
      <c r="D592" t="s">
        <v>34</v>
      </c>
      <c r="E592" t="s">
        <v>20</v>
      </c>
      <c r="F592" t="s">
        <v>20</v>
      </c>
      <c r="G592" t="s">
        <v>20</v>
      </c>
      <c r="H592">
        <v>0</v>
      </c>
      <c r="I592">
        <v>75</v>
      </c>
      <c r="J592" t="s">
        <v>96</v>
      </c>
      <c r="K592" s="1">
        <v>42309</v>
      </c>
      <c r="L592">
        <v>0.119201164874552</v>
      </c>
      <c r="M592">
        <v>31</v>
      </c>
      <c r="N592" t="s">
        <v>22</v>
      </c>
      <c r="O592" t="s">
        <v>35</v>
      </c>
      <c r="P592" t="s">
        <v>121</v>
      </c>
      <c r="Q592">
        <v>-2080</v>
      </c>
      <c r="R592">
        <v>2015</v>
      </c>
      <c r="S592">
        <v>11</v>
      </c>
      <c r="T592" t="s">
        <v>96</v>
      </c>
    </row>
    <row r="593" spans="1:20" x14ac:dyDescent="0.35">
      <c r="A593">
        <v>592</v>
      </c>
      <c r="B593">
        <v>2015</v>
      </c>
      <c r="C593">
        <v>11</v>
      </c>
      <c r="D593" t="s">
        <v>36</v>
      </c>
      <c r="E593" t="s">
        <v>20</v>
      </c>
      <c r="F593" t="s">
        <v>20</v>
      </c>
      <c r="G593" t="s">
        <v>20</v>
      </c>
      <c r="H593">
        <v>0</v>
      </c>
      <c r="I593">
        <v>0</v>
      </c>
      <c r="J593" t="s">
        <v>96</v>
      </c>
      <c r="K593" s="1">
        <v>42309</v>
      </c>
      <c r="L593">
        <v>0.119201164874552</v>
      </c>
      <c r="M593">
        <v>31</v>
      </c>
      <c r="N593" t="s">
        <v>22</v>
      </c>
      <c r="O593" t="s">
        <v>37</v>
      </c>
      <c r="P593" t="s">
        <v>121</v>
      </c>
      <c r="Q593">
        <v>0</v>
      </c>
      <c r="R593">
        <v>2015</v>
      </c>
      <c r="S593">
        <v>11</v>
      </c>
      <c r="T593" t="s">
        <v>96</v>
      </c>
    </row>
    <row r="594" spans="1:20" x14ac:dyDescent="0.35">
      <c r="A594">
        <v>593</v>
      </c>
      <c r="B594">
        <v>2016</v>
      </c>
      <c r="C594">
        <v>1</v>
      </c>
      <c r="D594" t="s">
        <v>19</v>
      </c>
      <c r="E594" t="s">
        <v>20</v>
      </c>
      <c r="F594" t="s">
        <v>20</v>
      </c>
      <c r="G594" t="s">
        <v>20</v>
      </c>
      <c r="H594">
        <v>0</v>
      </c>
      <c r="I594">
        <v>60.9</v>
      </c>
      <c r="J594" t="s">
        <v>98</v>
      </c>
      <c r="K594" s="1">
        <v>42370</v>
      </c>
      <c r="L594">
        <v>7.1039090501792093E-2</v>
      </c>
      <c r="M594">
        <v>31</v>
      </c>
      <c r="N594" t="s">
        <v>22</v>
      </c>
      <c r="O594" t="s">
        <v>23</v>
      </c>
      <c r="P594" t="s">
        <v>122</v>
      </c>
      <c r="Q594">
        <v>-2922</v>
      </c>
      <c r="R594">
        <v>2016</v>
      </c>
      <c r="S594">
        <v>1</v>
      </c>
      <c r="T594" t="s">
        <v>98</v>
      </c>
    </row>
    <row r="595" spans="1:20" x14ac:dyDescent="0.35">
      <c r="A595">
        <v>594</v>
      </c>
      <c r="B595">
        <v>2016</v>
      </c>
      <c r="C595">
        <v>1</v>
      </c>
      <c r="D595" t="s">
        <v>25</v>
      </c>
      <c r="E595" t="s">
        <v>20</v>
      </c>
      <c r="F595" t="s">
        <v>20</v>
      </c>
      <c r="G595" t="s">
        <v>20</v>
      </c>
      <c r="H595">
        <v>0</v>
      </c>
      <c r="I595">
        <v>136.15</v>
      </c>
      <c r="J595" t="s">
        <v>98</v>
      </c>
      <c r="K595" s="1">
        <v>42370</v>
      </c>
      <c r="L595">
        <v>7.1039090501792093E-2</v>
      </c>
      <c r="M595">
        <v>31</v>
      </c>
      <c r="N595" t="s">
        <v>22</v>
      </c>
      <c r="O595" t="s">
        <v>26</v>
      </c>
      <c r="P595" t="s">
        <v>122</v>
      </c>
      <c r="Q595">
        <v>-360</v>
      </c>
      <c r="R595">
        <v>2016</v>
      </c>
      <c r="S595">
        <v>1</v>
      </c>
      <c r="T595" t="s">
        <v>98</v>
      </c>
    </row>
    <row r="596" spans="1:20" x14ac:dyDescent="0.35">
      <c r="A596">
        <v>595</v>
      </c>
      <c r="B596">
        <v>2016</v>
      </c>
      <c r="C596">
        <v>1</v>
      </c>
      <c r="D596" t="s">
        <v>27</v>
      </c>
      <c r="E596" t="s">
        <v>20</v>
      </c>
      <c r="F596" t="s">
        <v>20</v>
      </c>
      <c r="G596" t="s">
        <v>20</v>
      </c>
      <c r="H596">
        <v>0</v>
      </c>
      <c r="I596">
        <v>950</v>
      </c>
      <c r="J596" t="s">
        <v>98</v>
      </c>
      <c r="K596" s="1">
        <v>42370</v>
      </c>
      <c r="L596">
        <v>7.1039090501792093E-2</v>
      </c>
      <c r="M596">
        <v>31</v>
      </c>
      <c r="N596" t="s">
        <v>22</v>
      </c>
      <c r="O596" t="s">
        <v>28</v>
      </c>
      <c r="P596" t="s">
        <v>122</v>
      </c>
      <c r="Q596">
        <v>0</v>
      </c>
      <c r="R596">
        <v>2016</v>
      </c>
      <c r="S596">
        <v>1</v>
      </c>
      <c r="T596" t="s">
        <v>98</v>
      </c>
    </row>
    <row r="597" spans="1:20" x14ac:dyDescent="0.35">
      <c r="A597">
        <v>596</v>
      </c>
      <c r="B597">
        <v>2016</v>
      </c>
      <c r="C597">
        <v>1</v>
      </c>
      <c r="D597" t="s">
        <v>29</v>
      </c>
      <c r="E597" t="s">
        <v>20</v>
      </c>
      <c r="F597" t="s">
        <v>20</v>
      </c>
      <c r="G597" t="s">
        <v>20</v>
      </c>
      <c r="H597">
        <v>0</v>
      </c>
      <c r="I597">
        <v>0</v>
      </c>
      <c r="J597" t="s">
        <v>98</v>
      </c>
      <c r="K597" s="1">
        <v>42370</v>
      </c>
      <c r="L597">
        <v>7.1039090501792093E-2</v>
      </c>
      <c r="M597">
        <v>31</v>
      </c>
      <c r="N597" t="s">
        <v>30</v>
      </c>
      <c r="O597" t="s">
        <v>23</v>
      </c>
      <c r="P597" t="s">
        <v>122</v>
      </c>
      <c r="Q597">
        <v>0</v>
      </c>
      <c r="R597">
        <v>2016</v>
      </c>
      <c r="S597">
        <v>1</v>
      </c>
      <c r="T597" t="s">
        <v>98</v>
      </c>
    </row>
    <row r="598" spans="1:20" x14ac:dyDescent="0.35">
      <c r="A598">
        <v>597</v>
      </c>
      <c r="B598">
        <v>2016</v>
      </c>
      <c r="C598">
        <v>1</v>
      </c>
      <c r="D598" t="s">
        <v>31</v>
      </c>
      <c r="E598" t="s">
        <v>20</v>
      </c>
      <c r="F598" t="s">
        <v>20</v>
      </c>
      <c r="G598" t="s">
        <v>20</v>
      </c>
      <c r="H598">
        <v>0</v>
      </c>
      <c r="I598">
        <v>0</v>
      </c>
      <c r="J598" t="s">
        <v>98</v>
      </c>
      <c r="K598" s="1">
        <v>42370</v>
      </c>
      <c r="L598">
        <v>7.1039090501792093E-2</v>
      </c>
      <c r="M598">
        <v>31</v>
      </c>
      <c r="N598" t="s">
        <v>30</v>
      </c>
      <c r="O598" t="s">
        <v>26</v>
      </c>
      <c r="P598" t="s">
        <v>122</v>
      </c>
      <c r="Q598">
        <v>0</v>
      </c>
      <c r="R598">
        <v>2016</v>
      </c>
      <c r="S598">
        <v>1</v>
      </c>
      <c r="T598" t="s">
        <v>98</v>
      </c>
    </row>
    <row r="599" spans="1:20" x14ac:dyDescent="0.35">
      <c r="A599">
        <v>598</v>
      </c>
      <c r="B599">
        <v>2016</v>
      </c>
      <c r="C599">
        <v>1</v>
      </c>
      <c r="D599" t="s">
        <v>32</v>
      </c>
      <c r="E599" t="s">
        <v>20</v>
      </c>
      <c r="F599" t="s">
        <v>20</v>
      </c>
      <c r="G599" t="s">
        <v>20</v>
      </c>
      <c r="H599">
        <v>0</v>
      </c>
      <c r="I599">
        <v>0</v>
      </c>
      <c r="J599" t="s">
        <v>98</v>
      </c>
      <c r="K599" s="1">
        <v>42370</v>
      </c>
      <c r="L599">
        <v>7.1039090501792093E-2</v>
      </c>
      <c r="M599">
        <v>31</v>
      </c>
      <c r="N599" t="s">
        <v>30</v>
      </c>
      <c r="O599" t="s">
        <v>33</v>
      </c>
      <c r="P599" t="s">
        <v>122</v>
      </c>
      <c r="Q599">
        <v>0</v>
      </c>
      <c r="R599">
        <v>2016</v>
      </c>
      <c r="S599">
        <v>1</v>
      </c>
      <c r="T599" t="s">
        <v>98</v>
      </c>
    </row>
    <row r="600" spans="1:20" x14ac:dyDescent="0.35">
      <c r="A600">
        <v>599</v>
      </c>
      <c r="B600">
        <v>2016</v>
      </c>
      <c r="C600">
        <v>1</v>
      </c>
      <c r="D600" t="s">
        <v>34</v>
      </c>
      <c r="E600" t="s">
        <v>20</v>
      </c>
      <c r="F600" t="s">
        <v>20</v>
      </c>
      <c r="G600" t="s">
        <v>20</v>
      </c>
      <c r="H600">
        <v>0</v>
      </c>
      <c r="I600">
        <v>75</v>
      </c>
      <c r="J600" t="s">
        <v>98</v>
      </c>
      <c r="K600" s="1">
        <v>42370</v>
      </c>
      <c r="L600">
        <v>7.1039090501792093E-2</v>
      </c>
      <c r="M600">
        <v>31</v>
      </c>
      <c r="N600" t="s">
        <v>22</v>
      </c>
      <c r="O600" t="s">
        <v>35</v>
      </c>
      <c r="P600" t="s">
        <v>122</v>
      </c>
      <c r="Q600">
        <v>-4200</v>
      </c>
      <c r="R600">
        <v>2016</v>
      </c>
      <c r="S600">
        <v>1</v>
      </c>
      <c r="T600" t="s">
        <v>98</v>
      </c>
    </row>
    <row r="601" spans="1:20" x14ac:dyDescent="0.35">
      <c r="A601">
        <v>600</v>
      </c>
      <c r="B601">
        <v>2016</v>
      </c>
      <c r="C601">
        <v>1</v>
      </c>
      <c r="D601" t="s">
        <v>36</v>
      </c>
      <c r="E601" t="s">
        <v>20</v>
      </c>
      <c r="F601" t="s">
        <v>20</v>
      </c>
      <c r="G601" t="s">
        <v>20</v>
      </c>
      <c r="H601">
        <v>0</v>
      </c>
      <c r="I601">
        <v>0</v>
      </c>
      <c r="J601" t="s">
        <v>98</v>
      </c>
      <c r="K601" s="1">
        <v>42370</v>
      </c>
      <c r="L601">
        <v>7.1039090501792093E-2</v>
      </c>
      <c r="M601">
        <v>31</v>
      </c>
      <c r="N601" t="s">
        <v>22</v>
      </c>
      <c r="O601" t="s">
        <v>37</v>
      </c>
      <c r="P601" t="s">
        <v>122</v>
      </c>
      <c r="Q601">
        <v>0</v>
      </c>
      <c r="R601">
        <v>2016</v>
      </c>
      <c r="S601">
        <v>1</v>
      </c>
      <c r="T601" t="s">
        <v>98</v>
      </c>
    </row>
    <row r="602" spans="1:20" x14ac:dyDescent="0.35">
      <c r="A602">
        <v>601</v>
      </c>
      <c r="B602">
        <v>2016</v>
      </c>
      <c r="C602">
        <v>2</v>
      </c>
      <c r="D602" t="s">
        <v>19</v>
      </c>
      <c r="E602" t="s">
        <v>20</v>
      </c>
      <c r="F602" t="s">
        <v>20</v>
      </c>
      <c r="G602" t="s">
        <v>20</v>
      </c>
      <c r="H602">
        <v>0</v>
      </c>
      <c r="I602">
        <v>60.9</v>
      </c>
      <c r="J602" t="s">
        <v>100</v>
      </c>
      <c r="K602" s="1">
        <v>42401</v>
      </c>
      <c r="L602">
        <v>9.7844982078853004E-2</v>
      </c>
      <c r="M602">
        <v>31</v>
      </c>
      <c r="N602" t="s">
        <v>22</v>
      </c>
      <c r="O602" t="s">
        <v>23</v>
      </c>
      <c r="P602" t="s">
        <v>123</v>
      </c>
      <c r="Q602">
        <v>-3480</v>
      </c>
      <c r="R602">
        <v>2016</v>
      </c>
      <c r="S602">
        <v>2</v>
      </c>
      <c r="T602" t="s">
        <v>100</v>
      </c>
    </row>
    <row r="603" spans="1:20" x14ac:dyDescent="0.35">
      <c r="A603">
        <v>602</v>
      </c>
      <c r="B603">
        <v>2016</v>
      </c>
      <c r="C603">
        <v>2</v>
      </c>
      <c r="D603" t="s">
        <v>25</v>
      </c>
      <c r="E603" t="s">
        <v>20</v>
      </c>
      <c r="F603" t="s">
        <v>20</v>
      </c>
      <c r="G603" t="s">
        <v>20</v>
      </c>
      <c r="H603">
        <v>0</v>
      </c>
      <c r="I603">
        <v>136.15</v>
      </c>
      <c r="J603" t="s">
        <v>100</v>
      </c>
      <c r="K603" s="1">
        <v>42401</v>
      </c>
      <c r="L603">
        <v>9.7844982078853004E-2</v>
      </c>
      <c r="M603">
        <v>31</v>
      </c>
      <c r="N603" t="s">
        <v>22</v>
      </c>
      <c r="O603" t="s">
        <v>26</v>
      </c>
      <c r="P603" t="s">
        <v>123</v>
      </c>
      <c r="Q603">
        <v>-480</v>
      </c>
      <c r="R603">
        <v>2016</v>
      </c>
      <c r="S603">
        <v>2</v>
      </c>
      <c r="T603" t="s">
        <v>100</v>
      </c>
    </row>
    <row r="604" spans="1:20" x14ac:dyDescent="0.35">
      <c r="A604">
        <v>603</v>
      </c>
      <c r="B604">
        <v>2016</v>
      </c>
      <c r="C604">
        <v>2</v>
      </c>
      <c r="D604" t="s">
        <v>27</v>
      </c>
      <c r="E604" t="s">
        <v>20</v>
      </c>
      <c r="F604" t="s">
        <v>20</v>
      </c>
      <c r="G604" t="s">
        <v>20</v>
      </c>
      <c r="H604">
        <v>0</v>
      </c>
      <c r="I604">
        <v>950</v>
      </c>
      <c r="J604" t="s">
        <v>100</v>
      </c>
      <c r="K604" s="1">
        <v>42401</v>
      </c>
      <c r="L604">
        <v>9.7844982078853004E-2</v>
      </c>
      <c r="M604">
        <v>31</v>
      </c>
      <c r="N604" t="s">
        <v>22</v>
      </c>
      <c r="O604" t="s">
        <v>28</v>
      </c>
      <c r="P604" t="s">
        <v>123</v>
      </c>
      <c r="Q604">
        <v>-3600</v>
      </c>
      <c r="R604">
        <v>2016</v>
      </c>
      <c r="S604">
        <v>2</v>
      </c>
      <c r="T604" t="s">
        <v>100</v>
      </c>
    </row>
    <row r="605" spans="1:20" x14ac:dyDescent="0.35">
      <c r="A605">
        <v>604</v>
      </c>
      <c r="B605">
        <v>2016</v>
      </c>
      <c r="C605">
        <v>2</v>
      </c>
      <c r="D605" t="s">
        <v>29</v>
      </c>
      <c r="E605" t="s">
        <v>20</v>
      </c>
      <c r="F605" t="s">
        <v>20</v>
      </c>
      <c r="G605" t="s">
        <v>20</v>
      </c>
      <c r="H605">
        <v>0</v>
      </c>
      <c r="I605">
        <v>0</v>
      </c>
      <c r="J605" t="s">
        <v>100</v>
      </c>
      <c r="K605" s="1">
        <v>42401</v>
      </c>
      <c r="L605">
        <v>9.7844982078853004E-2</v>
      </c>
      <c r="M605">
        <v>31</v>
      </c>
      <c r="N605" t="s">
        <v>30</v>
      </c>
      <c r="O605" t="s">
        <v>23</v>
      </c>
      <c r="P605" t="s">
        <v>123</v>
      </c>
      <c r="Q605">
        <v>0</v>
      </c>
      <c r="R605">
        <v>2016</v>
      </c>
      <c r="S605">
        <v>2</v>
      </c>
      <c r="T605" t="s">
        <v>100</v>
      </c>
    </row>
    <row r="606" spans="1:20" x14ac:dyDescent="0.35">
      <c r="A606">
        <v>605</v>
      </c>
      <c r="B606">
        <v>2016</v>
      </c>
      <c r="C606">
        <v>2</v>
      </c>
      <c r="D606" t="s">
        <v>31</v>
      </c>
      <c r="E606" t="s">
        <v>20</v>
      </c>
      <c r="F606" t="s">
        <v>20</v>
      </c>
      <c r="G606" t="s">
        <v>20</v>
      </c>
      <c r="H606">
        <v>0</v>
      </c>
      <c r="I606">
        <v>0</v>
      </c>
      <c r="J606" t="s">
        <v>100</v>
      </c>
      <c r="K606" s="1">
        <v>42401</v>
      </c>
      <c r="L606">
        <v>9.7844982078853004E-2</v>
      </c>
      <c r="M606">
        <v>31</v>
      </c>
      <c r="N606" t="s">
        <v>30</v>
      </c>
      <c r="O606" t="s">
        <v>26</v>
      </c>
      <c r="P606" t="s">
        <v>123</v>
      </c>
      <c r="Q606">
        <v>0</v>
      </c>
      <c r="R606">
        <v>2016</v>
      </c>
      <c r="S606">
        <v>2</v>
      </c>
      <c r="T606" t="s">
        <v>100</v>
      </c>
    </row>
    <row r="607" spans="1:20" x14ac:dyDescent="0.35">
      <c r="A607">
        <v>606</v>
      </c>
      <c r="B607">
        <v>2016</v>
      </c>
      <c r="C607">
        <v>2</v>
      </c>
      <c r="D607" t="s">
        <v>32</v>
      </c>
      <c r="E607" t="s">
        <v>20</v>
      </c>
      <c r="F607" t="s">
        <v>20</v>
      </c>
      <c r="G607" t="s">
        <v>20</v>
      </c>
      <c r="H607">
        <v>0</v>
      </c>
      <c r="I607">
        <v>0</v>
      </c>
      <c r="J607" t="s">
        <v>100</v>
      </c>
      <c r="K607" s="1">
        <v>42401</v>
      </c>
      <c r="L607">
        <v>9.7844982078853004E-2</v>
      </c>
      <c r="M607">
        <v>31</v>
      </c>
      <c r="N607" t="s">
        <v>30</v>
      </c>
      <c r="O607" t="s">
        <v>33</v>
      </c>
      <c r="P607" t="s">
        <v>123</v>
      </c>
      <c r="Q607">
        <v>0</v>
      </c>
      <c r="R607">
        <v>2016</v>
      </c>
      <c r="S607">
        <v>2</v>
      </c>
      <c r="T607" t="s">
        <v>100</v>
      </c>
    </row>
    <row r="608" spans="1:20" x14ac:dyDescent="0.35">
      <c r="A608">
        <v>607</v>
      </c>
      <c r="B608">
        <v>2016</v>
      </c>
      <c r="C608">
        <v>2</v>
      </c>
      <c r="D608" t="s">
        <v>34</v>
      </c>
      <c r="E608" t="s">
        <v>20</v>
      </c>
      <c r="F608" t="s">
        <v>20</v>
      </c>
      <c r="G608" t="s">
        <v>20</v>
      </c>
      <c r="H608">
        <v>0</v>
      </c>
      <c r="I608">
        <v>75</v>
      </c>
      <c r="J608" t="s">
        <v>100</v>
      </c>
      <c r="K608" s="1">
        <v>42401</v>
      </c>
      <c r="L608">
        <v>9.7844982078853004E-2</v>
      </c>
      <c r="M608">
        <v>31</v>
      </c>
      <c r="N608" t="s">
        <v>22</v>
      </c>
      <c r="O608" t="s">
        <v>35</v>
      </c>
      <c r="P608" t="s">
        <v>123</v>
      </c>
      <c r="Q608">
        <v>-5000</v>
      </c>
      <c r="R608">
        <v>2016</v>
      </c>
      <c r="S608">
        <v>2</v>
      </c>
      <c r="T608" t="s">
        <v>100</v>
      </c>
    </row>
    <row r="609" spans="1:20" x14ac:dyDescent="0.35">
      <c r="A609">
        <v>608</v>
      </c>
      <c r="B609">
        <v>2016</v>
      </c>
      <c r="C609">
        <v>2</v>
      </c>
      <c r="D609" t="s">
        <v>36</v>
      </c>
      <c r="E609" t="s">
        <v>20</v>
      </c>
      <c r="F609" t="s">
        <v>20</v>
      </c>
      <c r="G609" t="s">
        <v>20</v>
      </c>
      <c r="H609">
        <v>0</v>
      </c>
      <c r="I609">
        <v>0</v>
      </c>
      <c r="J609" t="s">
        <v>100</v>
      </c>
      <c r="K609" s="1">
        <v>42401</v>
      </c>
      <c r="L609">
        <v>9.7844982078853004E-2</v>
      </c>
      <c r="M609">
        <v>31</v>
      </c>
      <c r="N609" t="s">
        <v>22</v>
      </c>
      <c r="O609" t="s">
        <v>37</v>
      </c>
      <c r="P609" t="s">
        <v>123</v>
      </c>
      <c r="Q609">
        <v>0</v>
      </c>
      <c r="R609">
        <v>2016</v>
      </c>
      <c r="S609">
        <v>2</v>
      </c>
      <c r="T609" t="s">
        <v>100</v>
      </c>
    </row>
    <row r="610" spans="1:20" x14ac:dyDescent="0.35">
      <c r="A610">
        <v>609</v>
      </c>
      <c r="B610">
        <v>2016</v>
      </c>
      <c r="C610">
        <v>4</v>
      </c>
      <c r="D610" t="s">
        <v>19</v>
      </c>
      <c r="E610" t="s">
        <v>20</v>
      </c>
      <c r="F610" t="s">
        <v>20</v>
      </c>
      <c r="G610" t="s">
        <v>20</v>
      </c>
      <c r="H610">
        <v>0</v>
      </c>
      <c r="I610">
        <v>60.9</v>
      </c>
      <c r="J610" t="s">
        <v>102</v>
      </c>
      <c r="K610" s="1">
        <v>42461</v>
      </c>
      <c r="L610">
        <v>0.190011312724014</v>
      </c>
      <c r="M610">
        <v>31</v>
      </c>
      <c r="N610" t="s">
        <v>22</v>
      </c>
      <c r="O610" t="s">
        <v>23</v>
      </c>
      <c r="P610" t="s">
        <v>124</v>
      </c>
      <c r="Q610">
        <v>-7653</v>
      </c>
      <c r="R610">
        <v>2016</v>
      </c>
      <c r="S610">
        <v>4</v>
      </c>
      <c r="T610" t="s">
        <v>102</v>
      </c>
    </row>
    <row r="611" spans="1:20" x14ac:dyDescent="0.35">
      <c r="A611">
        <v>610</v>
      </c>
      <c r="B611">
        <v>2016</v>
      </c>
      <c r="C611">
        <v>4</v>
      </c>
      <c r="D611" t="s">
        <v>25</v>
      </c>
      <c r="E611" t="s">
        <v>20</v>
      </c>
      <c r="F611" t="s">
        <v>20</v>
      </c>
      <c r="G611" t="s">
        <v>20</v>
      </c>
      <c r="H611">
        <v>0</v>
      </c>
      <c r="I611">
        <v>136.15</v>
      </c>
      <c r="J611" t="s">
        <v>102</v>
      </c>
      <c r="K611" s="1">
        <v>42461</v>
      </c>
      <c r="L611">
        <v>0.190011312724014</v>
      </c>
      <c r="M611">
        <v>31</v>
      </c>
      <c r="N611" t="s">
        <v>22</v>
      </c>
      <c r="O611" t="s">
        <v>26</v>
      </c>
      <c r="P611" t="s">
        <v>124</v>
      </c>
      <c r="Q611">
        <v>-2640</v>
      </c>
      <c r="R611">
        <v>2016</v>
      </c>
      <c r="S611">
        <v>4</v>
      </c>
      <c r="T611" t="s">
        <v>102</v>
      </c>
    </row>
    <row r="612" spans="1:20" x14ac:dyDescent="0.35">
      <c r="A612">
        <v>611</v>
      </c>
      <c r="B612">
        <v>2016</v>
      </c>
      <c r="C612">
        <v>4</v>
      </c>
      <c r="D612" t="s">
        <v>27</v>
      </c>
      <c r="E612" t="s">
        <v>20</v>
      </c>
      <c r="F612" t="s">
        <v>20</v>
      </c>
      <c r="G612" t="s">
        <v>20</v>
      </c>
      <c r="H612">
        <v>0</v>
      </c>
      <c r="I612">
        <v>1202</v>
      </c>
      <c r="J612" t="s">
        <v>102</v>
      </c>
      <c r="K612" s="1">
        <v>42461</v>
      </c>
      <c r="L612">
        <v>0.190011312724014</v>
      </c>
      <c r="M612">
        <v>31</v>
      </c>
      <c r="N612" t="s">
        <v>22</v>
      </c>
      <c r="O612" t="s">
        <v>28</v>
      </c>
      <c r="P612" t="s">
        <v>124</v>
      </c>
      <c r="Q612">
        <v>-25200</v>
      </c>
      <c r="R612">
        <v>2016</v>
      </c>
      <c r="S612">
        <v>4</v>
      </c>
      <c r="T612" t="s">
        <v>102</v>
      </c>
    </row>
    <row r="613" spans="1:20" x14ac:dyDescent="0.35">
      <c r="A613">
        <v>612</v>
      </c>
      <c r="B613">
        <v>2016</v>
      </c>
      <c r="C613">
        <v>4</v>
      </c>
      <c r="D613" t="s">
        <v>29</v>
      </c>
      <c r="E613" t="s">
        <v>20</v>
      </c>
      <c r="F613" t="s">
        <v>20</v>
      </c>
      <c r="G613" t="s">
        <v>20</v>
      </c>
      <c r="H613">
        <v>0</v>
      </c>
      <c r="I613">
        <v>0</v>
      </c>
      <c r="J613" t="s">
        <v>102</v>
      </c>
      <c r="K613" s="1">
        <v>42461</v>
      </c>
      <c r="L613">
        <v>0.190011312724014</v>
      </c>
      <c r="M613">
        <v>31</v>
      </c>
      <c r="N613" t="s">
        <v>30</v>
      </c>
      <c r="O613" t="s">
        <v>23</v>
      </c>
      <c r="P613" t="s">
        <v>124</v>
      </c>
      <c r="Q613">
        <v>0</v>
      </c>
      <c r="R613">
        <v>2016</v>
      </c>
      <c r="S613">
        <v>4</v>
      </c>
      <c r="T613" t="s">
        <v>102</v>
      </c>
    </row>
    <row r="614" spans="1:20" x14ac:dyDescent="0.35">
      <c r="A614">
        <v>613</v>
      </c>
      <c r="B614">
        <v>2016</v>
      </c>
      <c r="C614">
        <v>4</v>
      </c>
      <c r="D614" t="s">
        <v>31</v>
      </c>
      <c r="E614" t="s">
        <v>20</v>
      </c>
      <c r="F614" t="s">
        <v>20</v>
      </c>
      <c r="G614" t="s">
        <v>20</v>
      </c>
      <c r="H614">
        <v>0</v>
      </c>
      <c r="I614">
        <v>0</v>
      </c>
      <c r="J614" t="s">
        <v>102</v>
      </c>
      <c r="K614" s="1">
        <v>42461</v>
      </c>
      <c r="L614">
        <v>0.190011312724014</v>
      </c>
      <c r="M614">
        <v>31</v>
      </c>
      <c r="N614" t="s">
        <v>30</v>
      </c>
      <c r="O614" t="s">
        <v>26</v>
      </c>
      <c r="P614" t="s">
        <v>124</v>
      </c>
      <c r="Q614">
        <v>0</v>
      </c>
      <c r="R614">
        <v>2016</v>
      </c>
      <c r="S614">
        <v>4</v>
      </c>
      <c r="T614" t="s">
        <v>102</v>
      </c>
    </row>
    <row r="615" spans="1:20" x14ac:dyDescent="0.35">
      <c r="A615">
        <v>614</v>
      </c>
      <c r="B615">
        <v>2016</v>
      </c>
      <c r="C615">
        <v>4</v>
      </c>
      <c r="D615" t="s">
        <v>32</v>
      </c>
      <c r="E615" t="s">
        <v>20</v>
      </c>
      <c r="F615" t="s">
        <v>20</v>
      </c>
      <c r="G615" t="s">
        <v>20</v>
      </c>
      <c r="H615">
        <v>0</v>
      </c>
      <c r="I615">
        <v>0</v>
      </c>
      <c r="J615" t="s">
        <v>102</v>
      </c>
      <c r="K615" s="1">
        <v>42461</v>
      </c>
      <c r="L615">
        <v>0.190011312724014</v>
      </c>
      <c r="M615">
        <v>31</v>
      </c>
      <c r="N615" t="s">
        <v>30</v>
      </c>
      <c r="O615" t="s">
        <v>33</v>
      </c>
      <c r="P615" t="s">
        <v>124</v>
      </c>
      <c r="Q615">
        <v>0</v>
      </c>
      <c r="R615">
        <v>2016</v>
      </c>
      <c r="S615">
        <v>4</v>
      </c>
      <c r="T615" t="s">
        <v>102</v>
      </c>
    </row>
    <row r="616" spans="1:20" x14ac:dyDescent="0.35">
      <c r="A616">
        <v>615</v>
      </c>
      <c r="B616">
        <v>2016</v>
      </c>
      <c r="C616">
        <v>4</v>
      </c>
      <c r="D616" t="s">
        <v>34</v>
      </c>
      <c r="E616" t="s">
        <v>20</v>
      </c>
      <c r="F616" t="s">
        <v>20</v>
      </c>
      <c r="G616" t="s">
        <v>20</v>
      </c>
      <c r="H616">
        <v>0</v>
      </c>
      <c r="I616">
        <v>75</v>
      </c>
      <c r="J616" t="s">
        <v>102</v>
      </c>
      <c r="K616" s="1">
        <v>42461</v>
      </c>
      <c r="L616">
        <v>0.190011312724014</v>
      </c>
      <c r="M616">
        <v>31</v>
      </c>
      <c r="N616" t="s">
        <v>22</v>
      </c>
      <c r="O616" t="s">
        <v>35</v>
      </c>
      <c r="P616" t="s">
        <v>124</v>
      </c>
      <c r="Q616">
        <v>-10360</v>
      </c>
      <c r="R616">
        <v>2016</v>
      </c>
      <c r="S616">
        <v>4</v>
      </c>
      <c r="T616" t="s">
        <v>102</v>
      </c>
    </row>
    <row r="617" spans="1:20" x14ac:dyDescent="0.35">
      <c r="A617">
        <v>616</v>
      </c>
      <c r="B617">
        <v>2016</v>
      </c>
      <c r="C617">
        <v>4</v>
      </c>
      <c r="D617" t="s">
        <v>36</v>
      </c>
      <c r="E617" t="s">
        <v>20</v>
      </c>
      <c r="F617" t="s">
        <v>20</v>
      </c>
      <c r="G617" t="s">
        <v>20</v>
      </c>
      <c r="H617">
        <v>0</v>
      </c>
      <c r="I617">
        <v>0</v>
      </c>
      <c r="J617" t="s">
        <v>102</v>
      </c>
      <c r="K617" s="1">
        <v>42461</v>
      </c>
      <c r="L617">
        <v>0.190011312724014</v>
      </c>
      <c r="M617">
        <v>31</v>
      </c>
      <c r="N617" t="s">
        <v>22</v>
      </c>
      <c r="O617" t="s">
        <v>37</v>
      </c>
      <c r="P617" t="s">
        <v>124</v>
      </c>
      <c r="Q617">
        <v>0</v>
      </c>
      <c r="R617">
        <v>2016</v>
      </c>
      <c r="S617">
        <v>4</v>
      </c>
      <c r="T617" t="s">
        <v>102</v>
      </c>
    </row>
    <row r="618" spans="1:20" x14ac:dyDescent="0.35">
      <c r="A618">
        <v>617</v>
      </c>
      <c r="B618">
        <v>2016</v>
      </c>
      <c r="C618">
        <v>6</v>
      </c>
      <c r="D618" t="s">
        <v>19</v>
      </c>
      <c r="E618" t="s">
        <v>20</v>
      </c>
      <c r="F618" t="s">
        <v>20</v>
      </c>
      <c r="G618" t="s">
        <v>20</v>
      </c>
      <c r="H618">
        <v>0</v>
      </c>
      <c r="I618">
        <v>60.9</v>
      </c>
      <c r="J618" t="s">
        <v>90</v>
      </c>
      <c r="K618" s="1">
        <v>42522</v>
      </c>
      <c r="L618">
        <v>0.25095284498207898</v>
      </c>
      <c r="M618">
        <v>31</v>
      </c>
      <c r="N618" t="s">
        <v>22</v>
      </c>
      <c r="O618" t="s">
        <v>23</v>
      </c>
      <c r="P618" t="s">
        <v>125</v>
      </c>
      <c r="Q618">
        <v>-9147</v>
      </c>
      <c r="R618">
        <v>2016</v>
      </c>
      <c r="S618">
        <v>6</v>
      </c>
      <c r="T618" t="s">
        <v>90</v>
      </c>
    </row>
    <row r="619" spans="1:20" x14ac:dyDescent="0.35">
      <c r="A619">
        <v>618</v>
      </c>
      <c r="B619">
        <v>2016</v>
      </c>
      <c r="C619">
        <v>6</v>
      </c>
      <c r="D619" t="s">
        <v>25</v>
      </c>
      <c r="E619" t="s">
        <v>20</v>
      </c>
      <c r="F619" t="s">
        <v>20</v>
      </c>
      <c r="G619" t="s">
        <v>20</v>
      </c>
      <c r="H619">
        <v>0</v>
      </c>
      <c r="I619">
        <v>136.15</v>
      </c>
      <c r="J619" t="s">
        <v>90</v>
      </c>
      <c r="K619" s="1">
        <v>42522</v>
      </c>
      <c r="L619">
        <v>0.25095284498207898</v>
      </c>
      <c r="M619">
        <v>31</v>
      </c>
      <c r="N619" t="s">
        <v>22</v>
      </c>
      <c r="O619" t="s">
        <v>26</v>
      </c>
      <c r="P619" t="s">
        <v>125</v>
      </c>
      <c r="Q619">
        <v>-3600</v>
      </c>
      <c r="R619">
        <v>2016</v>
      </c>
      <c r="S619">
        <v>6</v>
      </c>
      <c r="T619" t="s">
        <v>90</v>
      </c>
    </row>
    <row r="620" spans="1:20" x14ac:dyDescent="0.35">
      <c r="A620">
        <v>619</v>
      </c>
      <c r="B620">
        <v>2016</v>
      </c>
      <c r="C620">
        <v>6</v>
      </c>
      <c r="D620" t="s">
        <v>27</v>
      </c>
      <c r="E620" t="s">
        <v>20</v>
      </c>
      <c r="F620" t="s">
        <v>20</v>
      </c>
      <c r="G620" t="s">
        <v>20</v>
      </c>
      <c r="H620">
        <v>0</v>
      </c>
      <c r="I620">
        <v>1202</v>
      </c>
      <c r="J620" t="s">
        <v>90</v>
      </c>
      <c r="K620" s="1">
        <v>42522</v>
      </c>
      <c r="L620">
        <v>0.25095284498207898</v>
      </c>
      <c r="M620">
        <v>31</v>
      </c>
      <c r="N620" t="s">
        <v>22</v>
      </c>
      <c r="O620" t="s">
        <v>28</v>
      </c>
      <c r="P620" t="s">
        <v>125</v>
      </c>
      <c r="Q620">
        <v>-26320</v>
      </c>
      <c r="R620">
        <v>2016</v>
      </c>
      <c r="S620">
        <v>6</v>
      </c>
      <c r="T620" t="s">
        <v>90</v>
      </c>
    </row>
    <row r="621" spans="1:20" x14ac:dyDescent="0.35">
      <c r="A621">
        <v>620</v>
      </c>
      <c r="B621">
        <v>2016</v>
      </c>
      <c r="C621">
        <v>6</v>
      </c>
      <c r="D621" t="s">
        <v>29</v>
      </c>
      <c r="E621" t="s">
        <v>20</v>
      </c>
      <c r="F621" t="s">
        <v>20</v>
      </c>
      <c r="G621" t="s">
        <v>20</v>
      </c>
      <c r="H621">
        <v>0</v>
      </c>
      <c r="I621">
        <v>0</v>
      </c>
      <c r="J621" t="s">
        <v>90</v>
      </c>
      <c r="K621" s="1">
        <v>42522</v>
      </c>
      <c r="L621">
        <v>0.25095284498207898</v>
      </c>
      <c r="M621">
        <v>31</v>
      </c>
      <c r="N621" t="s">
        <v>30</v>
      </c>
      <c r="O621" t="s">
        <v>23</v>
      </c>
      <c r="P621" t="s">
        <v>125</v>
      </c>
      <c r="Q621">
        <v>0</v>
      </c>
      <c r="R621">
        <v>2016</v>
      </c>
      <c r="S621">
        <v>6</v>
      </c>
      <c r="T621" t="s">
        <v>90</v>
      </c>
    </row>
    <row r="622" spans="1:20" x14ac:dyDescent="0.35">
      <c r="A622">
        <v>621</v>
      </c>
      <c r="B622">
        <v>2016</v>
      </c>
      <c r="C622">
        <v>6</v>
      </c>
      <c r="D622" t="s">
        <v>31</v>
      </c>
      <c r="E622" t="s">
        <v>20</v>
      </c>
      <c r="F622" t="s">
        <v>20</v>
      </c>
      <c r="G622" t="s">
        <v>20</v>
      </c>
      <c r="H622">
        <v>0</v>
      </c>
      <c r="I622">
        <v>0</v>
      </c>
      <c r="J622" t="s">
        <v>90</v>
      </c>
      <c r="K622" s="1">
        <v>42522</v>
      </c>
      <c r="L622">
        <v>0.25095284498207898</v>
      </c>
      <c r="M622">
        <v>31</v>
      </c>
      <c r="N622" t="s">
        <v>30</v>
      </c>
      <c r="O622" t="s">
        <v>26</v>
      </c>
      <c r="P622" t="s">
        <v>125</v>
      </c>
      <c r="Q622">
        <v>0</v>
      </c>
      <c r="R622">
        <v>2016</v>
      </c>
      <c r="S622">
        <v>6</v>
      </c>
      <c r="T622" t="s">
        <v>90</v>
      </c>
    </row>
    <row r="623" spans="1:20" x14ac:dyDescent="0.35">
      <c r="A623">
        <v>622</v>
      </c>
      <c r="B623">
        <v>2016</v>
      </c>
      <c r="C623">
        <v>6</v>
      </c>
      <c r="D623" t="s">
        <v>32</v>
      </c>
      <c r="E623" t="s">
        <v>20</v>
      </c>
      <c r="F623" t="s">
        <v>20</v>
      </c>
      <c r="G623" t="s">
        <v>20</v>
      </c>
      <c r="H623">
        <v>0</v>
      </c>
      <c r="I623">
        <v>0</v>
      </c>
      <c r="J623" t="s">
        <v>90</v>
      </c>
      <c r="K623" s="1">
        <v>42522</v>
      </c>
      <c r="L623">
        <v>0.25095284498207898</v>
      </c>
      <c r="M623">
        <v>31</v>
      </c>
      <c r="N623" t="s">
        <v>30</v>
      </c>
      <c r="O623" t="s">
        <v>33</v>
      </c>
      <c r="P623" t="s">
        <v>125</v>
      </c>
      <c r="Q623">
        <v>0</v>
      </c>
      <c r="R623">
        <v>2016</v>
      </c>
      <c r="S623">
        <v>6</v>
      </c>
      <c r="T623" t="s">
        <v>90</v>
      </c>
    </row>
    <row r="624" spans="1:20" x14ac:dyDescent="0.35">
      <c r="A624">
        <v>623</v>
      </c>
      <c r="B624">
        <v>2016</v>
      </c>
      <c r="C624">
        <v>6</v>
      </c>
      <c r="D624" t="s">
        <v>34</v>
      </c>
      <c r="E624" t="s">
        <v>20</v>
      </c>
      <c r="F624" t="s">
        <v>20</v>
      </c>
      <c r="G624" t="s">
        <v>20</v>
      </c>
      <c r="H624">
        <v>0</v>
      </c>
      <c r="I624">
        <v>75</v>
      </c>
      <c r="J624" t="s">
        <v>90</v>
      </c>
      <c r="K624" s="1">
        <v>42522</v>
      </c>
      <c r="L624">
        <v>0.25095284498207898</v>
      </c>
      <c r="M624">
        <v>31</v>
      </c>
      <c r="N624" t="s">
        <v>22</v>
      </c>
      <c r="O624" t="s">
        <v>35</v>
      </c>
      <c r="P624" t="s">
        <v>125</v>
      </c>
      <c r="Q624">
        <v>-13400</v>
      </c>
      <c r="R624">
        <v>2016</v>
      </c>
      <c r="S624">
        <v>6</v>
      </c>
      <c r="T624" t="s">
        <v>90</v>
      </c>
    </row>
    <row r="625" spans="1:20" x14ac:dyDescent="0.35">
      <c r="A625">
        <v>624</v>
      </c>
      <c r="B625">
        <v>2016</v>
      </c>
      <c r="C625">
        <v>6</v>
      </c>
      <c r="D625" t="s">
        <v>36</v>
      </c>
      <c r="E625" t="s">
        <v>20</v>
      </c>
      <c r="F625" t="s">
        <v>20</v>
      </c>
      <c r="G625" t="s">
        <v>20</v>
      </c>
      <c r="H625">
        <v>0</v>
      </c>
      <c r="I625">
        <v>0</v>
      </c>
      <c r="J625" t="s">
        <v>90</v>
      </c>
      <c r="K625" s="1">
        <v>42522</v>
      </c>
      <c r="L625">
        <v>0.25095284498207898</v>
      </c>
      <c r="M625">
        <v>31</v>
      </c>
      <c r="N625" t="s">
        <v>22</v>
      </c>
      <c r="O625" t="s">
        <v>37</v>
      </c>
      <c r="P625" t="s">
        <v>125</v>
      </c>
      <c r="Q625">
        <v>0</v>
      </c>
      <c r="R625">
        <v>2016</v>
      </c>
      <c r="S625">
        <v>6</v>
      </c>
      <c r="T625" t="s">
        <v>90</v>
      </c>
    </row>
    <row r="626" spans="1:20" x14ac:dyDescent="0.35">
      <c r="A626">
        <v>625</v>
      </c>
      <c r="B626">
        <v>2016</v>
      </c>
      <c r="C626">
        <v>8</v>
      </c>
      <c r="D626" t="s">
        <v>19</v>
      </c>
      <c r="E626" t="s">
        <v>20</v>
      </c>
      <c r="F626" t="s">
        <v>20</v>
      </c>
      <c r="G626" t="s">
        <v>20</v>
      </c>
      <c r="H626">
        <v>0</v>
      </c>
      <c r="I626">
        <v>60.9</v>
      </c>
      <c r="J626" t="s">
        <v>92</v>
      </c>
      <c r="K626" s="1">
        <v>42583</v>
      </c>
      <c r="L626">
        <v>0.22724383960573499</v>
      </c>
      <c r="M626">
        <v>31</v>
      </c>
      <c r="N626" t="s">
        <v>22</v>
      </c>
      <c r="O626" t="s">
        <v>23</v>
      </c>
      <c r="P626" t="s">
        <v>126</v>
      </c>
      <c r="Q626">
        <v>-6871</v>
      </c>
      <c r="R626">
        <v>2016</v>
      </c>
      <c r="S626">
        <v>8</v>
      </c>
      <c r="T626" t="s">
        <v>92</v>
      </c>
    </row>
    <row r="627" spans="1:20" x14ac:dyDescent="0.35">
      <c r="A627">
        <v>626</v>
      </c>
      <c r="B627">
        <v>2016</v>
      </c>
      <c r="C627">
        <v>8</v>
      </c>
      <c r="D627" t="s">
        <v>25</v>
      </c>
      <c r="E627" t="s">
        <v>20</v>
      </c>
      <c r="F627" t="s">
        <v>20</v>
      </c>
      <c r="G627" t="s">
        <v>20</v>
      </c>
      <c r="H627">
        <v>0</v>
      </c>
      <c r="I627">
        <v>136.15</v>
      </c>
      <c r="J627" t="s">
        <v>92</v>
      </c>
      <c r="K627" s="1">
        <v>42583</v>
      </c>
      <c r="L627">
        <v>0.22724383960573499</v>
      </c>
      <c r="M627">
        <v>31</v>
      </c>
      <c r="N627" t="s">
        <v>22</v>
      </c>
      <c r="O627" t="s">
        <v>26</v>
      </c>
      <c r="P627" t="s">
        <v>126</v>
      </c>
      <c r="Q627">
        <v>-1800</v>
      </c>
      <c r="R627">
        <v>2016</v>
      </c>
      <c r="S627">
        <v>8</v>
      </c>
      <c r="T627" t="s">
        <v>92</v>
      </c>
    </row>
    <row r="628" spans="1:20" x14ac:dyDescent="0.35">
      <c r="A628">
        <v>627</v>
      </c>
      <c r="B628">
        <v>2016</v>
      </c>
      <c r="C628">
        <v>8</v>
      </c>
      <c r="D628" t="s">
        <v>27</v>
      </c>
      <c r="E628" t="s">
        <v>20</v>
      </c>
      <c r="F628" t="s">
        <v>20</v>
      </c>
      <c r="G628" t="s">
        <v>20</v>
      </c>
      <c r="H628">
        <v>0</v>
      </c>
      <c r="I628">
        <v>1202</v>
      </c>
      <c r="J628" t="s">
        <v>92</v>
      </c>
      <c r="K628" s="1">
        <v>42583</v>
      </c>
      <c r="L628">
        <v>0.22724383960573499</v>
      </c>
      <c r="M628">
        <v>31</v>
      </c>
      <c r="N628" t="s">
        <v>22</v>
      </c>
      <c r="O628" t="s">
        <v>28</v>
      </c>
      <c r="P628" t="s">
        <v>126</v>
      </c>
      <c r="Q628">
        <v>-22560</v>
      </c>
      <c r="R628">
        <v>2016</v>
      </c>
      <c r="S628">
        <v>8</v>
      </c>
      <c r="T628" t="s">
        <v>92</v>
      </c>
    </row>
    <row r="629" spans="1:20" x14ac:dyDescent="0.35">
      <c r="A629">
        <v>628</v>
      </c>
      <c r="B629">
        <v>2016</v>
      </c>
      <c r="C629">
        <v>8</v>
      </c>
      <c r="D629" t="s">
        <v>29</v>
      </c>
      <c r="E629" t="s">
        <v>20</v>
      </c>
      <c r="F629" t="s">
        <v>20</v>
      </c>
      <c r="G629" t="s">
        <v>20</v>
      </c>
      <c r="H629">
        <v>0</v>
      </c>
      <c r="I629">
        <v>0</v>
      </c>
      <c r="J629" t="s">
        <v>92</v>
      </c>
      <c r="K629" s="1">
        <v>42583</v>
      </c>
      <c r="L629">
        <v>0.22724383960573499</v>
      </c>
      <c r="M629">
        <v>31</v>
      </c>
      <c r="N629" t="s">
        <v>30</v>
      </c>
      <c r="O629" t="s">
        <v>23</v>
      </c>
      <c r="P629" t="s">
        <v>126</v>
      </c>
      <c r="Q629">
        <v>0</v>
      </c>
      <c r="R629">
        <v>2016</v>
      </c>
      <c r="S629">
        <v>8</v>
      </c>
      <c r="T629" t="s">
        <v>92</v>
      </c>
    </row>
    <row r="630" spans="1:20" x14ac:dyDescent="0.35">
      <c r="A630">
        <v>629</v>
      </c>
      <c r="B630">
        <v>2016</v>
      </c>
      <c r="C630">
        <v>8</v>
      </c>
      <c r="D630" t="s">
        <v>31</v>
      </c>
      <c r="E630" t="s">
        <v>20</v>
      </c>
      <c r="F630" t="s">
        <v>20</v>
      </c>
      <c r="G630" t="s">
        <v>20</v>
      </c>
      <c r="H630">
        <v>0</v>
      </c>
      <c r="I630">
        <v>0</v>
      </c>
      <c r="J630" t="s">
        <v>92</v>
      </c>
      <c r="K630" s="1">
        <v>42583</v>
      </c>
      <c r="L630">
        <v>0.22724383960573499</v>
      </c>
      <c r="M630">
        <v>31</v>
      </c>
      <c r="N630" t="s">
        <v>30</v>
      </c>
      <c r="O630" t="s">
        <v>26</v>
      </c>
      <c r="P630" t="s">
        <v>126</v>
      </c>
      <c r="Q630">
        <v>0</v>
      </c>
      <c r="R630">
        <v>2016</v>
      </c>
      <c r="S630">
        <v>8</v>
      </c>
      <c r="T630" t="s">
        <v>92</v>
      </c>
    </row>
    <row r="631" spans="1:20" x14ac:dyDescent="0.35">
      <c r="A631">
        <v>630</v>
      </c>
      <c r="B631">
        <v>2016</v>
      </c>
      <c r="C631">
        <v>8</v>
      </c>
      <c r="D631" t="s">
        <v>32</v>
      </c>
      <c r="E631" t="s">
        <v>20</v>
      </c>
      <c r="F631" t="s">
        <v>20</v>
      </c>
      <c r="G631" t="s">
        <v>20</v>
      </c>
      <c r="H631">
        <v>0</v>
      </c>
      <c r="I631">
        <v>0</v>
      </c>
      <c r="J631" t="s">
        <v>92</v>
      </c>
      <c r="K631" s="1">
        <v>42583</v>
      </c>
      <c r="L631">
        <v>0.22724383960573499</v>
      </c>
      <c r="M631">
        <v>31</v>
      </c>
      <c r="N631" t="s">
        <v>30</v>
      </c>
      <c r="O631" t="s">
        <v>33</v>
      </c>
      <c r="P631" t="s">
        <v>126</v>
      </c>
      <c r="Q631">
        <v>0</v>
      </c>
      <c r="R631">
        <v>2016</v>
      </c>
      <c r="S631">
        <v>8</v>
      </c>
      <c r="T631" t="s">
        <v>92</v>
      </c>
    </row>
    <row r="632" spans="1:20" x14ac:dyDescent="0.35">
      <c r="A632">
        <v>631</v>
      </c>
      <c r="B632">
        <v>2016</v>
      </c>
      <c r="C632">
        <v>8</v>
      </c>
      <c r="D632" t="s">
        <v>34</v>
      </c>
      <c r="E632" t="s">
        <v>20</v>
      </c>
      <c r="F632" t="s">
        <v>20</v>
      </c>
      <c r="G632" t="s">
        <v>20</v>
      </c>
      <c r="H632">
        <v>0</v>
      </c>
      <c r="I632">
        <v>75</v>
      </c>
      <c r="J632" t="s">
        <v>92</v>
      </c>
      <c r="K632" s="1">
        <v>42583</v>
      </c>
      <c r="L632">
        <v>0.22724383960573499</v>
      </c>
      <c r="M632">
        <v>31</v>
      </c>
      <c r="N632" t="s">
        <v>22</v>
      </c>
      <c r="O632" t="s">
        <v>35</v>
      </c>
      <c r="P632" t="s">
        <v>126</v>
      </c>
      <c r="Q632">
        <v>-9400</v>
      </c>
      <c r="R632">
        <v>2016</v>
      </c>
      <c r="S632">
        <v>8</v>
      </c>
      <c r="T632" t="s">
        <v>92</v>
      </c>
    </row>
    <row r="633" spans="1:20" x14ac:dyDescent="0.35">
      <c r="A633">
        <v>632</v>
      </c>
      <c r="B633">
        <v>2016</v>
      </c>
      <c r="C633">
        <v>8</v>
      </c>
      <c r="D633" t="s">
        <v>36</v>
      </c>
      <c r="E633" t="s">
        <v>20</v>
      </c>
      <c r="F633" t="s">
        <v>20</v>
      </c>
      <c r="G633" t="s">
        <v>20</v>
      </c>
      <c r="H633">
        <v>0</v>
      </c>
      <c r="I633">
        <v>0</v>
      </c>
      <c r="J633" t="s">
        <v>92</v>
      </c>
      <c r="K633" s="1">
        <v>42583</v>
      </c>
      <c r="L633">
        <v>0.22724383960573499</v>
      </c>
      <c r="M633">
        <v>31</v>
      </c>
      <c r="N633" t="s">
        <v>22</v>
      </c>
      <c r="O633" t="s">
        <v>37</v>
      </c>
      <c r="P633" t="s">
        <v>126</v>
      </c>
      <c r="Q633">
        <v>0</v>
      </c>
      <c r="R633">
        <v>2016</v>
      </c>
      <c r="S633">
        <v>8</v>
      </c>
      <c r="T633" t="s">
        <v>92</v>
      </c>
    </row>
    <row r="634" spans="1:20" x14ac:dyDescent="0.35">
      <c r="A634">
        <v>633</v>
      </c>
      <c r="B634">
        <v>2016</v>
      </c>
      <c r="C634">
        <v>9</v>
      </c>
      <c r="D634" t="s">
        <v>19</v>
      </c>
      <c r="E634" t="s">
        <v>20</v>
      </c>
      <c r="F634" t="s">
        <v>20</v>
      </c>
      <c r="G634" t="s">
        <v>20</v>
      </c>
      <c r="H634">
        <v>0</v>
      </c>
      <c r="I634">
        <v>60.9</v>
      </c>
      <c r="J634" t="s">
        <v>94</v>
      </c>
      <c r="K634" s="1">
        <v>42614</v>
      </c>
      <c r="L634">
        <v>0.218283714157706</v>
      </c>
      <c r="M634">
        <v>31</v>
      </c>
      <c r="N634" t="s">
        <v>22</v>
      </c>
      <c r="O634" t="s">
        <v>23</v>
      </c>
      <c r="P634" t="s">
        <v>127</v>
      </c>
      <c r="Q634">
        <v>-6567</v>
      </c>
      <c r="R634">
        <v>2016</v>
      </c>
      <c r="S634">
        <v>9</v>
      </c>
      <c r="T634" t="s">
        <v>94</v>
      </c>
    </row>
    <row r="635" spans="1:20" x14ac:dyDescent="0.35">
      <c r="A635">
        <v>634</v>
      </c>
      <c r="B635">
        <v>2016</v>
      </c>
      <c r="C635">
        <v>9</v>
      </c>
      <c r="D635" t="s">
        <v>25</v>
      </c>
      <c r="E635" t="s">
        <v>20</v>
      </c>
      <c r="F635" t="s">
        <v>20</v>
      </c>
      <c r="G635" t="s">
        <v>20</v>
      </c>
      <c r="H635">
        <v>0</v>
      </c>
      <c r="I635">
        <v>136.15</v>
      </c>
      <c r="J635" t="s">
        <v>94</v>
      </c>
      <c r="K635" s="1">
        <v>42614</v>
      </c>
      <c r="L635">
        <v>0.218283714157706</v>
      </c>
      <c r="M635">
        <v>31</v>
      </c>
      <c r="N635" t="s">
        <v>22</v>
      </c>
      <c r="O635" t="s">
        <v>26</v>
      </c>
      <c r="P635" t="s">
        <v>127</v>
      </c>
      <c r="Q635">
        <v>-1680</v>
      </c>
      <c r="R635">
        <v>2016</v>
      </c>
      <c r="S635">
        <v>9</v>
      </c>
      <c r="T635" t="s">
        <v>94</v>
      </c>
    </row>
    <row r="636" spans="1:20" x14ac:dyDescent="0.35">
      <c r="A636">
        <v>635</v>
      </c>
      <c r="B636">
        <v>2016</v>
      </c>
      <c r="C636">
        <v>9</v>
      </c>
      <c r="D636" t="s">
        <v>27</v>
      </c>
      <c r="E636" t="s">
        <v>20</v>
      </c>
      <c r="F636" t="s">
        <v>20</v>
      </c>
      <c r="G636" t="s">
        <v>20</v>
      </c>
      <c r="H636">
        <v>0</v>
      </c>
      <c r="I636">
        <v>1202</v>
      </c>
      <c r="J636" t="s">
        <v>94</v>
      </c>
      <c r="K636" s="1">
        <v>42614</v>
      </c>
      <c r="L636">
        <v>0.218283714157706</v>
      </c>
      <c r="M636">
        <v>31</v>
      </c>
      <c r="N636" t="s">
        <v>22</v>
      </c>
      <c r="O636" t="s">
        <v>28</v>
      </c>
      <c r="P636" t="s">
        <v>127</v>
      </c>
      <c r="Q636">
        <v>-34400</v>
      </c>
      <c r="R636">
        <v>2016</v>
      </c>
      <c r="S636">
        <v>9</v>
      </c>
      <c r="T636" t="s">
        <v>94</v>
      </c>
    </row>
    <row r="637" spans="1:20" x14ac:dyDescent="0.35">
      <c r="A637">
        <v>636</v>
      </c>
      <c r="B637">
        <v>2016</v>
      </c>
      <c r="C637">
        <v>9</v>
      </c>
      <c r="D637" t="s">
        <v>29</v>
      </c>
      <c r="E637" t="s">
        <v>20</v>
      </c>
      <c r="F637" t="s">
        <v>20</v>
      </c>
      <c r="G637" t="s">
        <v>20</v>
      </c>
      <c r="H637">
        <v>0</v>
      </c>
      <c r="I637">
        <v>0</v>
      </c>
      <c r="J637" t="s">
        <v>94</v>
      </c>
      <c r="K637" s="1">
        <v>42614</v>
      </c>
      <c r="L637">
        <v>0.218283714157706</v>
      </c>
      <c r="M637">
        <v>31</v>
      </c>
      <c r="N637" t="s">
        <v>30</v>
      </c>
      <c r="O637" t="s">
        <v>23</v>
      </c>
      <c r="P637" t="s">
        <v>127</v>
      </c>
      <c r="Q637">
        <v>0</v>
      </c>
      <c r="R637">
        <v>2016</v>
      </c>
      <c r="S637">
        <v>9</v>
      </c>
      <c r="T637" t="s">
        <v>94</v>
      </c>
    </row>
    <row r="638" spans="1:20" x14ac:dyDescent="0.35">
      <c r="A638">
        <v>637</v>
      </c>
      <c r="B638">
        <v>2016</v>
      </c>
      <c r="C638">
        <v>9</v>
      </c>
      <c r="D638" t="s">
        <v>31</v>
      </c>
      <c r="E638" t="s">
        <v>20</v>
      </c>
      <c r="F638" t="s">
        <v>20</v>
      </c>
      <c r="G638" t="s">
        <v>20</v>
      </c>
      <c r="H638">
        <v>0</v>
      </c>
      <c r="I638">
        <v>0</v>
      </c>
      <c r="J638" t="s">
        <v>94</v>
      </c>
      <c r="K638" s="1">
        <v>42614</v>
      </c>
      <c r="L638">
        <v>0.218283714157706</v>
      </c>
      <c r="M638">
        <v>31</v>
      </c>
      <c r="N638" t="s">
        <v>30</v>
      </c>
      <c r="O638" t="s">
        <v>26</v>
      </c>
      <c r="P638" t="s">
        <v>127</v>
      </c>
      <c r="Q638">
        <v>0</v>
      </c>
      <c r="R638">
        <v>2016</v>
      </c>
      <c r="S638">
        <v>9</v>
      </c>
      <c r="T638" t="s">
        <v>94</v>
      </c>
    </row>
    <row r="639" spans="1:20" x14ac:dyDescent="0.35">
      <c r="A639">
        <v>638</v>
      </c>
      <c r="B639">
        <v>2016</v>
      </c>
      <c r="C639">
        <v>9</v>
      </c>
      <c r="D639" t="s">
        <v>32</v>
      </c>
      <c r="E639" t="s">
        <v>20</v>
      </c>
      <c r="F639" t="s">
        <v>20</v>
      </c>
      <c r="G639" t="s">
        <v>20</v>
      </c>
      <c r="H639">
        <v>0</v>
      </c>
      <c r="I639">
        <v>0</v>
      </c>
      <c r="J639" t="s">
        <v>94</v>
      </c>
      <c r="K639" s="1">
        <v>42614</v>
      </c>
      <c r="L639">
        <v>0.218283714157706</v>
      </c>
      <c r="M639">
        <v>31</v>
      </c>
      <c r="N639" t="s">
        <v>30</v>
      </c>
      <c r="O639" t="s">
        <v>33</v>
      </c>
      <c r="P639" t="s">
        <v>127</v>
      </c>
      <c r="Q639">
        <v>0</v>
      </c>
      <c r="R639">
        <v>2016</v>
      </c>
      <c r="S639">
        <v>9</v>
      </c>
      <c r="T639" t="s">
        <v>94</v>
      </c>
    </row>
    <row r="640" spans="1:20" x14ac:dyDescent="0.35">
      <c r="A640">
        <v>639</v>
      </c>
      <c r="B640">
        <v>2016</v>
      </c>
      <c r="C640">
        <v>9</v>
      </c>
      <c r="D640" t="s">
        <v>34</v>
      </c>
      <c r="E640" t="s">
        <v>20</v>
      </c>
      <c r="F640" t="s">
        <v>20</v>
      </c>
      <c r="G640" t="s">
        <v>20</v>
      </c>
      <c r="H640">
        <v>0</v>
      </c>
      <c r="I640">
        <v>75</v>
      </c>
      <c r="J640" t="s">
        <v>94</v>
      </c>
      <c r="K640" s="1">
        <v>42614</v>
      </c>
      <c r="L640">
        <v>0.218283714157706</v>
      </c>
      <c r="M640">
        <v>31</v>
      </c>
      <c r="N640" t="s">
        <v>22</v>
      </c>
      <c r="O640" t="s">
        <v>35</v>
      </c>
      <c r="P640" t="s">
        <v>127</v>
      </c>
      <c r="Q640">
        <v>-9760</v>
      </c>
      <c r="R640">
        <v>2016</v>
      </c>
      <c r="S640">
        <v>9</v>
      </c>
      <c r="T640" t="s">
        <v>94</v>
      </c>
    </row>
    <row r="641" spans="1:20" x14ac:dyDescent="0.35">
      <c r="A641">
        <v>640</v>
      </c>
      <c r="B641">
        <v>2016</v>
      </c>
      <c r="C641">
        <v>9</v>
      </c>
      <c r="D641" t="s">
        <v>36</v>
      </c>
      <c r="E641" t="s">
        <v>20</v>
      </c>
      <c r="F641" t="s">
        <v>20</v>
      </c>
      <c r="G641" t="s">
        <v>20</v>
      </c>
      <c r="H641">
        <v>0</v>
      </c>
      <c r="I641">
        <v>0</v>
      </c>
      <c r="J641" t="s">
        <v>94</v>
      </c>
      <c r="K641" s="1">
        <v>42614</v>
      </c>
      <c r="L641">
        <v>0.218283714157706</v>
      </c>
      <c r="M641">
        <v>31</v>
      </c>
      <c r="N641" t="s">
        <v>22</v>
      </c>
      <c r="O641" t="s">
        <v>37</v>
      </c>
      <c r="P641" t="s">
        <v>127</v>
      </c>
      <c r="Q641">
        <v>0</v>
      </c>
      <c r="R641">
        <v>2016</v>
      </c>
      <c r="S641">
        <v>9</v>
      </c>
      <c r="T641" t="s">
        <v>94</v>
      </c>
    </row>
    <row r="642" spans="1:20" x14ac:dyDescent="0.35">
      <c r="A642">
        <v>641</v>
      </c>
      <c r="B642">
        <v>2016</v>
      </c>
      <c r="C642">
        <v>11</v>
      </c>
      <c r="D642" t="s">
        <v>19</v>
      </c>
      <c r="E642" t="s">
        <v>20</v>
      </c>
      <c r="F642" t="s">
        <v>20</v>
      </c>
      <c r="G642" t="s">
        <v>20</v>
      </c>
      <c r="H642">
        <v>0</v>
      </c>
      <c r="I642">
        <v>60.9</v>
      </c>
      <c r="J642" t="s">
        <v>96</v>
      </c>
      <c r="K642" s="1">
        <v>42675</v>
      </c>
      <c r="L642">
        <v>0.126836133512545</v>
      </c>
      <c r="M642">
        <v>31</v>
      </c>
      <c r="N642" t="s">
        <v>22</v>
      </c>
      <c r="O642" t="s">
        <v>23</v>
      </c>
      <c r="P642" t="s">
        <v>128</v>
      </c>
      <c r="Q642">
        <v>-4750</v>
      </c>
      <c r="R642">
        <v>2016</v>
      </c>
      <c r="S642">
        <v>11</v>
      </c>
      <c r="T642" t="s">
        <v>96</v>
      </c>
    </row>
    <row r="643" spans="1:20" x14ac:dyDescent="0.35">
      <c r="A643">
        <v>642</v>
      </c>
      <c r="B643">
        <v>2016</v>
      </c>
      <c r="C643">
        <v>11</v>
      </c>
      <c r="D643" t="s">
        <v>25</v>
      </c>
      <c r="E643" t="s">
        <v>20</v>
      </c>
      <c r="F643" t="s">
        <v>20</v>
      </c>
      <c r="G643" t="s">
        <v>20</v>
      </c>
      <c r="H643">
        <v>0</v>
      </c>
      <c r="I643">
        <v>136.15</v>
      </c>
      <c r="J643" t="s">
        <v>96</v>
      </c>
      <c r="K643" s="1">
        <v>42675</v>
      </c>
      <c r="L643">
        <v>0.126836133512545</v>
      </c>
      <c r="M643">
        <v>31</v>
      </c>
      <c r="N643" t="s">
        <v>22</v>
      </c>
      <c r="O643" t="s">
        <v>26</v>
      </c>
      <c r="P643" t="s">
        <v>128</v>
      </c>
      <c r="Q643">
        <v>-840</v>
      </c>
      <c r="R643">
        <v>2016</v>
      </c>
      <c r="S643">
        <v>11</v>
      </c>
      <c r="T643" t="s">
        <v>96</v>
      </c>
    </row>
    <row r="644" spans="1:20" x14ac:dyDescent="0.35">
      <c r="A644">
        <v>643</v>
      </c>
      <c r="B644">
        <v>2016</v>
      </c>
      <c r="C644">
        <v>11</v>
      </c>
      <c r="D644" t="s">
        <v>27</v>
      </c>
      <c r="E644" t="s">
        <v>20</v>
      </c>
      <c r="F644" t="s">
        <v>20</v>
      </c>
      <c r="G644" t="s">
        <v>20</v>
      </c>
      <c r="H644">
        <v>0</v>
      </c>
      <c r="I644">
        <v>1202</v>
      </c>
      <c r="J644" t="s">
        <v>96</v>
      </c>
      <c r="K644" s="1">
        <v>42675</v>
      </c>
      <c r="L644">
        <v>0.126836133512545</v>
      </c>
      <c r="M644">
        <v>31</v>
      </c>
      <c r="N644" t="s">
        <v>22</v>
      </c>
      <c r="O644" t="s">
        <v>28</v>
      </c>
      <c r="P644" t="s">
        <v>128</v>
      </c>
      <c r="Q644">
        <v>-27120</v>
      </c>
      <c r="R644">
        <v>2016</v>
      </c>
      <c r="S644">
        <v>11</v>
      </c>
      <c r="T644" t="s">
        <v>96</v>
      </c>
    </row>
    <row r="645" spans="1:20" x14ac:dyDescent="0.35">
      <c r="A645">
        <v>644</v>
      </c>
      <c r="B645">
        <v>2016</v>
      </c>
      <c r="C645">
        <v>11</v>
      </c>
      <c r="D645" t="s">
        <v>29</v>
      </c>
      <c r="E645" t="s">
        <v>20</v>
      </c>
      <c r="F645" t="s">
        <v>20</v>
      </c>
      <c r="G645" t="s">
        <v>20</v>
      </c>
      <c r="H645">
        <v>0</v>
      </c>
      <c r="I645">
        <v>0</v>
      </c>
      <c r="J645" t="s">
        <v>96</v>
      </c>
      <c r="K645" s="1">
        <v>42675</v>
      </c>
      <c r="L645">
        <v>0.126836133512545</v>
      </c>
      <c r="M645">
        <v>31</v>
      </c>
      <c r="N645" t="s">
        <v>30</v>
      </c>
      <c r="O645" t="s">
        <v>23</v>
      </c>
      <c r="P645" t="s">
        <v>128</v>
      </c>
      <c r="Q645">
        <v>0</v>
      </c>
      <c r="R645">
        <v>2016</v>
      </c>
      <c r="S645">
        <v>11</v>
      </c>
      <c r="T645" t="s">
        <v>96</v>
      </c>
    </row>
    <row r="646" spans="1:20" x14ac:dyDescent="0.35">
      <c r="A646">
        <v>645</v>
      </c>
      <c r="B646">
        <v>2016</v>
      </c>
      <c r="C646">
        <v>11</v>
      </c>
      <c r="D646" t="s">
        <v>31</v>
      </c>
      <c r="E646" t="s">
        <v>20</v>
      </c>
      <c r="F646" t="s">
        <v>20</v>
      </c>
      <c r="G646" t="s">
        <v>20</v>
      </c>
      <c r="H646">
        <v>0</v>
      </c>
      <c r="I646">
        <v>0</v>
      </c>
      <c r="J646" t="s">
        <v>96</v>
      </c>
      <c r="K646" s="1">
        <v>42675</v>
      </c>
      <c r="L646">
        <v>0.126836133512545</v>
      </c>
      <c r="M646">
        <v>31</v>
      </c>
      <c r="N646" t="s">
        <v>30</v>
      </c>
      <c r="O646" t="s">
        <v>26</v>
      </c>
      <c r="P646" t="s">
        <v>128</v>
      </c>
      <c r="Q646">
        <v>0</v>
      </c>
      <c r="R646">
        <v>2016</v>
      </c>
      <c r="S646">
        <v>11</v>
      </c>
      <c r="T646" t="s">
        <v>96</v>
      </c>
    </row>
    <row r="647" spans="1:20" x14ac:dyDescent="0.35">
      <c r="A647">
        <v>646</v>
      </c>
      <c r="B647">
        <v>2016</v>
      </c>
      <c r="C647">
        <v>11</v>
      </c>
      <c r="D647" t="s">
        <v>32</v>
      </c>
      <c r="E647" t="s">
        <v>20</v>
      </c>
      <c r="F647" t="s">
        <v>20</v>
      </c>
      <c r="G647" t="s">
        <v>20</v>
      </c>
      <c r="H647">
        <v>0</v>
      </c>
      <c r="I647">
        <v>0</v>
      </c>
      <c r="J647" t="s">
        <v>96</v>
      </c>
      <c r="K647" s="1">
        <v>42675</v>
      </c>
      <c r="L647">
        <v>0.126836133512545</v>
      </c>
      <c r="M647">
        <v>31</v>
      </c>
      <c r="N647" t="s">
        <v>30</v>
      </c>
      <c r="O647" t="s">
        <v>33</v>
      </c>
      <c r="P647" t="s">
        <v>128</v>
      </c>
      <c r="Q647">
        <v>0</v>
      </c>
      <c r="R647">
        <v>2016</v>
      </c>
      <c r="S647">
        <v>11</v>
      </c>
      <c r="T647" t="s">
        <v>96</v>
      </c>
    </row>
    <row r="648" spans="1:20" x14ac:dyDescent="0.35">
      <c r="A648">
        <v>647</v>
      </c>
      <c r="B648">
        <v>2016</v>
      </c>
      <c r="C648">
        <v>11</v>
      </c>
      <c r="D648" t="s">
        <v>34</v>
      </c>
      <c r="E648" s="1">
        <v>42675</v>
      </c>
      <c r="F648" t="s">
        <v>22</v>
      </c>
      <c r="G648" t="s">
        <v>35</v>
      </c>
      <c r="H648">
        <v>70.760000000000005</v>
      </c>
      <c r="I648">
        <v>145.76</v>
      </c>
      <c r="J648" t="s">
        <v>96</v>
      </c>
      <c r="K648" s="1">
        <v>42675</v>
      </c>
      <c r="L648">
        <v>0.126836133512545</v>
      </c>
      <c r="M648">
        <v>31</v>
      </c>
      <c r="N648" t="s">
        <v>22</v>
      </c>
      <c r="O648" t="s">
        <v>35</v>
      </c>
      <c r="P648" t="s">
        <v>128</v>
      </c>
      <c r="Q648">
        <v>-5960</v>
      </c>
      <c r="R648">
        <v>2016</v>
      </c>
      <c r="S648">
        <v>11</v>
      </c>
      <c r="T648" t="s">
        <v>96</v>
      </c>
    </row>
    <row r="649" spans="1:20" x14ac:dyDescent="0.35">
      <c r="A649">
        <v>648</v>
      </c>
      <c r="B649">
        <v>2016</v>
      </c>
      <c r="C649">
        <v>11</v>
      </c>
      <c r="D649" t="s">
        <v>36</v>
      </c>
      <c r="E649" t="s">
        <v>20</v>
      </c>
      <c r="F649" t="s">
        <v>20</v>
      </c>
      <c r="G649" t="s">
        <v>20</v>
      </c>
      <c r="H649">
        <v>0</v>
      </c>
      <c r="I649">
        <v>0</v>
      </c>
      <c r="J649" t="s">
        <v>96</v>
      </c>
      <c r="K649" s="1">
        <v>42675</v>
      </c>
      <c r="L649">
        <v>0.126836133512545</v>
      </c>
      <c r="M649">
        <v>31</v>
      </c>
      <c r="N649" t="s">
        <v>22</v>
      </c>
      <c r="O649" t="s">
        <v>37</v>
      </c>
      <c r="P649" t="s">
        <v>128</v>
      </c>
      <c r="Q649">
        <v>0</v>
      </c>
      <c r="R649">
        <v>2016</v>
      </c>
      <c r="S649">
        <v>11</v>
      </c>
      <c r="T649" t="s">
        <v>96</v>
      </c>
    </row>
    <row r="650" spans="1:20" x14ac:dyDescent="0.35">
      <c r="A650">
        <v>649</v>
      </c>
      <c r="B650">
        <v>2017</v>
      </c>
      <c r="C650">
        <v>1</v>
      </c>
      <c r="D650" t="s">
        <v>19</v>
      </c>
      <c r="E650" t="s">
        <v>20</v>
      </c>
      <c r="F650" t="s">
        <v>20</v>
      </c>
      <c r="G650" t="s">
        <v>20</v>
      </c>
      <c r="H650">
        <v>0</v>
      </c>
      <c r="I650">
        <v>60.9</v>
      </c>
      <c r="J650" t="s">
        <v>98</v>
      </c>
      <c r="K650" s="1">
        <v>42736</v>
      </c>
      <c r="L650">
        <v>5.9979054659498203E-2</v>
      </c>
      <c r="M650">
        <v>31</v>
      </c>
      <c r="N650" t="s">
        <v>22</v>
      </c>
      <c r="O650" t="s">
        <v>23</v>
      </c>
      <c r="P650" t="s">
        <v>129</v>
      </c>
      <c r="Q650">
        <v>-1882</v>
      </c>
      <c r="R650">
        <v>2017</v>
      </c>
      <c r="S650">
        <v>1</v>
      </c>
      <c r="T650" t="s">
        <v>98</v>
      </c>
    </row>
    <row r="651" spans="1:20" x14ac:dyDescent="0.35">
      <c r="A651">
        <v>650</v>
      </c>
      <c r="B651">
        <v>2017</v>
      </c>
      <c r="C651">
        <v>1</v>
      </c>
      <c r="D651" t="s">
        <v>25</v>
      </c>
      <c r="E651" t="s">
        <v>20</v>
      </c>
      <c r="F651" t="s">
        <v>20</v>
      </c>
      <c r="G651" t="s">
        <v>20</v>
      </c>
      <c r="H651">
        <v>0</v>
      </c>
      <c r="I651">
        <v>136.15</v>
      </c>
      <c r="J651" t="s">
        <v>98</v>
      </c>
      <c r="K651" s="1">
        <v>42736</v>
      </c>
      <c r="L651">
        <v>5.9979054659498203E-2</v>
      </c>
      <c r="M651">
        <v>31</v>
      </c>
      <c r="N651" t="s">
        <v>22</v>
      </c>
      <c r="O651" t="s">
        <v>26</v>
      </c>
      <c r="P651" t="s">
        <v>129</v>
      </c>
      <c r="Q651">
        <v>0</v>
      </c>
      <c r="R651">
        <v>2017</v>
      </c>
      <c r="S651">
        <v>1</v>
      </c>
      <c r="T651" t="s">
        <v>98</v>
      </c>
    </row>
    <row r="652" spans="1:20" x14ac:dyDescent="0.35">
      <c r="A652">
        <v>651</v>
      </c>
      <c r="B652">
        <v>2017</v>
      </c>
      <c r="C652">
        <v>1</v>
      </c>
      <c r="D652" t="s">
        <v>27</v>
      </c>
      <c r="E652" t="s">
        <v>20</v>
      </c>
      <c r="F652" t="s">
        <v>20</v>
      </c>
      <c r="G652" t="s">
        <v>20</v>
      </c>
      <c r="H652">
        <v>0</v>
      </c>
      <c r="I652">
        <v>1202</v>
      </c>
      <c r="J652" t="s">
        <v>98</v>
      </c>
      <c r="K652" s="1">
        <v>42736</v>
      </c>
      <c r="L652">
        <v>5.9979054659498203E-2</v>
      </c>
      <c r="M652">
        <v>31</v>
      </c>
      <c r="N652" t="s">
        <v>22</v>
      </c>
      <c r="O652" t="s">
        <v>28</v>
      </c>
      <c r="P652" t="s">
        <v>129</v>
      </c>
      <c r="Q652">
        <v>-7760</v>
      </c>
      <c r="R652">
        <v>2017</v>
      </c>
      <c r="S652">
        <v>1</v>
      </c>
      <c r="T652" t="s">
        <v>98</v>
      </c>
    </row>
    <row r="653" spans="1:20" x14ac:dyDescent="0.35">
      <c r="A653">
        <v>652</v>
      </c>
      <c r="B653">
        <v>2017</v>
      </c>
      <c r="C653">
        <v>1</v>
      </c>
      <c r="D653" t="s">
        <v>29</v>
      </c>
      <c r="E653" t="s">
        <v>20</v>
      </c>
      <c r="F653" t="s">
        <v>20</v>
      </c>
      <c r="G653" t="s">
        <v>20</v>
      </c>
      <c r="H653">
        <v>0</v>
      </c>
      <c r="I653">
        <v>0</v>
      </c>
      <c r="J653" t="s">
        <v>98</v>
      </c>
      <c r="K653" s="1">
        <v>42736</v>
      </c>
      <c r="L653">
        <v>5.9979054659498203E-2</v>
      </c>
      <c r="M653">
        <v>31</v>
      </c>
      <c r="N653" t="s">
        <v>30</v>
      </c>
      <c r="O653" t="s">
        <v>23</v>
      </c>
      <c r="P653" t="s">
        <v>129</v>
      </c>
      <c r="Q653">
        <v>0</v>
      </c>
      <c r="R653">
        <v>2017</v>
      </c>
      <c r="S653">
        <v>1</v>
      </c>
      <c r="T653" t="s">
        <v>98</v>
      </c>
    </row>
    <row r="654" spans="1:20" x14ac:dyDescent="0.35">
      <c r="A654">
        <v>653</v>
      </c>
      <c r="B654">
        <v>2017</v>
      </c>
      <c r="C654">
        <v>1</v>
      </c>
      <c r="D654" t="s">
        <v>31</v>
      </c>
      <c r="E654" t="s">
        <v>20</v>
      </c>
      <c r="F654" t="s">
        <v>20</v>
      </c>
      <c r="G654" t="s">
        <v>20</v>
      </c>
      <c r="H654">
        <v>0</v>
      </c>
      <c r="I654">
        <v>0</v>
      </c>
      <c r="J654" t="s">
        <v>98</v>
      </c>
      <c r="K654" s="1">
        <v>42736</v>
      </c>
      <c r="L654">
        <v>5.9979054659498203E-2</v>
      </c>
      <c r="M654">
        <v>31</v>
      </c>
      <c r="N654" t="s">
        <v>30</v>
      </c>
      <c r="O654" t="s">
        <v>26</v>
      </c>
      <c r="P654" t="s">
        <v>129</v>
      </c>
      <c r="Q654">
        <v>0</v>
      </c>
      <c r="R654">
        <v>2017</v>
      </c>
      <c r="S654">
        <v>1</v>
      </c>
      <c r="T654" t="s">
        <v>98</v>
      </c>
    </row>
    <row r="655" spans="1:20" x14ac:dyDescent="0.35">
      <c r="A655">
        <v>654</v>
      </c>
      <c r="B655">
        <v>2017</v>
      </c>
      <c r="C655">
        <v>1</v>
      </c>
      <c r="D655" t="s">
        <v>32</v>
      </c>
      <c r="E655" t="s">
        <v>20</v>
      </c>
      <c r="F655" t="s">
        <v>20</v>
      </c>
      <c r="G655" t="s">
        <v>20</v>
      </c>
      <c r="H655">
        <v>0</v>
      </c>
      <c r="I655">
        <v>0</v>
      </c>
      <c r="J655" t="s">
        <v>98</v>
      </c>
      <c r="K655" s="1">
        <v>42736</v>
      </c>
      <c r="L655">
        <v>5.9979054659498203E-2</v>
      </c>
      <c r="M655">
        <v>31</v>
      </c>
      <c r="N655" t="s">
        <v>30</v>
      </c>
      <c r="O655" t="s">
        <v>33</v>
      </c>
      <c r="P655" t="s">
        <v>129</v>
      </c>
      <c r="Q655">
        <v>0</v>
      </c>
      <c r="R655">
        <v>2017</v>
      </c>
      <c r="S655">
        <v>1</v>
      </c>
      <c r="T655" t="s">
        <v>98</v>
      </c>
    </row>
    <row r="656" spans="1:20" x14ac:dyDescent="0.35">
      <c r="A656">
        <v>655</v>
      </c>
      <c r="B656">
        <v>2017</v>
      </c>
      <c r="C656">
        <v>1</v>
      </c>
      <c r="D656" t="s">
        <v>34</v>
      </c>
      <c r="E656" t="s">
        <v>20</v>
      </c>
      <c r="F656" t="s">
        <v>20</v>
      </c>
      <c r="G656" t="s">
        <v>20</v>
      </c>
      <c r="H656">
        <v>0</v>
      </c>
      <c r="I656">
        <v>145.76</v>
      </c>
      <c r="J656" t="s">
        <v>98</v>
      </c>
      <c r="K656" s="1">
        <v>42736</v>
      </c>
      <c r="L656">
        <v>5.9979054659498203E-2</v>
      </c>
      <c r="M656">
        <v>31</v>
      </c>
      <c r="N656" t="s">
        <v>22</v>
      </c>
      <c r="O656" t="s">
        <v>35</v>
      </c>
      <c r="P656" t="s">
        <v>129</v>
      </c>
      <c r="Q656">
        <v>-2760</v>
      </c>
      <c r="R656">
        <v>2017</v>
      </c>
      <c r="S656">
        <v>1</v>
      </c>
      <c r="T656" t="s">
        <v>98</v>
      </c>
    </row>
    <row r="657" spans="1:20" x14ac:dyDescent="0.35">
      <c r="A657">
        <v>656</v>
      </c>
      <c r="B657">
        <v>2017</v>
      </c>
      <c r="C657">
        <v>1</v>
      </c>
      <c r="D657" t="s">
        <v>36</v>
      </c>
      <c r="E657" t="s">
        <v>20</v>
      </c>
      <c r="F657" t="s">
        <v>20</v>
      </c>
      <c r="G657" t="s">
        <v>20</v>
      </c>
      <c r="H657">
        <v>0</v>
      </c>
      <c r="I657">
        <v>0</v>
      </c>
      <c r="J657" t="s">
        <v>98</v>
      </c>
      <c r="K657" s="1">
        <v>42736</v>
      </c>
      <c r="L657">
        <v>5.9979054659498203E-2</v>
      </c>
      <c r="M657">
        <v>31</v>
      </c>
      <c r="N657" t="s">
        <v>22</v>
      </c>
      <c r="O657" t="s">
        <v>37</v>
      </c>
      <c r="P657" t="s">
        <v>129</v>
      </c>
      <c r="Q657">
        <v>0</v>
      </c>
      <c r="R657">
        <v>2017</v>
      </c>
      <c r="S657">
        <v>1</v>
      </c>
      <c r="T657" t="s">
        <v>98</v>
      </c>
    </row>
    <row r="658" spans="1:20" x14ac:dyDescent="0.35">
      <c r="A658">
        <v>657</v>
      </c>
      <c r="B658">
        <v>2017</v>
      </c>
      <c r="C658">
        <v>2</v>
      </c>
      <c r="D658" t="s">
        <v>19</v>
      </c>
      <c r="E658" t="s">
        <v>20</v>
      </c>
      <c r="F658" t="s">
        <v>20</v>
      </c>
      <c r="G658" t="s">
        <v>20</v>
      </c>
      <c r="H658">
        <v>0</v>
      </c>
      <c r="I658">
        <v>60.9</v>
      </c>
      <c r="J658" t="s">
        <v>100</v>
      </c>
      <c r="K658" s="1">
        <v>42767</v>
      </c>
      <c r="L658">
        <v>7.8309811827957002E-2</v>
      </c>
      <c r="M658">
        <v>31</v>
      </c>
      <c r="N658" t="s">
        <v>22</v>
      </c>
      <c r="O658" t="s">
        <v>23</v>
      </c>
      <c r="P658" t="s">
        <v>130</v>
      </c>
      <c r="Q658">
        <v>-3413</v>
      </c>
      <c r="R658">
        <v>2017</v>
      </c>
      <c r="S658">
        <v>2</v>
      </c>
      <c r="T658" t="s">
        <v>100</v>
      </c>
    </row>
    <row r="659" spans="1:20" x14ac:dyDescent="0.35">
      <c r="A659">
        <v>658</v>
      </c>
      <c r="B659">
        <v>2017</v>
      </c>
      <c r="C659">
        <v>2</v>
      </c>
      <c r="D659" t="s">
        <v>25</v>
      </c>
      <c r="E659" t="s">
        <v>20</v>
      </c>
      <c r="F659" t="s">
        <v>20</v>
      </c>
      <c r="G659" t="s">
        <v>20</v>
      </c>
      <c r="H659">
        <v>0</v>
      </c>
      <c r="I659">
        <v>136.15</v>
      </c>
      <c r="J659" t="s">
        <v>100</v>
      </c>
      <c r="K659" s="1">
        <v>42767</v>
      </c>
      <c r="L659">
        <v>7.8309811827957002E-2</v>
      </c>
      <c r="M659">
        <v>31</v>
      </c>
      <c r="N659" t="s">
        <v>22</v>
      </c>
      <c r="O659" t="s">
        <v>26</v>
      </c>
      <c r="P659" t="s">
        <v>130</v>
      </c>
      <c r="Q659">
        <v>-480</v>
      </c>
      <c r="R659">
        <v>2017</v>
      </c>
      <c r="S659">
        <v>2</v>
      </c>
      <c r="T659" t="s">
        <v>100</v>
      </c>
    </row>
    <row r="660" spans="1:20" x14ac:dyDescent="0.35">
      <c r="A660">
        <v>659</v>
      </c>
      <c r="B660">
        <v>2017</v>
      </c>
      <c r="C660">
        <v>2</v>
      </c>
      <c r="D660" t="s">
        <v>27</v>
      </c>
      <c r="E660" t="s">
        <v>20</v>
      </c>
      <c r="F660" t="s">
        <v>20</v>
      </c>
      <c r="G660" t="s">
        <v>20</v>
      </c>
      <c r="H660">
        <v>0</v>
      </c>
      <c r="I660">
        <v>1202</v>
      </c>
      <c r="J660" t="s">
        <v>100</v>
      </c>
      <c r="K660" s="1">
        <v>42767</v>
      </c>
      <c r="L660">
        <v>7.8309811827957002E-2</v>
      </c>
      <c r="M660">
        <v>31</v>
      </c>
      <c r="N660" t="s">
        <v>22</v>
      </c>
      <c r="O660" t="s">
        <v>28</v>
      </c>
      <c r="P660" t="s">
        <v>130</v>
      </c>
      <c r="Q660">
        <v>-17040</v>
      </c>
      <c r="R660">
        <v>2017</v>
      </c>
      <c r="S660">
        <v>2</v>
      </c>
      <c r="T660" t="s">
        <v>100</v>
      </c>
    </row>
    <row r="661" spans="1:20" x14ac:dyDescent="0.35">
      <c r="A661">
        <v>660</v>
      </c>
      <c r="B661">
        <v>2017</v>
      </c>
      <c r="C661">
        <v>2</v>
      </c>
      <c r="D661" t="s">
        <v>29</v>
      </c>
      <c r="E661" t="s">
        <v>20</v>
      </c>
      <c r="F661" t="s">
        <v>20</v>
      </c>
      <c r="G661" t="s">
        <v>20</v>
      </c>
      <c r="H661">
        <v>0</v>
      </c>
      <c r="I661">
        <v>0</v>
      </c>
      <c r="J661" t="s">
        <v>100</v>
      </c>
      <c r="K661" s="1">
        <v>42767</v>
      </c>
      <c r="L661">
        <v>7.8309811827957002E-2</v>
      </c>
      <c r="M661">
        <v>31</v>
      </c>
      <c r="N661" t="s">
        <v>30</v>
      </c>
      <c r="O661" t="s">
        <v>23</v>
      </c>
      <c r="P661" t="s">
        <v>130</v>
      </c>
      <c r="Q661">
        <v>0</v>
      </c>
      <c r="R661">
        <v>2017</v>
      </c>
      <c r="S661">
        <v>2</v>
      </c>
      <c r="T661" t="s">
        <v>100</v>
      </c>
    </row>
    <row r="662" spans="1:20" x14ac:dyDescent="0.35">
      <c r="A662">
        <v>661</v>
      </c>
      <c r="B662">
        <v>2017</v>
      </c>
      <c r="C662">
        <v>2</v>
      </c>
      <c r="D662" t="s">
        <v>31</v>
      </c>
      <c r="E662" t="s">
        <v>20</v>
      </c>
      <c r="F662" t="s">
        <v>20</v>
      </c>
      <c r="G662" t="s">
        <v>20</v>
      </c>
      <c r="H662">
        <v>0</v>
      </c>
      <c r="I662">
        <v>0</v>
      </c>
      <c r="J662" t="s">
        <v>100</v>
      </c>
      <c r="K662" s="1">
        <v>42767</v>
      </c>
      <c r="L662">
        <v>7.8309811827957002E-2</v>
      </c>
      <c r="M662">
        <v>31</v>
      </c>
      <c r="N662" t="s">
        <v>30</v>
      </c>
      <c r="O662" t="s">
        <v>26</v>
      </c>
      <c r="P662" t="s">
        <v>130</v>
      </c>
      <c r="Q662">
        <v>0</v>
      </c>
      <c r="R662">
        <v>2017</v>
      </c>
      <c r="S662">
        <v>2</v>
      </c>
      <c r="T662" t="s">
        <v>100</v>
      </c>
    </row>
    <row r="663" spans="1:20" x14ac:dyDescent="0.35">
      <c r="A663">
        <v>662</v>
      </c>
      <c r="B663">
        <v>2017</v>
      </c>
      <c r="C663">
        <v>2</v>
      </c>
      <c r="D663" t="s">
        <v>32</v>
      </c>
      <c r="E663" t="s">
        <v>20</v>
      </c>
      <c r="F663" t="s">
        <v>20</v>
      </c>
      <c r="G663" t="s">
        <v>20</v>
      </c>
      <c r="H663">
        <v>0</v>
      </c>
      <c r="I663">
        <v>0</v>
      </c>
      <c r="J663" t="s">
        <v>100</v>
      </c>
      <c r="K663" s="1">
        <v>42767</v>
      </c>
      <c r="L663">
        <v>7.8309811827957002E-2</v>
      </c>
      <c r="M663">
        <v>31</v>
      </c>
      <c r="N663" t="s">
        <v>30</v>
      </c>
      <c r="O663" t="s">
        <v>33</v>
      </c>
      <c r="P663" t="s">
        <v>130</v>
      </c>
      <c r="Q663">
        <v>0</v>
      </c>
      <c r="R663">
        <v>2017</v>
      </c>
      <c r="S663">
        <v>2</v>
      </c>
      <c r="T663" t="s">
        <v>100</v>
      </c>
    </row>
    <row r="664" spans="1:20" x14ac:dyDescent="0.35">
      <c r="A664">
        <v>663</v>
      </c>
      <c r="B664">
        <v>2017</v>
      </c>
      <c r="C664">
        <v>2</v>
      </c>
      <c r="D664" t="s">
        <v>34</v>
      </c>
      <c r="E664" t="s">
        <v>20</v>
      </c>
      <c r="F664" t="s">
        <v>20</v>
      </c>
      <c r="G664" t="s">
        <v>20</v>
      </c>
      <c r="H664">
        <v>0</v>
      </c>
      <c r="I664">
        <v>145.76</v>
      </c>
      <c r="J664" t="s">
        <v>100</v>
      </c>
      <c r="K664" s="1">
        <v>42767</v>
      </c>
      <c r="L664">
        <v>7.8309811827957002E-2</v>
      </c>
      <c r="M664">
        <v>31</v>
      </c>
      <c r="N664" t="s">
        <v>22</v>
      </c>
      <c r="O664" t="s">
        <v>35</v>
      </c>
      <c r="P664" t="s">
        <v>130</v>
      </c>
      <c r="Q664">
        <v>-7000</v>
      </c>
      <c r="R664">
        <v>2017</v>
      </c>
      <c r="S664">
        <v>2</v>
      </c>
      <c r="T664" t="s">
        <v>100</v>
      </c>
    </row>
    <row r="665" spans="1:20" x14ac:dyDescent="0.35">
      <c r="A665">
        <v>664</v>
      </c>
      <c r="B665">
        <v>2017</v>
      </c>
      <c r="C665">
        <v>2</v>
      </c>
      <c r="D665" t="s">
        <v>36</v>
      </c>
      <c r="E665" t="s">
        <v>20</v>
      </c>
      <c r="F665" t="s">
        <v>20</v>
      </c>
      <c r="G665" t="s">
        <v>20</v>
      </c>
      <c r="H665">
        <v>0</v>
      </c>
      <c r="I665">
        <v>0</v>
      </c>
      <c r="J665" t="s">
        <v>100</v>
      </c>
      <c r="K665" s="1">
        <v>42767</v>
      </c>
      <c r="L665">
        <v>7.8309811827957002E-2</v>
      </c>
      <c r="M665">
        <v>31</v>
      </c>
      <c r="N665" t="s">
        <v>22</v>
      </c>
      <c r="O665" t="s">
        <v>37</v>
      </c>
      <c r="P665" t="s">
        <v>130</v>
      </c>
      <c r="Q665">
        <v>0</v>
      </c>
      <c r="R665">
        <v>2017</v>
      </c>
      <c r="S665">
        <v>2</v>
      </c>
      <c r="T665" t="s">
        <v>100</v>
      </c>
    </row>
    <row r="666" spans="1:20" x14ac:dyDescent="0.35">
      <c r="A666">
        <v>665</v>
      </c>
      <c r="B666">
        <v>2017</v>
      </c>
      <c r="C666">
        <v>4</v>
      </c>
      <c r="D666" t="s">
        <v>19</v>
      </c>
      <c r="E666" t="s">
        <v>20</v>
      </c>
      <c r="F666" t="s">
        <v>20</v>
      </c>
      <c r="G666" t="s">
        <v>20</v>
      </c>
      <c r="H666">
        <v>0</v>
      </c>
      <c r="I666">
        <v>60.9</v>
      </c>
      <c r="J666" t="s">
        <v>102</v>
      </c>
      <c r="K666" s="1">
        <v>42826</v>
      </c>
      <c r="L666">
        <v>0.173643033154122</v>
      </c>
      <c r="M666">
        <v>31</v>
      </c>
      <c r="N666" t="s">
        <v>22</v>
      </c>
      <c r="O666" t="s">
        <v>23</v>
      </c>
      <c r="P666" t="s">
        <v>131</v>
      </c>
      <c r="Q666">
        <v>-5683</v>
      </c>
      <c r="R666">
        <v>2017</v>
      </c>
      <c r="S666">
        <v>4</v>
      </c>
      <c r="T666" t="s">
        <v>102</v>
      </c>
    </row>
    <row r="667" spans="1:20" x14ac:dyDescent="0.35">
      <c r="A667">
        <v>666</v>
      </c>
      <c r="B667">
        <v>2017</v>
      </c>
      <c r="C667">
        <v>4</v>
      </c>
      <c r="D667" t="s">
        <v>25</v>
      </c>
      <c r="E667" t="s">
        <v>20</v>
      </c>
      <c r="F667" t="s">
        <v>20</v>
      </c>
      <c r="G667" t="s">
        <v>20</v>
      </c>
      <c r="H667">
        <v>0</v>
      </c>
      <c r="I667">
        <v>136.15</v>
      </c>
      <c r="J667" t="s">
        <v>102</v>
      </c>
      <c r="K667" s="1">
        <v>42826</v>
      </c>
      <c r="L667">
        <v>0.173643033154122</v>
      </c>
      <c r="M667">
        <v>31</v>
      </c>
      <c r="N667" t="s">
        <v>22</v>
      </c>
      <c r="O667" t="s">
        <v>26</v>
      </c>
      <c r="P667" t="s">
        <v>131</v>
      </c>
      <c r="Q667">
        <v>-2160</v>
      </c>
      <c r="R667">
        <v>2017</v>
      </c>
      <c r="S667">
        <v>4</v>
      </c>
      <c r="T667" t="s">
        <v>102</v>
      </c>
    </row>
    <row r="668" spans="1:20" x14ac:dyDescent="0.35">
      <c r="A668">
        <v>667</v>
      </c>
      <c r="B668">
        <v>2017</v>
      </c>
      <c r="C668">
        <v>4</v>
      </c>
      <c r="D668" t="s">
        <v>27</v>
      </c>
      <c r="E668" t="s">
        <v>20</v>
      </c>
      <c r="F668" t="s">
        <v>20</v>
      </c>
      <c r="G668" t="s">
        <v>20</v>
      </c>
      <c r="H668">
        <v>0</v>
      </c>
      <c r="I668">
        <v>1202</v>
      </c>
      <c r="J668" t="s">
        <v>102</v>
      </c>
      <c r="K668" s="1">
        <v>42826</v>
      </c>
      <c r="L668">
        <v>0.173643033154122</v>
      </c>
      <c r="M668">
        <v>31</v>
      </c>
      <c r="N668" t="s">
        <v>22</v>
      </c>
      <c r="O668" t="s">
        <v>28</v>
      </c>
      <c r="P668" t="s">
        <v>131</v>
      </c>
      <c r="Q668">
        <v>-44560</v>
      </c>
      <c r="R668">
        <v>2017</v>
      </c>
      <c r="S668">
        <v>4</v>
      </c>
      <c r="T668" t="s">
        <v>102</v>
      </c>
    </row>
    <row r="669" spans="1:20" x14ac:dyDescent="0.35">
      <c r="A669">
        <v>668</v>
      </c>
      <c r="B669">
        <v>2017</v>
      </c>
      <c r="C669">
        <v>4</v>
      </c>
      <c r="D669" t="s">
        <v>29</v>
      </c>
      <c r="E669" t="s">
        <v>20</v>
      </c>
      <c r="F669" t="s">
        <v>20</v>
      </c>
      <c r="G669" t="s">
        <v>20</v>
      </c>
      <c r="H669">
        <v>0</v>
      </c>
      <c r="I669">
        <v>0</v>
      </c>
      <c r="J669" t="s">
        <v>102</v>
      </c>
      <c r="K669" s="1">
        <v>42826</v>
      </c>
      <c r="L669">
        <v>0.173643033154122</v>
      </c>
      <c r="M669">
        <v>31</v>
      </c>
      <c r="N669" t="s">
        <v>30</v>
      </c>
      <c r="O669" t="s">
        <v>23</v>
      </c>
      <c r="P669" t="s">
        <v>131</v>
      </c>
      <c r="Q669">
        <v>0</v>
      </c>
      <c r="R669">
        <v>2017</v>
      </c>
      <c r="S669">
        <v>4</v>
      </c>
      <c r="T669" t="s">
        <v>102</v>
      </c>
    </row>
    <row r="670" spans="1:20" x14ac:dyDescent="0.35">
      <c r="A670">
        <v>669</v>
      </c>
      <c r="B670">
        <v>2017</v>
      </c>
      <c r="C670">
        <v>4</v>
      </c>
      <c r="D670" t="s">
        <v>31</v>
      </c>
      <c r="E670" t="s">
        <v>20</v>
      </c>
      <c r="F670" t="s">
        <v>20</v>
      </c>
      <c r="G670" t="s">
        <v>20</v>
      </c>
      <c r="H670">
        <v>0</v>
      </c>
      <c r="I670">
        <v>0</v>
      </c>
      <c r="J670" t="s">
        <v>102</v>
      </c>
      <c r="K670" s="1">
        <v>42826</v>
      </c>
      <c r="L670">
        <v>0.173643033154122</v>
      </c>
      <c r="M670">
        <v>31</v>
      </c>
      <c r="N670" t="s">
        <v>30</v>
      </c>
      <c r="O670" t="s">
        <v>26</v>
      </c>
      <c r="P670" t="s">
        <v>131</v>
      </c>
      <c r="Q670">
        <v>0</v>
      </c>
      <c r="R670">
        <v>2017</v>
      </c>
      <c r="S670">
        <v>4</v>
      </c>
      <c r="T670" t="s">
        <v>102</v>
      </c>
    </row>
    <row r="671" spans="1:20" x14ac:dyDescent="0.35">
      <c r="A671">
        <v>670</v>
      </c>
      <c r="B671">
        <v>2017</v>
      </c>
      <c r="C671">
        <v>4</v>
      </c>
      <c r="D671" t="s">
        <v>32</v>
      </c>
      <c r="E671" t="s">
        <v>20</v>
      </c>
      <c r="F671" t="s">
        <v>20</v>
      </c>
      <c r="G671" t="s">
        <v>20</v>
      </c>
      <c r="H671">
        <v>0</v>
      </c>
      <c r="I671">
        <v>0</v>
      </c>
      <c r="J671" t="s">
        <v>102</v>
      </c>
      <c r="K671" s="1">
        <v>42826</v>
      </c>
      <c r="L671">
        <v>0.173643033154122</v>
      </c>
      <c r="M671">
        <v>31</v>
      </c>
      <c r="N671" t="s">
        <v>30</v>
      </c>
      <c r="O671" t="s">
        <v>33</v>
      </c>
      <c r="P671" t="s">
        <v>131</v>
      </c>
      <c r="Q671">
        <v>0</v>
      </c>
      <c r="R671">
        <v>2017</v>
      </c>
      <c r="S671">
        <v>4</v>
      </c>
      <c r="T671" t="s">
        <v>102</v>
      </c>
    </row>
    <row r="672" spans="1:20" x14ac:dyDescent="0.35">
      <c r="A672">
        <v>671</v>
      </c>
      <c r="B672">
        <v>2017</v>
      </c>
      <c r="C672">
        <v>4</v>
      </c>
      <c r="D672" t="s">
        <v>34</v>
      </c>
      <c r="E672" t="s">
        <v>20</v>
      </c>
      <c r="F672" t="s">
        <v>20</v>
      </c>
      <c r="G672" t="s">
        <v>20</v>
      </c>
      <c r="H672">
        <v>0</v>
      </c>
      <c r="I672">
        <v>145.76</v>
      </c>
      <c r="J672" t="s">
        <v>102</v>
      </c>
      <c r="K672" s="1">
        <v>42826</v>
      </c>
      <c r="L672">
        <v>0.173643033154122</v>
      </c>
      <c r="M672">
        <v>31</v>
      </c>
      <c r="N672" t="s">
        <v>22</v>
      </c>
      <c r="O672" t="s">
        <v>35</v>
      </c>
      <c r="P672" t="s">
        <v>131</v>
      </c>
      <c r="Q672">
        <v>-14680</v>
      </c>
      <c r="R672">
        <v>2017</v>
      </c>
      <c r="S672">
        <v>4</v>
      </c>
      <c r="T672" t="s">
        <v>102</v>
      </c>
    </row>
    <row r="673" spans="1:20" x14ac:dyDescent="0.35">
      <c r="A673">
        <v>672</v>
      </c>
      <c r="B673">
        <v>2017</v>
      </c>
      <c r="C673">
        <v>4</v>
      </c>
      <c r="D673" t="s">
        <v>36</v>
      </c>
      <c r="E673" t="s">
        <v>20</v>
      </c>
      <c r="F673" t="s">
        <v>20</v>
      </c>
      <c r="G673" t="s">
        <v>20</v>
      </c>
      <c r="H673">
        <v>0</v>
      </c>
      <c r="I673">
        <v>0</v>
      </c>
      <c r="J673" t="s">
        <v>102</v>
      </c>
      <c r="K673" s="1">
        <v>42826</v>
      </c>
      <c r="L673">
        <v>0.173643033154122</v>
      </c>
      <c r="M673">
        <v>31</v>
      </c>
      <c r="N673" t="s">
        <v>22</v>
      </c>
      <c r="O673" t="s">
        <v>37</v>
      </c>
      <c r="P673" t="s">
        <v>131</v>
      </c>
      <c r="Q673">
        <v>0</v>
      </c>
      <c r="R673">
        <v>2017</v>
      </c>
      <c r="S673">
        <v>4</v>
      </c>
      <c r="T673" t="s">
        <v>102</v>
      </c>
    </row>
    <row r="674" spans="1:20" x14ac:dyDescent="0.35">
      <c r="A674">
        <v>673</v>
      </c>
      <c r="B674">
        <v>2017</v>
      </c>
      <c r="C674">
        <v>6</v>
      </c>
      <c r="D674" t="s">
        <v>19</v>
      </c>
      <c r="E674" t="s">
        <v>20</v>
      </c>
      <c r="F674" t="s">
        <v>20</v>
      </c>
      <c r="G674" t="s">
        <v>20</v>
      </c>
      <c r="H674">
        <v>0</v>
      </c>
      <c r="I674">
        <v>60.9</v>
      </c>
      <c r="J674" t="s">
        <v>90</v>
      </c>
      <c r="K674" s="1">
        <v>42887</v>
      </c>
      <c r="L674">
        <v>0.25698196684587798</v>
      </c>
      <c r="M674">
        <v>31</v>
      </c>
      <c r="N674" t="s">
        <v>22</v>
      </c>
      <c r="O674" t="s">
        <v>23</v>
      </c>
      <c r="P674" t="s">
        <v>132</v>
      </c>
      <c r="Q674">
        <v>-7266</v>
      </c>
      <c r="R674">
        <v>2017</v>
      </c>
      <c r="S674">
        <v>6</v>
      </c>
      <c r="T674" t="s">
        <v>90</v>
      </c>
    </row>
    <row r="675" spans="1:20" x14ac:dyDescent="0.35">
      <c r="A675">
        <v>674</v>
      </c>
      <c r="B675">
        <v>2017</v>
      </c>
      <c r="C675">
        <v>6</v>
      </c>
      <c r="D675" t="s">
        <v>25</v>
      </c>
      <c r="E675" t="s">
        <v>20</v>
      </c>
      <c r="F675" t="s">
        <v>20</v>
      </c>
      <c r="G675" t="s">
        <v>20</v>
      </c>
      <c r="H675">
        <v>0</v>
      </c>
      <c r="I675">
        <v>136.15</v>
      </c>
      <c r="J675" t="s">
        <v>90</v>
      </c>
      <c r="K675" s="1">
        <v>42887</v>
      </c>
      <c r="L675">
        <v>0.25698196684587798</v>
      </c>
      <c r="M675">
        <v>31</v>
      </c>
      <c r="N675" t="s">
        <v>22</v>
      </c>
      <c r="O675" t="s">
        <v>26</v>
      </c>
      <c r="P675" t="s">
        <v>132</v>
      </c>
      <c r="Q675">
        <v>-4080</v>
      </c>
      <c r="R675">
        <v>2017</v>
      </c>
      <c r="S675">
        <v>6</v>
      </c>
      <c r="T675" t="s">
        <v>90</v>
      </c>
    </row>
    <row r="676" spans="1:20" x14ac:dyDescent="0.35">
      <c r="A676">
        <v>675</v>
      </c>
      <c r="B676">
        <v>2017</v>
      </c>
      <c r="C676">
        <v>6</v>
      </c>
      <c r="D676" t="s">
        <v>27</v>
      </c>
      <c r="E676" t="s">
        <v>20</v>
      </c>
      <c r="F676" t="s">
        <v>20</v>
      </c>
      <c r="G676" t="s">
        <v>20</v>
      </c>
      <c r="H676">
        <v>0</v>
      </c>
      <c r="I676">
        <v>1202</v>
      </c>
      <c r="J676" t="s">
        <v>90</v>
      </c>
      <c r="K676" s="1">
        <v>42887</v>
      </c>
      <c r="L676">
        <v>0.25698196684587798</v>
      </c>
      <c r="M676">
        <v>31</v>
      </c>
      <c r="N676" t="s">
        <v>22</v>
      </c>
      <c r="O676" t="s">
        <v>28</v>
      </c>
      <c r="P676" t="s">
        <v>132</v>
      </c>
      <c r="Q676">
        <v>-40080</v>
      </c>
      <c r="R676">
        <v>2017</v>
      </c>
      <c r="S676">
        <v>6</v>
      </c>
      <c r="T676" t="s">
        <v>90</v>
      </c>
    </row>
    <row r="677" spans="1:20" x14ac:dyDescent="0.35">
      <c r="A677">
        <v>676</v>
      </c>
      <c r="B677">
        <v>2017</v>
      </c>
      <c r="C677">
        <v>6</v>
      </c>
      <c r="D677" t="s">
        <v>29</v>
      </c>
      <c r="E677" t="s">
        <v>20</v>
      </c>
      <c r="F677" t="s">
        <v>20</v>
      </c>
      <c r="G677" t="s">
        <v>20</v>
      </c>
      <c r="H677">
        <v>0</v>
      </c>
      <c r="I677">
        <v>0</v>
      </c>
      <c r="J677" t="s">
        <v>90</v>
      </c>
      <c r="K677" s="1">
        <v>42887</v>
      </c>
      <c r="L677">
        <v>0.25698196684587798</v>
      </c>
      <c r="M677">
        <v>31</v>
      </c>
      <c r="N677" t="s">
        <v>30</v>
      </c>
      <c r="O677" t="s">
        <v>23</v>
      </c>
      <c r="P677" t="s">
        <v>132</v>
      </c>
      <c r="Q677">
        <v>0</v>
      </c>
      <c r="R677">
        <v>2017</v>
      </c>
      <c r="S677">
        <v>6</v>
      </c>
      <c r="T677" t="s">
        <v>90</v>
      </c>
    </row>
    <row r="678" spans="1:20" x14ac:dyDescent="0.35">
      <c r="A678">
        <v>677</v>
      </c>
      <c r="B678">
        <v>2017</v>
      </c>
      <c r="C678">
        <v>6</v>
      </c>
      <c r="D678" t="s">
        <v>31</v>
      </c>
      <c r="E678" t="s">
        <v>20</v>
      </c>
      <c r="F678" t="s">
        <v>20</v>
      </c>
      <c r="G678" t="s">
        <v>20</v>
      </c>
      <c r="H678">
        <v>0</v>
      </c>
      <c r="I678">
        <v>0</v>
      </c>
      <c r="J678" t="s">
        <v>90</v>
      </c>
      <c r="K678" s="1">
        <v>42887</v>
      </c>
      <c r="L678">
        <v>0.25698196684587798</v>
      </c>
      <c r="M678">
        <v>31</v>
      </c>
      <c r="N678" t="s">
        <v>30</v>
      </c>
      <c r="O678" t="s">
        <v>26</v>
      </c>
      <c r="P678" t="s">
        <v>132</v>
      </c>
      <c r="Q678">
        <v>0</v>
      </c>
      <c r="R678">
        <v>2017</v>
      </c>
      <c r="S678">
        <v>6</v>
      </c>
      <c r="T678" t="s">
        <v>90</v>
      </c>
    </row>
    <row r="679" spans="1:20" x14ac:dyDescent="0.35">
      <c r="A679">
        <v>678</v>
      </c>
      <c r="B679">
        <v>2017</v>
      </c>
      <c r="C679">
        <v>6</v>
      </c>
      <c r="D679" t="s">
        <v>32</v>
      </c>
      <c r="E679" t="s">
        <v>20</v>
      </c>
      <c r="F679" t="s">
        <v>20</v>
      </c>
      <c r="G679" t="s">
        <v>20</v>
      </c>
      <c r="H679">
        <v>0</v>
      </c>
      <c r="I679">
        <v>0</v>
      </c>
      <c r="J679" t="s">
        <v>90</v>
      </c>
      <c r="K679" s="1">
        <v>42887</v>
      </c>
      <c r="L679">
        <v>0.25698196684587798</v>
      </c>
      <c r="M679">
        <v>31</v>
      </c>
      <c r="N679" t="s">
        <v>30</v>
      </c>
      <c r="O679" t="s">
        <v>33</v>
      </c>
      <c r="P679" t="s">
        <v>132</v>
      </c>
      <c r="Q679">
        <v>0</v>
      </c>
      <c r="R679">
        <v>2017</v>
      </c>
      <c r="S679">
        <v>6</v>
      </c>
      <c r="T679" t="s">
        <v>90</v>
      </c>
    </row>
    <row r="680" spans="1:20" x14ac:dyDescent="0.35">
      <c r="A680">
        <v>679</v>
      </c>
      <c r="B680">
        <v>2017</v>
      </c>
      <c r="C680">
        <v>6</v>
      </c>
      <c r="D680" t="s">
        <v>34</v>
      </c>
      <c r="E680" t="s">
        <v>20</v>
      </c>
      <c r="F680" t="s">
        <v>20</v>
      </c>
      <c r="G680" t="s">
        <v>20</v>
      </c>
      <c r="H680">
        <v>0</v>
      </c>
      <c r="I680">
        <v>145.76</v>
      </c>
      <c r="J680" t="s">
        <v>90</v>
      </c>
      <c r="K680" s="1">
        <v>42887</v>
      </c>
      <c r="L680">
        <v>0.25698196684587798</v>
      </c>
      <c r="M680">
        <v>31</v>
      </c>
      <c r="N680" t="s">
        <v>22</v>
      </c>
      <c r="O680" t="s">
        <v>35</v>
      </c>
      <c r="P680" t="s">
        <v>132</v>
      </c>
      <c r="Q680">
        <v>-11680</v>
      </c>
      <c r="R680">
        <v>2017</v>
      </c>
      <c r="S680">
        <v>6</v>
      </c>
      <c r="T680" t="s">
        <v>90</v>
      </c>
    </row>
    <row r="681" spans="1:20" x14ac:dyDescent="0.35">
      <c r="A681">
        <v>680</v>
      </c>
      <c r="B681">
        <v>2017</v>
      </c>
      <c r="C681">
        <v>6</v>
      </c>
      <c r="D681" t="s">
        <v>36</v>
      </c>
      <c r="E681" t="s">
        <v>20</v>
      </c>
      <c r="F681" t="s">
        <v>20</v>
      </c>
      <c r="G681" t="s">
        <v>20</v>
      </c>
      <c r="H681">
        <v>0</v>
      </c>
      <c r="I681">
        <v>0</v>
      </c>
      <c r="J681" t="s">
        <v>90</v>
      </c>
      <c r="K681" s="1">
        <v>42887</v>
      </c>
      <c r="L681">
        <v>0.25698196684587798</v>
      </c>
      <c r="M681">
        <v>31</v>
      </c>
      <c r="N681" t="s">
        <v>22</v>
      </c>
      <c r="O681" t="s">
        <v>37</v>
      </c>
      <c r="P681" t="s">
        <v>132</v>
      </c>
      <c r="Q681">
        <v>0</v>
      </c>
      <c r="R681">
        <v>2017</v>
      </c>
      <c r="S681">
        <v>6</v>
      </c>
      <c r="T681" t="s">
        <v>90</v>
      </c>
    </row>
    <row r="682" spans="1:20" x14ac:dyDescent="0.35">
      <c r="A682">
        <v>681</v>
      </c>
      <c r="B682">
        <v>2017</v>
      </c>
      <c r="C682">
        <v>8</v>
      </c>
      <c r="D682" t="s">
        <v>19</v>
      </c>
      <c r="E682" t="s">
        <v>20</v>
      </c>
      <c r="F682" t="s">
        <v>20</v>
      </c>
      <c r="G682" t="s">
        <v>20</v>
      </c>
      <c r="H682">
        <v>0</v>
      </c>
      <c r="I682">
        <v>60.9</v>
      </c>
      <c r="J682" t="s">
        <v>92</v>
      </c>
      <c r="K682" s="1">
        <v>42948</v>
      </c>
      <c r="L682">
        <v>0.24541655465949799</v>
      </c>
      <c r="M682">
        <v>31</v>
      </c>
      <c r="N682" t="s">
        <v>22</v>
      </c>
      <c r="O682" t="s">
        <v>23</v>
      </c>
      <c r="P682" t="s">
        <v>133</v>
      </c>
      <c r="Q682">
        <v>-5068</v>
      </c>
      <c r="R682">
        <v>2017</v>
      </c>
      <c r="S682">
        <v>8</v>
      </c>
      <c r="T682" t="s">
        <v>92</v>
      </c>
    </row>
    <row r="683" spans="1:20" x14ac:dyDescent="0.35">
      <c r="A683">
        <v>682</v>
      </c>
      <c r="B683">
        <v>2017</v>
      </c>
      <c r="C683">
        <v>8</v>
      </c>
      <c r="D683" t="s">
        <v>25</v>
      </c>
      <c r="E683" t="s">
        <v>20</v>
      </c>
      <c r="F683" t="s">
        <v>20</v>
      </c>
      <c r="G683" t="s">
        <v>20</v>
      </c>
      <c r="H683">
        <v>0</v>
      </c>
      <c r="I683">
        <v>226.15</v>
      </c>
      <c r="J683" t="s">
        <v>92</v>
      </c>
      <c r="K683" s="1">
        <v>42948</v>
      </c>
      <c r="L683">
        <v>0.24541655465949799</v>
      </c>
      <c r="M683">
        <v>31</v>
      </c>
      <c r="N683" t="s">
        <v>22</v>
      </c>
      <c r="O683" t="s">
        <v>26</v>
      </c>
      <c r="P683" t="s">
        <v>133</v>
      </c>
      <c r="Q683">
        <v>-9920</v>
      </c>
      <c r="R683">
        <v>2017</v>
      </c>
      <c r="S683">
        <v>8</v>
      </c>
      <c r="T683" t="s">
        <v>92</v>
      </c>
    </row>
    <row r="684" spans="1:20" x14ac:dyDescent="0.35">
      <c r="A684">
        <v>683</v>
      </c>
      <c r="B684">
        <v>2017</v>
      </c>
      <c r="C684">
        <v>8</v>
      </c>
      <c r="D684" t="s">
        <v>27</v>
      </c>
      <c r="E684" t="s">
        <v>20</v>
      </c>
      <c r="F684" t="s">
        <v>20</v>
      </c>
      <c r="G684" t="s">
        <v>20</v>
      </c>
      <c r="H684">
        <v>0</v>
      </c>
      <c r="I684">
        <v>1202</v>
      </c>
      <c r="J684" t="s">
        <v>92</v>
      </c>
      <c r="K684" s="1">
        <v>42948</v>
      </c>
      <c r="L684">
        <v>0.24541655465949799</v>
      </c>
      <c r="M684">
        <v>31</v>
      </c>
      <c r="N684" t="s">
        <v>22</v>
      </c>
      <c r="O684" t="s">
        <v>28</v>
      </c>
      <c r="P684" t="s">
        <v>133</v>
      </c>
      <c r="Q684">
        <v>-31200</v>
      </c>
      <c r="R684">
        <v>2017</v>
      </c>
      <c r="S684">
        <v>8</v>
      </c>
      <c r="T684" t="s">
        <v>92</v>
      </c>
    </row>
    <row r="685" spans="1:20" x14ac:dyDescent="0.35">
      <c r="A685">
        <v>684</v>
      </c>
      <c r="B685">
        <v>2017</v>
      </c>
      <c r="C685">
        <v>8</v>
      </c>
      <c r="D685" t="s">
        <v>29</v>
      </c>
      <c r="E685" t="s">
        <v>20</v>
      </c>
      <c r="F685" t="s">
        <v>20</v>
      </c>
      <c r="G685" t="s">
        <v>20</v>
      </c>
      <c r="H685">
        <v>0</v>
      </c>
      <c r="I685">
        <v>0</v>
      </c>
      <c r="J685" t="s">
        <v>92</v>
      </c>
      <c r="K685" s="1">
        <v>42948</v>
      </c>
      <c r="L685">
        <v>0.24541655465949799</v>
      </c>
      <c r="M685">
        <v>31</v>
      </c>
      <c r="N685" t="s">
        <v>30</v>
      </c>
      <c r="O685" t="s">
        <v>23</v>
      </c>
      <c r="P685" t="s">
        <v>133</v>
      </c>
      <c r="Q685">
        <v>0</v>
      </c>
      <c r="R685">
        <v>2017</v>
      </c>
      <c r="S685">
        <v>8</v>
      </c>
      <c r="T685" t="s">
        <v>92</v>
      </c>
    </row>
    <row r="686" spans="1:20" x14ac:dyDescent="0.35">
      <c r="A686">
        <v>685</v>
      </c>
      <c r="B686">
        <v>2017</v>
      </c>
      <c r="C686">
        <v>8</v>
      </c>
      <c r="D686" t="s">
        <v>31</v>
      </c>
      <c r="E686" t="s">
        <v>20</v>
      </c>
      <c r="F686" t="s">
        <v>20</v>
      </c>
      <c r="G686" t="s">
        <v>20</v>
      </c>
      <c r="H686">
        <v>0</v>
      </c>
      <c r="I686">
        <v>0</v>
      </c>
      <c r="J686" t="s">
        <v>92</v>
      </c>
      <c r="K686" s="1">
        <v>42948</v>
      </c>
      <c r="L686">
        <v>0.24541655465949799</v>
      </c>
      <c r="M686">
        <v>31</v>
      </c>
      <c r="N686" t="s">
        <v>30</v>
      </c>
      <c r="O686" t="s">
        <v>26</v>
      </c>
      <c r="P686" t="s">
        <v>133</v>
      </c>
      <c r="Q686">
        <v>0</v>
      </c>
      <c r="R686">
        <v>2017</v>
      </c>
      <c r="S686">
        <v>8</v>
      </c>
      <c r="T686" t="s">
        <v>92</v>
      </c>
    </row>
    <row r="687" spans="1:20" x14ac:dyDescent="0.35">
      <c r="A687">
        <v>686</v>
      </c>
      <c r="B687">
        <v>2017</v>
      </c>
      <c r="C687">
        <v>8</v>
      </c>
      <c r="D687" t="s">
        <v>32</v>
      </c>
      <c r="E687" t="s">
        <v>20</v>
      </c>
      <c r="F687" t="s">
        <v>20</v>
      </c>
      <c r="G687" t="s">
        <v>20</v>
      </c>
      <c r="H687">
        <v>0</v>
      </c>
      <c r="I687">
        <v>0</v>
      </c>
      <c r="J687" t="s">
        <v>92</v>
      </c>
      <c r="K687" s="1">
        <v>42948</v>
      </c>
      <c r="L687">
        <v>0.24541655465949799</v>
      </c>
      <c r="M687">
        <v>31</v>
      </c>
      <c r="N687" t="s">
        <v>30</v>
      </c>
      <c r="O687" t="s">
        <v>33</v>
      </c>
      <c r="P687" t="s">
        <v>133</v>
      </c>
      <c r="Q687">
        <v>0</v>
      </c>
      <c r="R687">
        <v>2017</v>
      </c>
      <c r="S687">
        <v>8</v>
      </c>
      <c r="T687" t="s">
        <v>92</v>
      </c>
    </row>
    <row r="688" spans="1:20" x14ac:dyDescent="0.35">
      <c r="A688">
        <v>687</v>
      </c>
      <c r="B688">
        <v>2017</v>
      </c>
      <c r="C688">
        <v>8</v>
      </c>
      <c r="D688" t="s">
        <v>34</v>
      </c>
      <c r="E688" t="s">
        <v>20</v>
      </c>
      <c r="F688" t="s">
        <v>20</v>
      </c>
      <c r="G688" t="s">
        <v>20</v>
      </c>
      <c r="H688">
        <v>0</v>
      </c>
      <c r="I688">
        <v>145.76</v>
      </c>
      <c r="J688" t="s">
        <v>92</v>
      </c>
      <c r="K688" s="1">
        <v>42948</v>
      </c>
      <c r="L688">
        <v>0.24541655465949799</v>
      </c>
      <c r="M688">
        <v>31</v>
      </c>
      <c r="N688" t="s">
        <v>22</v>
      </c>
      <c r="O688" t="s">
        <v>35</v>
      </c>
      <c r="P688" t="s">
        <v>133</v>
      </c>
      <c r="Q688">
        <v>-13040</v>
      </c>
      <c r="R688">
        <v>2017</v>
      </c>
      <c r="S688">
        <v>8</v>
      </c>
      <c r="T688" t="s">
        <v>92</v>
      </c>
    </row>
    <row r="689" spans="1:20" x14ac:dyDescent="0.35">
      <c r="A689">
        <v>688</v>
      </c>
      <c r="B689">
        <v>2017</v>
      </c>
      <c r="C689">
        <v>8</v>
      </c>
      <c r="D689" t="s">
        <v>36</v>
      </c>
      <c r="E689" t="s">
        <v>20</v>
      </c>
      <c r="F689" t="s">
        <v>20</v>
      </c>
      <c r="G689" t="s">
        <v>20</v>
      </c>
      <c r="H689">
        <v>0</v>
      </c>
      <c r="I689">
        <v>0</v>
      </c>
      <c r="J689" t="s">
        <v>92</v>
      </c>
      <c r="K689" s="1">
        <v>42948</v>
      </c>
      <c r="L689">
        <v>0.24541655465949799</v>
      </c>
      <c r="M689">
        <v>31</v>
      </c>
      <c r="N689" t="s">
        <v>22</v>
      </c>
      <c r="O689" t="s">
        <v>37</v>
      </c>
      <c r="P689" t="s">
        <v>133</v>
      </c>
      <c r="Q689">
        <v>0</v>
      </c>
      <c r="R689">
        <v>2017</v>
      </c>
      <c r="S689">
        <v>8</v>
      </c>
      <c r="T689" t="s">
        <v>92</v>
      </c>
    </row>
    <row r="690" spans="1:20" x14ac:dyDescent="0.35">
      <c r="A690">
        <v>689</v>
      </c>
      <c r="B690">
        <v>2017</v>
      </c>
      <c r="C690">
        <v>9</v>
      </c>
      <c r="D690" t="s">
        <v>19</v>
      </c>
      <c r="E690" t="s">
        <v>20</v>
      </c>
      <c r="F690" t="s">
        <v>20</v>
      </c>
      <c r="G690" t="s">
        <v>20</v>
      </c>
      <c r="H690">
        <v>0</v>
      </c>
      <c r="I690">
        <v>60.9</v>
      </c>
      <c r="J690" t="s">
        <v>94</v>
      </c>
      <c r="K690" s="1">
        <v>42979</v>
      </c>
      <c r="L690">
        <v>0.19742641129032301</v>
      </c>
      <c r="M690">
        <v>31</v>
      </c>
      <c r="N690" t="s">
        <v>22</v>
      </c>
      <c r="O690" t="s">
        <v>23</v>
      </c>
      <c r="P690" t="s">
        <v>134</v>
      </c>
      <c r="Q690">
        <v>-4506</v>
      </c>
      <c r="R690">
        <v>2017</v>
      </c>
      <c r="S690">
        <v>9</v>
      </c>
      <c r="T690" t="s">
        <v>94</v>
      </c>
    </row>
    <row r="691" spans="1:20" x14ac:dyDescent="0.35">
      <c r="A691">
        <v>690</v>
      </c>
      <c r="B691">
        <v>2017</v>
      </c>
      <c r="C691">
        <v>9</v>
      </c>
      <c r="D691" t="s">
        <v>25</v>
      </c>
      <c r="E691" t="s">
        <v>20</v>
      </c>
      <c r="F691" t="s">
        <v>20</v>
      </c>
      <c r="G691" t="s">
        <v>20</v>
      </c>
      <c r="H691">
        <v>0</v>
      </c>
      <c r="I691">
        <v>226.15</v>
      </c>
      <c r="J691" t="s">
        <v>94</v>
      </c>
      <c r="K691" s="1">
        <v>42979</v>
      </c>
      <c r="L691">
        <v>0.19742641129032301</v>
      </c>
      <c r="M691">
        <v>31</v>
      </c>
      <c r="N691" t="s">
        <v>22</v>
      </c>
      <c r="O691" t="s">
        <v>26</v>
      </c>
      <c r="P691" t="s">
        <v>134</v>
      </c>
      <c r="Q691">
        <v>-11080</v>
      </c>
      <c r="R691">
        <v>2017</v>
      </c>
      <c r="S691">
        <v>9</v>
      </c>
      <c r="T691" t="s">
        <v>94</v>
      </c>
    </row>
    <row r="692" spans="1:20" x14ac:dyDescent="0.35">
      <c r="A692">
        <v>691</v>
      </c>
      <c r="B692">
        <v>2017</v>
      </c>
      <c r="C692">
        <v>9</v>
      </c>
      <c r="D692" t="s">
        <v>27</v>
      </c>
      <c r="E692" t="s">
        <v>20</v>
      </c>
      <c r="F692" t="s">
        <v>20</v>
      </c>
      <c r="G692" t="s">
        <v>20</v>
      </c>
      <c r="H692">
        <v>0</v>
      </c>
      <c r="I692">
        <v>1202</v>
      </c>
      <c r="J692" t="s">
        <v>94</v>
      </c>
      <c r="K692" s="1">
        <v>42979</v>
      </c>
      <c r="L692">
        <v>0.19742641129032301</v>
      </c>
      <c r="M692">
        <v>31</v>
      </c>
      <c r="N692" t="s">
        <v>22</v>
      </c>
      <c r="O692" t="s">
        <v>28</v>
      </c>
      <c r="P692" t="s">
        <v>134</v>
      </c>
      <c r="Q692">
        <v>-37600</v>
      </c>
      <c r="R692">
        <v>2017</v>
      </c>
      <c r="S692">
        <v>9</v>
      </c>
      <c r="T692" t="s">
        <v>94</v>
      </c>
    </row>
    <row r="693" spans="1:20" x14ac:dyDescent="0.35">
      <c r="A693">
        <v>692</v>
      </c>
      <c r="B693">
        <v>2017</v>
      </c>
      <c r="C693">
        <v>9</v>
      </c>
      <c r="D693" t="s">
        <v>29</v>
      </c>
      <c r="E693" t="s">
        <v>20</v>
      </c>
      <c r="F693" t="s">
        <v>20</v>
      </c>
      <c r="G693" t="s">
        <v>20</v>
      </c>
      <c r="H693">
        <v>0</v>
      </c>
      <c r="I693">
        <v>0</v>
      </c>
      <c r="J693" t="s">
        <v>94</v>
      </c>
      <c r="K693" s="1">
        <v>42979</v>
      </c>
      <c r="L693">
        <v>0.19742641129032301</v>
      </c>
      <c r="M693">
        <v>31</v>
      </c>
      <c r="N693" t="s">
        <v>30</v>
      </c>
      <c r="O693" t="s">
        <v>23</v>
      </c>
      <c r="P693" t="s">
        <v>134</v>
      </c>
      <c r="Q693">
        <v>0</v>
      </c>
      <c r="R693">
        <v>2017</v>
      </c>
      <c r="S693">
        <v>9</v>
      </c>
      <c r="T693" t="s">
        <v>94</v>
      </c>
    </row>
    <row r="694" spans="1:20" x14ac:dyDescent="0.35">
      <c r="A694">
        <v>693</v>
      </c>
      <c r="B694">
        <v>2017</v>
      </c>
      <c r="C694">
        <v>9</v>
      </c>
      <c r="D694" t="s">
        <v>31</v>
      </c>
      <c r="E694" t="s">
        <v>20</v>
      </c>
      <c r="F694" t="s">
        <v>20</v>
      </c>
      <c r="G694" t="s">
        <v>20</v>
      </c>
      <c r="H694">
        <v>0</v>
      </c>
      <c r="I694">
        <v>0</v>
      </c>
      <c r="J694" t="s">
        <v>94</v>
      </c>
      <c r="K694" s="1">
        <v>42979</v>
      </c>
      <c r="L694">
        <v>0.19742641129032301</v>
      </c>
      <c r="M694">
        <v>31</v>
      </c>
      <c r="N694" t="s">
        <v>30</v>
      </c>
      <c r="O694" t="s">
        <v>26</v>
      </c>
      <c r="P694" t="s">
        <v>134</v>
      </c>
      <c r="Q694">
        <v>0</v>
      </c>
      <c r="R694">
        <v>2017</v>
      </c>
      <c r="S694">
        <v>9</v>
      </c>
      <c r="T694" t="s">
        <v>94</v>
      </c>
    </row>
    <row r="695" spans="1:20" x14ac:dyDescent="0.35">
      <c r="A695">
        <v>694</v>
      </c>
      <c r="B695">
        <v>2017</v>
      </c>
      <c r="C695">
        <v>9</v>
      </c>
      <c r="D695" t="s">
        <v>32</v>
      </c>
      <c r="E695" t="s">
        <v>20</v>
      </c>
      <c r="F695" t="s">
        <v>20</v>
      </c>
      <c r="G695" t="s">
        <v>20</v>
      </c>
      <c r="H695">
        <v>0</v>
      </c>
      <c r="I695">
        <v>0</v>
      </c>
      <c r="J695" t="s">
        <v>94</v>
      </c>
      <c r="K695" s="1">
        <v>42979</v>
      </c>
      <c r="L695">
        <v>0.19742641129032301</v>
      </c>
      <c r="M695">
        <v>31</v>
      </c>
      <c r="N695" t="s">
        <v>30</v>
      </c>
      <c r="O695" t="s">
        <v>33</v>
      </c>
      <c r="P695" t="s">
        <v>134</v>
      </c>
      <c r="Q695">
        <v>0</v>
      </c>
      <c r="R695">
        <v>2017</v>
      </c>
      <c r="S695">
        <v>9</v>
      </c>
      <c r="T695" t="s">
        <v>94</v>
      </c>
    </row>
    <row r="696" spans="1:20" x14ac:dyDescent="0.35">
      <c r="A696">
        <v>695</v>
      </c>
      <c r="B696">
        <v>2017</v>
      </c>
      <c r="C696">
        <v>9</v>
      </c>
      <c r="D696" t="s">
        <v>34</v>
      </c>
      <c r="E696" t="s">
        <v>20</v>
      </c>
      <c r="F696" t="s">
        <v>20</v>
      </c>
      <c r="G696" t="s">
        <v>20</v>
      </c>
      <c r="H696">
        <v>0</v>
      </c>
      <c r="I696">
        <v>145.76</v>
      </c>
      <c r="J696" t="s">
        <v>94</v>
      </c>
      <c r="K696" s="1">
        <v>42979</v>
      </c>
      <c r="L696">
        <v>0.19742641129032301</v>
      </c>
      <c r="M696">
        <v>31</v>
      </c>
      <c r="N696" t="s">
        <v>22</v>
      </c>
      <c r="O696" t="s">
        <v>35</v>
      </c>
      <c r="P696" t="s">
        <v>134</v>
      </c>
      <c r="Q696">
        <v>-14520</v>
      </c>
      <c r="R696">
        <v>2017</v>
      </c>
      <c r="S696">
        <v>9</v>
      </c>
      <c r="T696" t="s">
        <v>94</v>
      </c>
    </row>
    <row r="697" spans="1:20" x14ac:dyDescent="0.35">
      <c r="A697">
        <v>696</v>
      </c>
      <c r="B697">
        <v>2017</v>
      </c>
      <c r="C697">
        <v>9</v>
      </c>
      <c r="D697" t="s">
        <v>36</v>
      </c>
      <c r="E697" t="s">
        <v>20</v>
      </c>
      <c r="F697" t="s">
        <v>20</v>
      </c>
      <c r="G697" t="s">
        <v>20</v>
      </c>
      <c r="H697">
        <v>0</v>
      </c>
      <c r="I697">
        <v>0</v>
      </c>
      <c r="J697" t="s">
        <v>94</v>
      </c>
      <c r="K697" s="1">
        <v>42979</v>
      </c>
      <c r="L697">
        <v>0.19742641129032301</v>
      </c>
      <c r="M697">
        <v>31</v>
      </c>
      <c r="N697" t="s">
        <v>22</v>
      </c>
      <c r="O697" t="s">
        <v>37</v>
      </c>
      <c r="P697" t="s">
        <v>134</v>
      </c>
      <c r="Q697">
        <v>0</v>
      </c>
      <c r="R697">
        <v>2017</v>
      </c>
      <c r="S697">
        <v>9</v>
      </c>
      <c r="T697" t="s">
        <v>94</v>
      </c>
    </row>
    <row r="698" spans="1:20" x14ac:dyDescent="0.35">
      <c r="A698">
        <v>697</v>
      </c>
      <c r="B698">
        <v>2017</v>
      </c>
      <c r="C698">
        <v>11</v>
      </c>
      <c r="D698" t="s">
        <v>19</v>
      </c>
      <c r="E698" t="s">
        <v>20</v>
      </c>
      <c r="F698" t="s">
        <v>20</v>
      </c>
      <c r="G698" t="s">
        <v>20</v>
      </c>
      <c r="H698">
        <v>0</v>
      </c>
      <c r="I698">
        <v>60.9</v>
      </c>
      <c r="J698" t="s">
        <v>96</v>
      </c>
      <c r="K698" s="1">
        <v>43040</v>
      </c>
      <c r="L698">
        <v>0.106192204301075</v>
      </c>
      <c r="M698">
        <v>31</v>
      </c>
      <c r="N698" t="s">
        <v>22</v>
      </c>
      <c r="O698" t="s">
        <v>23</v>
      </c>
      <c r="P698" t="s">
        <v>135</v>
      </c>
      <c r="Q698">
        <v>-2290</v>
      </c>
      <c r="R698">
        <v>2017</v>
      </c>
      <c r="S698">
        <v>11</v>
      </c>
      <c r="T698" t="s">
        <v>96</v>
      </c>
    </row>
    <row r="699" spans="1:20" x14ac:dyDescent="0.35">
      <c r="A699">
        <v>698</v>
      </c>
      <c r="B699">
        <v>2017</v>
      </c>
      <c r="C699">
        <v>11</v>
      </c>
      <c r="D699" t="s">
        <v>25</v>
      </c>
      <c r="E699" t="s">
        <v>20</v>
      </c>
      <c r="F699" t="s">
        <v>20</v>
      </c>
      <c r="G699" t="s">
        <v>20</v>
      </c>
      <c r="H699">
        <v>0</v>
      </c>
      <c r="I699">
        <v>226.15</v>
      </c>
      <c r="J699" t="s">
        <v>96</v>
      </c>
      <c r="K699" s="1">
        <v>43040</v>
      </c>
      <c r="L699">
        <v>0.106192204301075</v>
      </c>
      <c r="M699">
        <v>31</v>
      </c>
      <c r="N699" t="s">
        <v>22</v>
      </c>
      <c r="O699" t="s">
        <v>26</v>
      </c>
      <c r="P699" t="s">
        <v>135</v>
      </c>
      <c r="Q699">
        <v>-720</v>
      </c>
      <c r="R699">
        <v>2017</v>
      </c>
      <c r="S699">
        <v>11</v>
      </c>
      <c r="T699" t="s">
        <v>96</v>
      </c>
    </row>
    <row r="700" spans="1:20" x14ac:dyDescent="0.35">
      <c r="A700">
        <v>699</v>
      </c>
      <c r="B700">
        <v>2017</v>
      </c>
      <c r="C700">
        <v>11</v>
      </c>
      <c r="D700" t="s">
        <v>27</v>
      </c>
      <c r="E700" t="s">
        <v>20</v>
      </c>
      <c r="F700" t="s">
        <v>20</v>
      </c>
      <c r="G700" t="s">
        <v>20</v>
      </c>
      <c r="H700">
        <v>0</v>
      </c>
      <c r="I700">
        <v>1202</v>
      </c>
      <c r="J700" t="s">
        <v>96</v>
      </c>
      <c r="K700" s="1">
        <v>43040</v>
      </c>
      <c r="L700">
        <v>0.106192204301075</v>
      </c>
      <c r="M700">
        <v>31</v>
      </c>
      <c r="N700" t="s">
        <v>22</v>
      </c>
      <c r="O700" t="s">
        <v>28</v>
      </c>
      <c r="P700" t="s">
        <v>135</v>
      </c>
      <c r="Q700">
        <v>-21840</v>
      </c>
      <c r="R700">
        <v>2017</v>
      </c>
      <c r="S700">
        <v>11</v>
      </c>
      <c r="T700" t="s">
        <v>96</v>
      </c>
    </row>
    <row r="701" spans="1:20" x14ac:dyDescent="0.35">
      <c r="A701">
        <v>700</v>
      </c>
      <c r="B701">
        <v>2017</v>
      </c>
      <c r="C701">
        <v>11</v>
      </c>
      <c r="D701" t="s">
        <v>29</v>
      </c>
      <c r="E701" t="s">
        <v>20</v>
      </c>
      <c r="F701" t="s">
        <v>20</v>
      </c>
      <c r="G701" t="s">
        <v>20</v>
      </c>
      <c r="H701">
        <v>0</v>
      </c>
      <c r="I701">
        <v>0</v>
      </c>
      <c r="J701" t="s">
        <v>96</v>
      </c>
      <c r="K701" s="1">
        <v>43040</v>
      </c>
      <c r="L701">
        <v>0.106192204301075</v>
      </c>
      <c r="M701">
        <v>31</v>
      </c>
      <c r="N701" t="s">
        <v>30</v>
      </c>
      <c r="O701" t="s">
        <v>23</v>
      </c>
      <c r="P701" t="s">
        <v>135</v>
      </c>
      <c r="Q701">
        <v>0</v>
      </c>
      <c r="R701">
        <v>2017</v>
      </c>
      <c r="S701">
        <v>11</v>
      </c>
      <c r="T701" t="s">
        <v>96</v>
      </c>
    </row>
    <row r="702" spans="1:20" x14ac:dyDescent="0.35">
      <c r="A702">
        <v>701</v>
      </c>
      <c r="B702">
        <v>2017</v>
      </c>
      <c r="C702">
        <v>11</v>
      </c>
      <c r="D702" t="s">
        <v>31</v>
      </c>
      <c r="E702" t="s">
        <v>20</v>
      </c>
      <c r="F702" t="s">
        <v>20</v>
      </c>
      <c r="G702" t="s">
        <v>20</v>
      </c>
      <c r="H702">
        <v>0</v>
      </c>
      <c r="I702">
        <v>0</v>
      </c>
      <c r="J702" t="s">
        <v>96</v>
      </c>
      <c r="K702" s="1">
        <v>43040</v>
      </c>
      <c r="L702">
        <v>0.106192204301075</v>
      </c>
      <c r="M702">
        <v>31</v>
      </c>
      <c r="N702" t="s">
        <v>30</v>
      </c>
      <c r="O702" t="s">
        <v>26</v>
      </c>
      <c r="P702" t="s">
        <v>135</v>
      </c>
      <c r="Q702">
        <v>0</v>
      </c>
      <c r="R702">
        <v>2017</v>
      </c>
      <c r="S702">
        <v>11</v>
      </c>
      <c r="T702" t="s">
        <v>96</v>
      </c>
    </row>
    <row r="703" spans="1:20" x14ac:dyDescent="0.35">
      <c r="A703">
        <v>702</v>
      </c>
      <c r="B703">
        <v>2017</v>
      </c>
      <c r="C703">
        <v>11</v>
      </c>
      <c r="D703" t="s">
        <v>32</v>
      </c>
      <c r="E703" t="s">
        <v>20</v>
      </c>
      <c r="F703" t="s">
        <v>20</v>
      </c>
      <c r="G703" t="s">
        <v>20</v>
      </c>
      <c r="H703">
        <v>0</v>
      </c>
      <c r="I703">
        <v>0</v>
      </c>
      <c r="J703" t="s">
        <v>96</v>
      </c>
      <c r="K703" s="1">
        <v>43040</v>
      </c>
      <c r="L703">
        <v>0.106192204301075</v>
      </c>
      <c r="M703">
        <v>31</v>
      </c>
      <c r="N703" t="s">
        <v>30</v>
      </c>
      <c r="O703" t="s">
        <v>33</v>
      </c>
      <c r="P703" t="s">
        <v>135</v>
      </c>
      <c r="Q703">
        <v>0</v>
      </c>
      <c r="R703">
        <v>2017</v>
      </c>
      <c r="S703">
        <v>11</v>
      </c>
      <c r="T703" t="s">
        <v>96</v>
      </c>
    </row>
    <row r="704" spans="1:20" x14ac:dyDescent="0.35">
      <c r="A704">
        <v>703</v>
      </c>
      <c r="B704">
        <v>2017</v>
      </c>
      <c r="C704">
        <v>11</v>
      </c>
      <c r="D704" t="s">
        <v>34</v>
      </c>
      <c r="E704" t="s">
        <v>20</v>
      </c>
      <c r="F704" t="s">
        <v>20</v>
      </c>
      <c r="G704" t="s">
        <v>20</v>
      </c>
      <c r="H704">
        <v>0</v>
      </c>
      <c r="I704">
        <v>145.76</v>
      </c>
      <c r="J704" t="s">
        <v>96</v>
      </c>
      <c r="K704" s="1">
        <v>43040</v>
      </c>
      <c r="L704">
        <v>0.106192204301075</v>
      </c>
      <c r="M704">
        <v>31</v>
      </c>
      <c r="N704" t="s">
        <v>22</v>
      </c>
      <c r="O704" t="s">
        <v>35</v>
      </c>
      <c r="P704" t="s">
        <v>135</v>
      </c>
      <c r="Q704">
        <v>-7440</v>
      </c>
      <c r="R704">
        <v>2017</v>
      </c>
      <c r="S704">
        <v>11</v>
      </c>
      <c r="T704" t="s">
        <v>96</v>
      </c>
    </row>
    <row r="705" spans="1:20" x14ac:dyDescent="0.35">
      <c r="A705">
        <v>704</v>
      </c>
      <c r="B705">
        <v>2017</v>
      </c>
      <c r="C705">
        <v>11</v>
      </c>
      <c r="D705" t="s">
        <v>36</v>
      </c>
      <c r="E705" t="s">
        <v>20</v>
      </c>
      <c r="F705" t="s">
        <v>20</v>
      </c>
      <c r="G705" t="s">
        <v>20</v>
      </c>
      <c r="H705">
        <v>0</v>
      </c>
      <c r="I705">
        <v>0</v>
      </c>
      <c r="J705" t="s">
        <v>96</v>
      </c>
      <c r="K705" s="1">
        <v>43040</v>
      </c>
      <c r="L705">
        <v>0.106192204301075</v>
      </c>
      <c r="M705">
        <v>31</v>
      </c>
      <c r="N705" t="s">
        <v>22</v>
      </c>
      <c r="O705" t="s">
        <v>37</v>
      </c>
      <c r="P705" t="s">
        <v>135</v>
      </c>
      <c r="Q705">
        <v>0</v>
      </c>
      <c r="R705">
        <v>2017</v>
      </c>
      <c r="S705">
        <v>11</v>
      </c>
      <c r="T705" t="s">
        <v>96</v>
      </c>
    </row>
    <row r="706" spans="1:20" x14ac:dyDescent="0.35">
      <c r="A706">
        <v>705</v>
      </c>
      <c r="B706">
        <v>2018</v>
      </c>
      <c r="C706">
        <v>1</v>
      </c>
      <c r="D706" t="s">
        <v>19</v>
      </c>
      <c r="E706" t="s">
        <v>20</v>
      </c>
      <c r="F706" t="s">
        <v>20</v>
      </c>
      <c r="G706" t="s">
        <v>20</v>
      </c>
      <c r="H706">
        <v>0</v>
      </c>
      <c r="I706">
        <v>60.9</v>
      </c>
      <c r="J706" t="s">
        <v>98</v>
      </c>
      <c r="K706" s="1">
        <v>43101</v>
      </c>
      <c r="L706">
        <v>7.5626120071684594E-2</v>
      </c>
      <c r="M706">
        <v>31</v>
      </c>
      <c r="N706" t="s">
        <v>22</v>
      </c>
      <c r="O706" t="s">
        <v>23</v>
      </c>
      <c r="P706" t="s">
        <v>136</v>
      </c>
      <c r="Q706">
        <v>-2040</v>
      </c>
      <c r="R706">
        <v>2018</v>
      </c>
      <c r="S706">
        <v>1</v>
      </c>
      <c r="T706" t="s">
        <v>98</v>
      </c>
    </row>
    <row r="707" spans="1:20" x14ac:dyDescent="0.35">
      <c r="A707">
        <v>706</v>
      </c>
      <c r="B707">
        <v>2018</v>
      </c>
      <c r="C707">
        <v>1</v>
      </c>
      <c r="D707" t="s">
        <v>25</v>
      </c>
      <c r="E707" t="s">
        <v>20</v>
      </c>
      <c r="F707" t="s">
        <v>20</v>
      </c>
      <c r="G707" t="s">
        <v>20</v>
      </c>
      <c r="H707">
        <v>0</v>
      </c>
      <c r="I707">
        <v>226.15</v>
      </c>
      <c r="J707" t="s">
        <v>98</v>
      </c>
      <c r="K707" s="1">
        <v>43101</v>
      </c>
      <c r="L707">
        <v>7.5626120071684594E-2</v>
      </c>
      <c r="M707">
        <v>31</v>
      </c>
      <c r="N707" t="s">
        <v>22</v>
      </c>
      <c r="O707" t="s">
        <v>26</v>
      </c>
      <c r="P707" t="s">
        <v>136</v>
      </c>
      <c r="Q707">
        <v>-2000</v>
      </c>
      <c r="R707">
        <v>2018</v>
      </c>
      <c r="S707">
        <v>1</v>
      </c>
      <c r="T707" t="s">
        <v>98</v>
      </c>
    </row>
    <row r="708" spans="1:20" x14ac:dyDescent="0.35">
      <c r="A708">
        <v>707</v>
      </c>
      <c r="B708">
        <v>2018</v>
      </c>
      <c r="C708">
        <v>1</v>
      </c>
      <c r="D708" t="s">
        <v>27</v>
      </c>
      <c r="E708" t="s">
        <v>20</v>
      </c>
      <c r="F708" t="s">
        <v>20</v>
      </c>
      <c r="G708" t="s">
        <v>20</v>
      </c>
      <c r="H708">
        <v>0</v>
      </c>
      <c r="I708">
        <v>1202</v>
      </c>
      <c r="J708" t="s">
        <v>98</v>
      </c>
      <c r="K708" s="1">
        <v>43101</v>
      </c>
      <c r="L708">
        <v>7.5626120071684594E-2</v>
      </c>
      <c r="M708">
        <v>31</v>
      </c>
      <c r="N708" t="s">
        <v>22</v>
      </c>
      <c r="O708" t="s">
        <v>28</v>
      </c>
      <c r="P708" t="s">
        <v>136</v>
      </c>
      <c r="Q708">
        <v>0</v>
      </c>
      <c r="R708">
        <v>2018</v>
      </c>
      <c r="S708">
        <v>1</v>
      </c>
      <c r="T708" t="s">
        <v>98</v>
      </c>
    </row>
    <row r="709" spans="1:20" x14ac:dyDescent="0.35">
      <c r="A709">
        <v>708</v>
      </c>
      <c r="B709">
        <v>2018</v>
      </c>
      <c r="C709">
        <v>1</v>
      </c>
      <c r="D709" t="s">
        <v>29</v>
      </c>
      <c r="E709" t="s">
        <v>20</v>
      </c>
      <c r="F709" t="s">
        <v>20</v>
      </c>
      <c r="G709" t="s">
        <v>20</v>
      </c>
      <c r="H709">
        <v>0</v>
      </c>
      <c r="I709">
        <v>787.4</v>
      </c>
      <c r="J709" t="s">
        <v>98</v>
      </c>
      <c r="K709" s="1">
        <v>43101</v>
      </c>
      <c r="L709">
        <v>7.5626120071684594E-2</v>
      </c>
      <c r="M709">
        <v>31</v>
      </c>
      <c r="N709" t="s">
        <v>30</v>
      </c>
      <c r="O709" t="s">
        <v>23</v>
      </c>
      <c r="P709" t="s">
        <v>136</v>
      </c>
      <c r="Q709">
        <v>0</v>
      </c>
      <c r="R709">
        <v>2018</v>
      </c>
      <c r="S709">
        <v>1</v>
      </c>
      <c r="T709" t="s">
        <v>98</v>
      </c>
    </row>
    <row r="710" spans="1:20" x14ac:dyDescent="0.35">
      <c r="A710">
        <v>709</v>
      </c>
      <c r="B710">
        <v>2018</v>
      </c>
      <c r="C710">
        <v>1</v>
      </c>
      <c r="D710" t="s">
        <v>31</v>
      </c>
      <c r="E710" t="s">
        <v>20</v>
      </c>
      <c r="F710" t="s">
        <v>20</v>
      </c>
      <c r="G710" t="s">
        <v>20</v>
      </c>
      <c r="H710">
        <v>0</v>
      </c>
      <c r="I710">
        <v>0</v>
      </c>
      <c r="J710" t="s">
        <v>98</v>
      </c>
      <c r="K710" s="1">
        <v>43101</v>
      </c>
      <c r="L710">
        <v>7.5626120071684594E-2</v>
      </c>
      <c r="M710">
        <v>31</v>
      </c>
      <c r="N710" t="s">
        <v>30</v>
      </c>
      <c r="O710" t="s">
        <v>26</v>
      </c>
      <c r="P710" t="s">
        <v>136</v>
      </c>
      <c r="Q710">
        <v>0</v>
      </c>
      <c r="R710">
        <v>2018</v>
      </c>
      <c r="S710">
        <v>1</v>
      </c>
      <c r="T710" t="s">
        <v>98</v>
      </c>
    </row>
    <row r="711" spans="1:20" x14ac:dyDescent="0.35">
      <c r="A711">
        <v>710</v>
      </c>
      <c r="B711">
        <v>2018</v>
      </c>
      <c r="C711">
        <v>1</v>
      </c>
      <c r="D711" t="s">
        <v>32</v>
      </c>
      <c r="E711" t="s">
        <v>20</v>
      </c>
      <c r="F711" t="s">
        <v>20</v>
      </c>
      <c r="G711" t="s">
        <v>20</v>
      </c>
      <c r="H711">
        <v>0</v>
      </c>
      <c r="I711">
        <v>0</v>
      </c>
      <c r="J711" t="s">
        <v>98</v>
      </c>
      <c r="K711" s="1">
        <v>43101</v>
      </c>
      <c r="L711">
        <v>7.5626120071684594E-2</v>
      </c>
      <c r="M711">
        <v>31</v>
      </c>
      <c r="N711" t="s">
        <v>30</v>
      </c>
      <c r="O711" t="s">
        <v>33</v>
      </c>
      <c r="P711" t="s">
        <v>136</v>
      </c>
      <c r="Q711">
        <v>0</v>
      </c>
      <c r="R711">
        <v>2018</v>
      </c>
      <c r="S711">
        <v>1</v>
      </c>
      <c r="T711" t="s">
        <v>98</v>
      </c>
    </row>
    <row r="712" spans="1:20" x14ac:dyDescent="0.35">
      <c r="A712">
        <v>711</v>
      </c>
      <c r="B712">
        <v>2018</v>
      </c>
      <c r="C712">
        <v>1</v>
      </c>
      <c r="D712" t="s">
        <v>34</v>
      </c>
      <c r="E712" t="s">
        <v>20</v>
      </c>
      <c r="F712" t="s">
        <v>20</v>
      </c>
      <c r="G712" t="s">
        <v>20</v>
      </c>
      <c r="H712">
        <v>0</v>
      </c>
      <c r="I712">
        <v>145.76</v>
      </c>
      <c r="J712" t="s">
        <v>98</v>
      </c>
      <c r="K712" s="1">
        <v>43101</v>
      </c>
      <c r="L712">
        <v>7.5626120071684594E-2</v>
      </c>
      <c r="M712">
        <v>31</v>
      </c>
      <c r="N712" t="s">
        <v>22</v>
      </c>
      <c r="O712" t="s">
        <v>35</v>
      </c>
      <c r="P712" t="s">
        <v>136</v>
      </c>
      <c r="Q712">
        <v>-4480</v>
      </c>
      <c r="R712">
        <v>2018</v>
      </c>
      <c r="S712">
        <v>1</v>
      </c>
      <c r="T712" t="s">
        <v>98</v>
      </c>
    </row>
    <row r="713" spans="1:20" x14ac:dyDescent="0.35">
      <c r="A713">
        <v>712</v>
      </c>
      <c r="B713">
        <v>2018</v>
      </c>
      <c r="C713">
        <v>1</v>
      </c>
      <c r="D713" t="s">
        <v>36</v>
      </c>
      <c r="E713" t="s">
        <v>20</v>
      </c>
      <c r="F713" t="s">
        <v>20</v>
      </c>
      <c r="G713" t="s">
        <v>20</v>
      </c>
      <c r="H713">
        <v>0</v>
      </c>
      <c r="I713">
        <v>0</v>
      </c>
      <c r="J713" t="s">
        <v>98</v>
      </c>
      <c r="K713" s="1">
        <v>43101</v>
      </c>
      <c r="L713">
        <v>7.5626120071684594E-2</v>
      </c>
      <c r="M713">
        <v>31</v>
      </c>
      <c r="N713" t="s">
        <v>22</v>
      </c>
      <c r="O713" t="s">
        <v>37</v>
      </c>
      <c r="P713" t="s">
        <v>136</v>
      </c>
      <c r="Q713">
        <v>0</v>
      </c>
      <c r="R713">
        <v>2018</v>
      </c>
      <c r="S713">
        <v>1</v>
      </c>
      <c r="T713" t="s">
        <v>98</v>
      </c>
    </row>
    <row r="714" spans="1:20" x14ac:dyDescent="0.35">
      <c r="A714">
        <v>713</v>
      </c>
      <c r="B714">
        <v>2018</v>
      </c>
      <c r="C714">
        <v>2</v>
      </c>
      <c r="D714" t="s">
        <v>19</v>
      </c>
      <c r="E714" t="s">
        <v>20</v>
      </c>
      <c r="F714" t="s">
        <v>20</v>
      </c>
      <c r="G714" t="s">
        <v>20</v>
      </c>
      <c r="H714">
        <v>0</v>
      </c>
      <c r="I714">
        <v>60.9</v>
      </c>
      <c r="J714" t="s">
        <v>100</v>
      </c>
      <c r="K714" s="1">
        <v>43132</v>
      </c>
      <c r="L714">
        <v>8.6159274193548394E-2</v>
      </c>
      <c r="M714">
        <v>31</v>
      </c>
      <c r="N714" t="s">
        <v>22</v>
      </c>
      <c r="O714" t="s">
        <v>23</v>
      </c>
      <c r="P714" t="s">
        <v>137</v>
      </c>
      <c r="Q714">
        <v>-2022</v>
      </c>
      <c r="R714">
        <v>2018</v>
      </c>
      <c r="S714">
        <v>2</v>
      </c>
      <c r="T714" t="s">
        <v>100</v>
      </c>
    </row>
    <row r="715" spans="1:20" x14ac:dyDescent="0.35">
      <c r="A715">
        <v>714</v>
      </c>
      <c r="B715">
        <v>2018</v>
      </c>
      <c r="C715">
        <v>2</v>
      </c>
      <c r="D715" t="s">
        <v>25</v>
      </c>
      <c r="E715" t="s">
        <v>20</v>
      </c>
      <c r="F715" t="s">
        <v>20</v>
      </c>
      <c r="G715" t="s">
        <v>20</v>
      </c>
      <c r="H715">
        <v>0</v>
      </c>
      <c r="I715">
        <v>226.15</v>
      </c>
      <c r="J715" t="s">
        <v>100</v>
      </c>
      <c r="K715" s="1">
        <v>43132</v>
      </c>
      <c r="L715">
        <v>8.6159274193548394E-2</v>
      </c>
      <c r="M715">
        <v>31</v>
      </c>
      <c r="N715" t="s">
        <v>22</v>
      </c>
      <c r="O715" t="s">
        <v>26</v>
      </c>
      <c r="P715" t="s">
        <v>137</v>
      </c>
      <c r="Q715">
        <v>-2160</v>
      </c>
      <c r="R715">
        <v>2018</v>
      </c>
      <c r="S715">
        <v>2</v>
      </c>
      <c r="T715" t="s">
        <v>100</v>
      </c>
    </row>
    <row r="716" spans="1:20" x14ac:dyDescent="0.35">
      <c r="A716">
        <v>715</v>
      </c>
      <c r="B716">
        <v>2018</v>
      </c>
      <c r="C716">
        <v>2</v>
      </c>
      <c r="D716" t="s">
        <v>27</v>
      </c>
      <c r="E716" t="s">
        <v>20</v>
      </c>
      <c r="F716" t="s">
        <v>20</v>
      </c>
      <c r="G716" t="s">
        <v>20</v>
      </c>
      <c r="H716">
        <v>0</v>
      </c>
      <c r="I716">
        <v>1202</v>
      </c>
      <c r="J716" t="s">
        <v>100</v>
      </c>
      <c r="K716" s="1">
        <v>43132</v>
      </c>
      <c r="L716">
        <v>8.6159274193548394E-2</v>
      </c>
      <c r="M716">
        <v>31</v>
      </c>
      <c r="N716" t="s">
        <v>22</v>
      </c>
      <c r="O716" t="s">
        <v>28</v>
      </c>
      <c r="P716" t="s">
        <v>137</v>
      </c>
      <c r="Q716">
        <v>-7360</v>
      </c>
      <c r="R716">
        <v>2018</v>
      </c>
      <c r="S716">
        <v>2</v>
      </c>
      <c r="T716" t="s">
        <v>100</v>
      </c>
    </row>
    <row r="717" spans="1:20" x14ac:dyDescent="0.35">
      <c r="A717">
        <v>716</v>
      </c>
      <c r="B717">
        <v>2018</v>
      </c>
      <c r="C717">
        <v>2</v>
      </c>
      <c r="D717" t="s">
        <v>29</v>
      </c>
      <c r="E717" t="s">
        <v>20</v>
      </c>
      <c r="F717" t="s">
        <v>20</v>
      </c>
      <c r="G717" t="s">
        <v>20</v>
      </c>
      <c r="H717">
        <v>0</v>
      </c>
      <c r="I717">
        <v>787.4</v>
      </c>
      <c r="J717" t="s">
        <v>100</v>
      </c>
      <c r="K717" s="1">
        <v>43132</v>
      </c>
      <c r="L717">
        <v>8.6159274193548394E-2</v>
      </c>
      <c r="M717">
        <v>31</v>
      </c>
      <c r="N717" t="s">
        <v>30</v>
      </c>
      <c r="O717" t="s">
        <v>23</v>
      </c>
      <c r="P717" t="s">
        <v>137</v>
      </c>
      <c r="Q717">
        <v>0</v>
      </c>
      <c r="R717">
        <v>2018</v>
      </c>
      <c r="S717">
        <v>2</v>
      </c>
      <c r="T717" t="s">
        <v>100</v>
      </c>
    </row>
    <row r="718" spans="1:20" x14ac:dyDescent="0.35">
      <c r="A718">
        <v>717</v>
      </c>
      <c r="B718">
        <v>2018</v>
      </c>
      <c r="C718">
        <v>2</v>
      </c>
      <c r="D718" t="s">
        <v>31</v>
      </c>
      <c r="E718" t="s">
        <v>20</v>
      </c>
      <c r="F718" t="s">
        <v>20</v>
      </c>
      <c r="G718" t="s">
        <v>20</v>
      </c>
      <c r="H718">
        <v>0</v>
      </c>
      <c r="I718">
        <v>0</v>
      </c>
      <c r="J718" t="s">
        <v>100</v>
      </c>
      <c r="K718" s="1">
        <v>43132</v>
      </c>
      <c r="L718">
        <v>8.6159274193548394E-2</v>
      </c>
      <c r="M718">
        <v>31</v>
      </c>
      <c r="N718" t="s">
        <v>30</v>
      </c>
      <c r="O718" t="s">
        <v>26</v>
      </c>
      <c r="P718" t="s">
        <v>137</v>
      </c>
      <c r="Q718">
        <v>0</v>
      </c>
      <c r="R718">
        <v>2018</v>
      </c>
      <c r="S718">
        <v>2</v>
      </c>
      <c r="T718" t="s">
        <v>100</v>
      </c>
    </row>
    <row r="719" spans="1:20" x14ac:dyDescent="0.35">
      <c r="A719">
        <v>718</v>
      </c>
      <c r="B719">
        <v>2018</v>
      </c>
      <c r="C719">
        <v>2</v>
      </c>
      <c r="D719" t="s">
        <v>32</v>
      </c>
      <c r="E719" t="s">
        <v>20</v>
      </c>
      <c r="F719" t="s">
        <v>20</v>
      </c>
      <c r="G719" t="s">
        <v>20</v>
      </c>
      <c r="H719">
        <v>0</v>
      </c>
      <c r="I719">
        <v>0</v>
      </c>
      <c r="J719" t="s">
        <v>100</v>
      </c>
      <c r="K719" s="1">
        <v>43132</v>
      </c>
      <c r="L719">
        <v>8.6159274193548394E-2</v>
      </c>
      <c r="M719">
        <v>31</v>
      </c>
      <c r="N719" t="s">
        <v>30</v>
      </c>
      <c r="O719" t="s">
        <v>33</v>
      </c>
      <c r="P719" t="s">
        <v>137</v>
      </c>
      <c r="Q719">
        <v>0</v>
      </c>
      <c r="R719">
        <v>2018</v>
      </c>
      <c r="S719">
        <v>2</v>
      </c>
      <c r="T719" t="s">
        <v>100</v>
      </c>
    </row>
    <row r="720" spans="1:20" x14ac:dyDescent="0.35">
      <c r="A720">
        <v>719</v>
      </c>
      <c r="B720">
        <v>2018</v>
      </c>
      <c r="C720">
        <v>2</v>
      </c>
      <c r="D720" t="s">
        <v>34</v>
      </c>
      <c r="E720" t="s">
        <v>20</v>
      </c>
      <c r="F720" t="s">
        <v>20</v>
      </c>
      <c r="G720" t="s">
        <v>20</v>
      </c>
      <c r="H720">
        <v>0</v>
      </c>
      <c r="I720">
        <v>145.76</v>
      </c>
      <c r="J720" t="s">
        <v>100</v>
      </c>
      <c r="K720" s="1">
        <v>43132</v>
      </c>
      <c r="L720">
        <v>8.6159274193548394E-2</v>
      </c>
      <c r="M720">
        <v>31</v>
      </c>
      <c r="N720" t="s">
        <v>22</v>
      </c>
      <c r="O720" t="s">
        <v>35</v>
      </c>
      <c r="P720" t="s">
        <v>137</v>
      </c>
      <c r="Q720">
        <v>-4560</v>
      </c>
      <c r="R720">
        <v>2018</v>
      </c>
      <c r="S720">
        <v>2</v>
      </c>
      <c r="T720" t="s">
        <v>100</v>
      </c>
    </row>
    <row r="721" spans="1:20" x14ac:dyDescent="0.35">
      <c r="A721">
        <v>720</v>
      </c>
      <c r="B721">
        <v>2018</v>
      </c>
      <c r="C721">
        <v>2</v>
      </c>
      <c r="D721" t="s">
        <v>36</v>
      </c>
      <c r="E721" t="s">
        <v>20</v>
      </c>
      <c r="F721" t="s">
        <v>20</v>
      </c>
      <c r="G721" t="s">
        <v>20</v>
      </c>
      <c r="H721">
        <v>0</v>
      </c>
      <c r="I721">
        <v>0</v>
      </c>
      <c r="J721" t="s">
        <v>100</v>
      </c>
      <c r="K721" s="1">
        <v>43132</v>
      </c>
      <c r="L721">
        <v>8.6159274193548394E-2</v>
      </c>
      <c r="M721">
        <v>31</v>
      </c>
      <c r="N721" t="s">
        <v>22</v>
      </c>
      <c r="O721" t="s">
        <v>37</v>
      </c>
      <c r="P721" t="s">
        <v>137</v>
      </c>
      <c r="Q721">
        <v>0</v>
      </c>
      <c r="R721">
        <v>2018</v>
      </c>
      <c r="S721">
        <v>2</v>
      </c>
      <c r="T721" t="s">
        <v>100</v>
      </c>
    </row>
    <row r="722" spans="1:20" x14ac:dyDescent="0.35">
      <c r="A722">
        <v>721</v>
      </c>
      <c r="B722">
        <v>2018</v>
      </c>
      <c r="C722">
        <v>4</v>
      </c>
      <c r="D722" t="s">
        <v>19</v>
      </c>
      <c r="E722" t="s">
        <v>20</v>
      </c>
      <c r="F722" t="s">
        <v>20</v>
      </c>
      <c r="G722" t="s">
        <v>20</v>
      </c>
      <c r="H722">
        <v>0</v>
      </c>
      <c r="I722">
        <v>60.9</v>
      </c>
      <c r="J722" t="s">
        <v>102</v>
      </c>
      <c r="K722" s="1">
        <v>43191</v>
      </c>
      <c r="L722">
        <v>0.16095340501792099</v>
      </c>
      <c r="M722">
        <v>31</v>
      </c>
      <c r="N722" t="s">
        <v>22</v>
      </c>
      <c r="O722" t="s">
        <v>23</v>
      </c>
      <c r="P722" t="s">
        <v>138</v>
      </c>
      <c r="Q722">
        <v>-4691</v>
      </c>
      <c r="R722">
        <v>2018</v>
      </c>
      <c r="S722">
        <v>4</v>
      </c>
      <c r="T722" t="s">
        <v>102</v>
      </c>
    </row>
    <row r="723" spans="1:20" x14ac:dyDescent="0.35">
      <c r="A723">
        <v>722</v>
      </c>
      <c r="B723">
        <v>2018</v>
      </c>
      <c r="C723">
        <v>4</v>
      </c>
      <c r="D723" t="s">
        <v>25</v>
      </c>
      <c r="E723" s="1">
        <v>43191</v>
      </c>
      <c r="F723" t="s">
        <v>22</v>
      </c>
      <c r="G723" t="s">
        <v>26</v>
      </c>
      <c r="H723">
        <v>145.58000000000001</v>
      </c>
      <c r="I723">
        <v>371.73</v>
      </c>
      <c r="J723" t="s">
        <v>102</v>
      </c>
      <c r="K723" s="1">
        <v>43191</v>
      </c>
      <c r="L723">
        <v>0.16095340501792099</v>
      </c>
      <c r="M723">
        <v>31</v>
      </c>
      <c r="N723" t="s">
        <v>22</v>
      </c>
      <c r="O723" t="s">
        <v>26</v>
      </c>
      <c r="P723" t="s">
        <v>138</v>
      </c>
      <c r="Q723">
        <v>-12500</v>
      </c>
      <c r="R723">
        <v>2018</v>
      </c>
      <c r="S723">
        <v>4</v>
      </c>
      <c r="T723" t="s">
        <v>102</v>
      </c>
    </row>
    <row r="724" spans="1:20" x14ac:dyDescent="0.35">
      <c r="A724">
        <v>723</v>
      </c>
      <c r="B724">
        <v>2018</v>
      </c>
      <c r="C724">
        <v>4</v>
      </c>
      <c r="D724" t="s">
        <v>27</v>
      </c>
      <c r="E724" t="s">
        <v>20</v>
      </c>
      <c r="F724" t="s">
        <v>20</v>
      </c>
      <c r="G724" t="s">
        <v>20</v>
      </c>
      <c r="H724">
        <v>0</v>
      </c>
      <c r="I724">
        <v>1202</v>
      </c>
      <c r="J724" t="s">
        <v>102</v>
      </c>
      <c r="K724" s="1">
        <v>43191</v>
      </c>
      <c r="L724">
        <v>0.16095340501792099</v>
      </c>
      <c r="M724">
        <v>31</v>
      </c>
      <c r="N724" t="s">
        <v>22</v>
      </c>
      <c r="O724" t="s">
        <v>28</v>
      </c>
      <c r="P724" t="s">
        <v>138</v>
      </c>
      <c r="Q724">
        <v>-20800</v>
      </c>
      <c r="R724">
        <v>2018</v>
      </c>
      <c r="S724">
        <v>4</v>
      </c>
      <c r="T724" t="s">
        <v>102</v>
      </c>
    </row>
    <row r="725" spans="1:20" x14ac:dyDescent="0.35">
      <c r="A725">
        <v>724</v>
      </c>
      <c r="B725">
        <v>2018</v>
      </c>
      <c r="C725">
        <v>4</v>
      </c>
      <c r="D725" t="s">
        <v>29</v>
      </c>
      <c r="E725" t="s">
        <v>20</v>
      </c>
      <c r="F725" t="s">
        <v>20</v>
      </c>
      <c r="G725" t="s">
        <v>20</v>
      </c>
      <c r="H725">
        <v>0</v>
      </c>
      <c r="I725">
        <v>787.4</v>
      </c>
      <c r="J725" t="s">
        <v>102</v>
      </c>
      <c r="K725" s="1">
        <v>43191</v>
      </c>
      <c r="L725">
        <v>0.16095340501792099</v>
      </c>
      <c r="M725">
        <v>31</v>
      </c>
      <c r="N725" t="s">
        <v>30</v>
      </c>
      <c r="O725" t="s">
        <v>23</v>
      </c>
      <c r="P725" t="s">
        <v>138</v>
      </c>
      <c r="Q725">
        <v>-7680</v>
      </c>
      <c r="R725">
        <v>2018</v>
      </c>
      <c r="S725">
        <v>4</v>
      </c>
      <c r="T725" t="s">
        <v>102</v>
      </c>
    </row>
    <row r="726" spans="1:20" x14ac:dyDescent="0.35">
      <c r="A726">
        <v>725</v>
      </c>
      <c r="B726">
        <v>2018</v>
      </c>
      <c r="C726">
        <v>4</v>
      </c>
      <c r="D726" t="s">
        <v>31</v>
      </c>
      <c r="E726" t="s">
        <v>20</v>
      </c>
      <c r="F726" t="s">
        <v>20</v>
      </c>
      <c r="G726" t="s">
        <v>20</v>
      </c>
      <c r="H726">
        <v>0</v>
      </c>
      <c r="I726">
        <v>0</v>
      </c>
      <c r="J726" t="s">
        <v>102</v>
      </c>
      <c r="K726" s="1">
        <v>43191</v>
      </c>
      <c r="L726">
        <v>0.16095340501792099</v>
      </c>
      <c r="M726">
        <v>31</v>
      </c>
      <c r="N726" t="s">
        <v>30</v>
      </c>
      <c r="O726" t="s">
        <v>26</v>
      </c>
      <c r="P726" t="s">
        <v>138</v>
      </c>
      <c r="Q726">
        <v>0</v>
      </c>
      <c r="R726">
        <v>2018</v>
      </c>
      <c r="S726">
        <v>4</v>
      </c>
      <c r="T726" t="s">
        <v>102</v>
      </c>
    </row>
    <row r="727" spans="1:20" x14ac:dyDescent="0.35">
      <c r="A727">
        <v>726</v>
      </c>
      <c r="B727">
        <v>2018</v>
      </c>
      <c r="C727">
        <v>4</v>
      </c>
      <c r="D727" t="s">
        <v>32</v>
      </c>
      <c r="E727" t="s">
        <v>20</v>
      </c>
      <c r="F727" t="s">
        <v>20</v>
      </c>
      <c r="G727" t="s">
        <v>20</v>
      </c>
      <c r="H727">
        <v>0</v>
      </c>
      <c r="I727">
        <v>0</v>
      </c>
      <c r="J727" t="s">
        <v>102</v>
      </c>
      <c r="K727" s="1">
        <v>43191</v>
      </c>
      <c r="L727">
        <v>0.16095340501792099</v>
      </c>
      <c r="M727">
        <v>31</v>
      </c>
      <c r="N727" t="s">
        <v>30</v>
      </c>
      <c r="O727" t="s">
        <v>33</v>
      </c>
      <c r="P727" t="s">
        <v>138</v>
      </c>
      <c r="Q727">
        <v>0</v>
      </c>
      <c r="R727">
        <v>2018</v>
      </c>
      <c r="S727">
        <v>4</v>
      </c>
      <c r="T727" t="s">
        <v>102</v>
      </c>
    </row>
    <row r="728" spans="1:20" x14ac:dyDescent="0.35">
      <c r="A728">
        <v>727</v>
      </c>
      <c r="B728">
        <v>2018</v>
      </c>
      <c r="C728">
        <v>4</v>
      </c>
      <c r="D728" t="s">
        <v>34</v>
      </c>
      <c r="E728" t="s">
        <v>20</v>
      </c>
      <c r="F728" t="s">
        <v>20</v>
      </c>
      <c r="G728" t="s">
        <v>20</v>
      </c>
      <c r="H728">
        <v>0</v>
      </c>
      <c r="I728">
        <v>145.76</v>
      </c>
      <c r="J728" t="s">
        <v>102</v>
      </c>
      <c r="K728" s="1">
        <v>43191</v>
      </c>
      <c r="L728">
        <v>0.16095340501792099</v>
      </c>
      <c r="M728">
        <v>31</v>
      </c>
      <c r="N728" t="s">
        <v>22</v>
      </c>
      <c r="O728" t="s">
        <v>35</v>
      </c>
      <c r="P728" t="s">
        <v>138</v>
      </c>
      <c r="Q728">
        <v>-13400</v>
      </c>
      <c r="R728">
        <v>2018</v>
      </c>
      <c r="S728">
        <v>4</v>
      </c>
      <c r="T728" t="s">
        <v>102</v>
      </c>
    </row>
    <row r="729" spans="1:20" x14ac:dyDescent="0.35">
      <c r="A729">
        <v>728</v>
      </c>
      <c r="B729">
        <v>2018</v>
      </c>
      <c r="C729">
        <v>4</v>
      </c>
      <c r="D729" t="s">
        <v>36</v>
      </c>
      <c r="E729" t="s">
        <v>20</v>
      </c>
      <c r="F729" t="s">
        <v>20</v>
      </c>
      <c r="G729" t="s">
        <v>20</v>
      </c>
      <c r="H729">
        <v>0</v>
      </c>
      <c r="I729">
        <v>0</v>
      </c>
      <c r="J729" t="s">
        <v>102</v>
      </c>
      <c r="K729" s="1">
        <v>43191</v>
      </c>
      <c r="L729">
        <v>0.16095340501792099</v>
      </c>
      <c r="M729">
        <v>31</v>
      </c>
      <c r="N729" t="s">
        <v>22</v>
      </c>
      <c r="O729" t="s">
        <v>37</v>
      </c>
      <c r="P729" t="s">
        <v>138</v>
      </c>
      <c r="Q729">
        <v>0</v>
      </c>
      <c r="R729">
        <v>2018</v>
      </c>
      <c r="S729">
        <v>4</v>
      </c>
      <c r="T729" t="s">
        <v>102</v>
      </c>
    </row>
    <row r="730" spans="1:20" x14ac:dyDescent="0.35">
      <c r="A730">
        <v>729</v>
      </c>
      <c r="B730">
        <v>2018</v>
      </c>
      <c r="C730">
        <v>6</v>
      </c>
      <c r="D730" t="s">
        <v>19</v>
      </c>
      <c r="E730" t="s">
        <v>20</v>
      </c>
      <c r="F730" t="s">
        <v>20</v>
      </c>
      <c r="G730" t="s">
        <v>20</v>
      </c>
      <c r="H730">
        <v>0</v>
      </c>
      <c r="I730">
        <v>60.9</v>
      </c>
      <c r="J730" t="s">
        <v>90</v>
      </c>
      <c r="K730" s="1">
        <v>43252</v>
      </c>
      <c r="L730">
        <v>0.248682907706093</v>
      </c>
      <c r="M730">
        <v>31</v>
      </c>
      <c r="N730" t="s">
        <v>22</v>
      </c>
      <c r="O730" t="s">
        <v>23</v>
      </c>
      <c r="P730" t="s">
        <v>139</v>
      </c>
      <c r="Q730">
        <v>-5422</v>
      </c>
      <c r="R730">
        <v>2018</v>
      </c>
      <c r="S730">
        <v>6</v>
      </c>
      <c r="T730" t="s">
        <v>90</v>
      </c>
    </row>
    <row r="731" spans="1:20" x14ac:dyDescent="0.35">
      <c r="A731">
        <v>730</v>
      </c>
      <c r="B731">
        <v>2018</v>
      </c>
      <c r="C731">
        <v>6</v>
      </c>
      <c r="D731" t="s">
        <v>25</v>
      </c>
      <c r="E731" s="1">
        <v>43252</v>
      </c>
      <c r="F731" t="s">
        <v>22</v>
      </c>
      <c r="G731" t="s">
        <v>26</v>
      </c>
      <c r="H731">
        <v>136.5</v>
      </c>
      <c r="I731">
        <v>508.23</v>
      </c>
      <c r="J731" t="s">
        <v>90</v>
      </c>
      <c r="K731" s="1">
        <v>43252</v>
      </c>
      <c r="L731">
        <v>0.248682907706093</v>
      </c>
      <c r="M731">
        <v>31</v>
      </c>
      <c r="N731" t="s">
        <v>22</v>
      </c>
      <c r="O731" t="s">
        <v>26</v>
      </c>
      <c r="P731" t="s">
        <v>139</v>
      </c>
      <c r="Q731">
        <v>-29120</v>
      </c>
      <c r="R731">
        <v>2018</v>
      </c>
      <c r="S731">
        <v>6</v>
      </c>
      <c r="T731" t="s">
        <v>90</v>
      </c>
    </row>
    <row r="732" spans="1:20" x14ac:dyDescent="0.35">
      <c r="A732">
        <v>731</v>
      </c>
      <c r="B732">
        <v>2018</v>
      </c>
      <c r="C732">
        <v>6</v>
      </c>
      <c r="D732" t="s">
        <v>27</v>
      </c>
      <c r="E732" t="s">
        <v>20</v>
      </c>
      <c r="F732" t="s">
        <v>20</v>
      </c>
      <c r="G732" t="s">
        <v>20</v>
      </c>
      <c r="H732">
        <v>0</v>
      </c>
      <c r="I732">
        <v>1202</v>
      </c>
      <c r="J732" t="s">
        <v>90</v>
      </c>
      <c r="K732" s="1">
        <v>43252</v>
      </c>
      <c r="L732">
        <v>0.248682907706093</v>
      </c>
      <c r="M732">
        <v>31</v>
      </c>
      <c r="N732" t="s">
        <v>22</v>
      </c>
      <c r="O732" t="s">
        <v>28</v>
      </c>
      <c r="P732" t="s">
        <v>139</v>
      </c>
      <c r="Q732">
        <v>-27600</v>
      </c>
      <c r="R732">
        <v>2018</v>
      </c>
      <c r="S732">
        <v>6</v>
      </c>
      <c r="T732" t="s">
        <v>90</v>
      </c>
    </row>
    <row r="733" spans="1:20" x14ac:dyDescent="0.35">
      <c r="A733">
        <v>732</v>
      </c>
      <c r="B733">
        <v>2018</v>
      </c>
      <c r="C733">
        <v>6</v>
      </c>
      <c r="D733" t="s">
        <v>29</v>
      </c>
      <c r="E733" t="s">
        <v>20</v>
      </c>
      <c r="F733" t="s">
        <v>20</v>
      </c>
      <c r="G733" t="s">
        <v>20</v>
      </c>
      <c r="H733">
        <v>0</v>
      </c>
      <c r="I733">
        <v>787.4</v>
      </c>
      <c r="J733" t="s">
        <v>90</v>
      </c>
      <c r="K733" s="1">
        <v>43252</v>
      </c>
      <c r="L733">
        <v>0.248682907706093</v>
      </c>
      <c r="M733">
        <v>31</v>
      </c>
      <c r="N733" t="s">
        <v>30</v>
      </c>
      <c r="O733" t="s">
        <v>23</v>
      </c>
      <c r="P733" t="s">
        <v>139</v>
      </c>
      <c r="Q733">
        <v>-9920</v>
      </c>
      <c r="R733">
        <v>2018</v>
      </c>
      <c r="S733">
        <v>6</v>
      </c>
      <c r="T733" t="s">
        <v>90</v>
      </c>
    </row>
    <row r="734" spans="1:20" x14ac:dyDescent="0.35">
      <c r="A734">
        <v>733</v>
      </c>
      <c r="B734">
        <v>2018</v>
      </c>
      <c r="C734">
        <v>6</v>
      </c>
      <c r="D734" t="s">
        <v>31</v>
      </c>
      <c r="E734" t="s">
        <v>20</v>
      </c>
      <c r="F734" t="s">
        <v>20</v>
      </c>
      <c r="G734" t="s">
        <v>20</v>
      </c>
      <c r="H734">
        <v>0</v>
      </c>
      <c r="I734">
        <v>0</v>
      </c>
      <c r="J734" t="s">
        <v>90</v>
      </c>
      <c r="K734" s="1">
        <v>43252</v>
      </c>
      <c r="L734">
        <v>0.248682907706093</v>
      </c>
      <c r="M734">
        <v>31</v>
      </c>
      <c r="N734" t="s">
        <v>30</v>
      </c>
      <c r="O734" t="s">
        <v>26</v>
      </c>
      <c r="P734" t="s">
        <v>139</v>
      </c>
      <c r="Q734">
        <v>0</v>
      </c>
      <c r="R734">
        <v>2018</v>
      </c>
      <c r="S734">
        <v>6</v>
      </c>
      <c r="T734" t="s">
        <v>90</v>
      </c>
    </row>
    <row r="735" spans="1:20" x14ac:dyDescent="0.35">
      <c r="A735">
        <v>734</v>
      </c>
      <c r="B735">
        <v>2018</v>
      </c>
      <c r="C735">
        <v>6</v>
      </c>
      <c r="D735" t="s">
        <v>32</v>
      </c>
      <c r="E735" t="s">
        <v>20</v>
      </c>
      <c r="F735" t="s">
        <v>20</v>
      </c>
      <c r="G735" t="s">
        <v>20</v>
      </c>
      <c r="H735">
        <v>0</v>
      </c>
      <c r="I735">
        <v>0</v>
      </c>
      <c r="J735" t="s">
        <v>90</v>
      </c>
      <c r="K735" s="1">
        <v>43252</v>
      </c>
      <c r="L735">
        <v>0.248682907706093</v>
      </c>
      <c r="M735">
        <v>31</v>
      </c>
      <c r="N735" t="s">
        <v>30</v>
      </c>
      <c r="O735" t="s">
        <v>33</v>
      </c>
      <c r="P735" t="s">
        <v>139</v>
      </c>
      <c r="Q735">
        <v>0</v>
      </c>
      <c r="R735">
        <v>2018</v>
      </c>
      <c r="S735">
        <v>6</v>
      </c>
      <c r="T735" t="s">
        <v>90</v>
      </c>
    </row>
    <row r="736" spans="1:20" x14ac:dyDescent="0.35">
      <c r="A736">
        <v>735</v>
      </c>
      <c r="B736">
        <v>2018</v>
      </c>
      <c r="C736">
        <v>6</v>
      </c>
      <c r="D736" t="s">
        <v>34</v>
      </c>
      <c r="E736" t="s">
        <v>20</v>
      </c>
      <c r="F736" t="s">
        <v>20</v>
      </c>
      <c r="G736" t="s">
        <v>20</v>
      </c>
      <c r="H736">
        <v>0</v>
      </c>
      <c r="I736">
        <v>145.76</v>
      </c>
      <c r="J736" t="s">
        <v>90</v>
      </c>
      <c r="K736" s="1">
        <v>43252</v>
      </c>
      <c r="L736">
        <v>0.248682907706093</v>
      </c>
      <c r="M736">
        <v>31</v>
      </c>
      <c r="N736" t="s">
        <v>22</v>
      </c>
      <c r="O736" t="s">
        <v>35</v>
      </c>
      <c r="P736" t="s">
        <v>139</v>
      </c>
      <c r="Q736">
        <v>-13520</v>
      </c>
      <c r="R736">
        <v>2018</v>
      </c>
      <c r="S736">
        <v>6</v>
      </c>
      <c r="T736" t="s">
        <v>90</v>
      </c>
    </row>
    <row r="737" spans="1:20" x14ac:dyDescent="0.35">
      <c r="A737">
        <v>736</v>
      </c>
      <c r="B737">
        <v>2018</v>
      </c>
      <c r="C737">
        <v>6</v>
      </c>
      <c r="D737" t="s">
        <v>36</v>
      </c>
      <c r="E737" t="s">
        <v>20</v>
      </c>
      <c r="F737" t="s">
        <v>20</v>
      </c>
      <c r="G737" t="s">
        <v>20</v>
      </c>
      <c r="H737">
        <v>0</v>
      </c>
      <c r="I737">
        <v>0</v>
      </c>
      <c r="J737" t="s">
        <v>90</v>
      </c>
      <c r="K737" s="1">
        <v>43252</v>
      </c>
      <c r="L737">
        <v>0.248682907706093</v>
      </c>
      <c r="M737">
        <v>31</v>
      </c>
      <c r="N737" t="s">
        <v>22</v>
      </c>
      <c r="O737" t="s">
        <v>37</v>
      </c>
      <c r="P737" t="s">
        <v>139</v>
      </c>
      <c r="Q737">
        <v>0</v>
      </c>
      <c r="R737">
        <v>2018</v>
      </c>
      <c r="S737">
        <v>6</v>
      </c>
      <c r="T737" t="s">
        <v>90</v>
      </c>
    </row>
    <row r="738" spans="1:20" x14ac:dyDescent="0.35">
      <c r="A738">
        <v>737</v>
      </c>
      <c r="B738">
        <v>2018</v>
      </c>
      <c r="C738">
        <v>8</v>
      </c>
      <c r="D738" t="s">
        <v>19</v>
      </c>
      <c r="E738" t="s">
        <v>20</v>
      </c>
      <c r="F738" t="s">
        <v>20</v>
      </c>
      <c r="G738" t="s">
        <v>20</v>
      </c>
      <c r="H738">
        <v>0</v>
      </c>
      <c r="I738">
        <v>60.9</v>
      </c>
      <c r="J738" t="s">
        <v>92</v>
      </c>
      <c r="K738" s="1">
        <v>43313</v>
      </c>
      <c r="L738">
        <v>0.22539605734766999</v>
      </c>
      <c r="M738">
        <v>31</v>
      </c>
      <c r="N738" t="s">
        <v>22</v>
      </c>
      <c r="O738" t="s">
        <v>23</v>
      </c>
      <c r="P738" t="s">
        <v>140</v>
      </c>
      <c r="Q738">
        <v>-3912</v>
      </c>
      <c r="R738">
        <v>2018</v>
      </c>
      <c r="S738">
        <v>8</v>
      </c>
      <c r="T738" t="s">
        <v>92</v>
      </c>
    </row>
    <row r="739" spans="1:20" x14ac:dyDescent="0.35">
      <c r="A739">
        <v>738</v>
      </c>
      <c r="B739">
        <v>2018</v>
      </c>
      <c r="C739">
        <v>8</v>
      </c>
      <c r="D739" t="s">
        <v>25</v>
      </c>
      <c r="E739" t="s">
        <v>20</v>
      </c>
      <c r="F739" t="s">
        <v>20</v>
      </c>
      <c r="G739" t="s">
        <v>20</v>
      </c>
      <c r="H739">
        <v>0</v>
      </c>
      <c r="I739">
        <v>508.23</v>
      </c>
      <c r="J739" t="s">
        <v>92</v>
      </c>
      <c r="K739" s="1">
        <v>43313</v>
      </c>
      <c r="L739">
        <v>0.22539605734766999</v>
      </c>
      <c r="M739">
        <v>31</v>
      </c>
      <c r="N739" t="s">
        <v>22</v>
      </c>
      <c r="O739" t="s">
        <v>26</v>
      </c>
      <c r="P739" t="s">
        <v>140</v>
      </c>
      <c r="Q739">
        <v>-31080</v>
      </c>
      <c r="R739">
        <v>2018</v>
      </c>
      <c r="S739">
        <v>8</v>
      </c>
      <c r="T739" t="s">
        <v>92</v>
      </c>
    </row>
    <row r="740" spans="1:20" x14ac:dyDescent="0.35">
      <c r="A740">
        <v>739</v>
      </c>
      <c r="B740">
        <v>2018</v>
      </c>
      <c r="C740">
        <v>8</v>
      </c>
      <c r="D740" t="s">
        <v>27</v>
      </c>
      <c r="E740" t="s">
        <v>20</v>
      </c>
      <c r="F740" t="s">
        <v>20</v>
      </c>
      <c r="G740" t="s">
        <v>20</v>
      </c>
      <c r="H740">
        <v>0</v>
      </c>
      <c r="I740">
        <v>2016</v>
      </c>
      <c r="J740" t="s">
        <v>92</v>
      </c>
      <c r="K740" s="1">
        <v>43313</v>
      </c>
      <c r="L740">
        <v>0.22539605734766999</v>
      </c>
      <c r="M740">
        <v>31</v>
      </c>
      <c r="N740" t="s">
        <v>22</v>
      </c>
      <c r="O740" t="s">
        <v>28</v>
      </c>
      <c r="P740" t="s">
        <v>140</v>
      </c>
      <c r="Q740">
        <v>-26080</v>
      </c>
      <c r="R740">
        <v>2018</v>
      </c>
      <c r="S740">
        <v>8</v>
      </c>
      <c r="T740" t="s">
        <v>92</v>
      </c>
    </row>
    <row r="741" spans="1:20" x14ac:dyDescent="0.35">
      <c r="A741">
        <v>740</v>
      </c>
      <c r="B741">
        <v>2018</v>
      </c>
      <c r="C741">
        <v>8</v>
      </c>
      <c r="D741" t="s">
        <v>29</v>
      </c>
      <c r="E741" t="s">
        <v>20</v>
      </c>
      <c r="F741" t="s">
        <v>20</v>
      </c>
      <c r="G741" t="s">
        <v>20</v>
      </c>
      <c r="H741">
        <v>0</v>
      </c>
      <c r="I741">
        <v>787.4</v>
      </c>
      <c r="J741" t="s">
        <v>92</v>
      </c>
      <c r="K741" s="1">
        <v>43313</v>
      </c>
      <c r="L741">
        <v>0.22539605734766999</v>
      </c>
      <c r="M741">
        <v>31</v>
      </c>
      <c r="N741" t="s">
        <v>30</v>
      </c>
      <c r="O741" t="s">
        <v>23</v>
      </c>
      <c r="P741" t="s">
        <v>140</v>
      </c>
      <c r="Q741">
        <v>-4480</v>
      </c>
      <c r="R741">
        <v>2018</v>
      </c>
      <c r="S741">
        <v>8</v>
      </c>
      <c r="T741" t="s">
        <v>92</v>
      </c>
    </row>
    <row r="742" spans="1:20" x14ac:dyDescent="0.35">
      <c r="A742">
        <v>741</v>
      </c>
      <c r="B742">
        <v>2018</v>
      </c>
      <c r="C742">
        <v>8</v>
      </c>
      <c r="D742" t="s">
        <v>31</v>
      </c>
      <c r="E742" t="s">
        <v>20</v>
      </c>
      <c r="F742" t="s">
        <v>20</v>
      </c>
      <c r="G742" t="s">
        <v>20</v>
      </c>
      <c r="H742">
        <v>0</v>
      </c>
      <c r="I742">
        <v>0</v>
      </c>
      <c r="J742" t="s">
        <v>92</v>
      </c>
      <c r="K742" s="1">
        <v>43313</v>
      </c>
      <c r="L742">
        <v>0.22539605734766999</v>
      </c>
      <c r="M742">
        <v>31</v>
      </c>
      <c r="N742" t="s">
        <v>30</v>
      </c>
      <c r="O742" t="s">
        <v>26</v>
      </c>
      <c r="P742" t="s">
        <v>140</v>
      </c>
      <c r="Q742">
        <v>0</v>
      </c>
      <c r="R742">
        <v>2018</v>
      </c>
      <c r="S742">
        <v>8</v>
      </c>
      <c r="T742" t="s">
        <v>92</v>
      </c>
    </row>
    <row r="743" spans="1:20" x14ac:dyDescent="0.35">
      <c r="A743">
        <v>742</v>
      </c>
      <c r="B743">
        <v>2018</v>
      </c>
      <c r="C743">
        <v>8</v>
      </c>
      <c r="D743" t="s">
        <v>32</v>
      </c>
      <c r="E743" t="s">
        <v>20</v>
      </c>
      <c r="F743" t="s">
        <v>20</v>
      </c>
      <c r="G743" t="s">
        <v>20</v>
      </c>
      <c r="H743">
        <v>0</v>
      </c>
      <c r="I743">
        <v>0</v>
      </c>
      <c r="J743" t="s">
        <v>92</v>
      </c>
      <c r="K743" s="1">
        <v>43313</v>
      </c>
      <c r="L743">
        <v>0.22539605734766999</v>
      </c>
      <c r="M743">
        <v>31</v>
      </c>
      <c r="N743" t="s">
        <v>30</v>
      </c>
      <c r="O743" t="s">
        <v>33</v>
      </c>
      <c r="P743" t="s">
        <v>140</v>
      </c>
      <c r="Q743">
        <v>0</v>
      </c>
      <c r="R743">
        <v>2018</v>
      </c>
      <c r="S743">
        <v>8</v>
      </c>
      <c r="T743" t="s">
        <v>92</v>
      </c>
    </row>
    <row r="744" spans="1:20" x14ac:dyDescent="0.35">
      <c r="A744">
        <v>743</v>
      </c>
      <c r="B744">
        <v>2018</v>
      </c>
      <c r="C744">
        <v>8</v>
      </c>
      <c r="D744" t="s">
        <v>34</v>
      </c>
      <c r="E744" t="s">
        <v>20</v>
      </c>
      <c r="F744" t="s">
        <v>20</v>
      </c>
      <c r="G744" t="s">
        <v>20</v>
      </c>
      <c r="H744">
        <v>0</v>
      </c>
      <c r="I744">
        <v>145.76</v>
      </c>
      <c r="J744" t="s">
        <v>92</v>
      </c>
      <c r="K744" s="1">
        <v>43313</v>
      </c>
      <c r="L744">
        <v>0.22539605734766999</v>
      </c>
      <c r="M744">
        <v>31</v>
      </c>
      <c r="N744" t="s">
        <v>22</v>
      </c>
      <c r="O744" t="s">
        <v>35</v>
      </c>
      <c r="P744" t="s">
        <v>140</v>
      </c>
      <c r="Q744">
        <v>-11280</v>
      </c>
      <c r="R744">
        <v>2018</v>
      </c>
      <c r="S744">
        <v>8</v>
      </c>
      <c r="T744" t="s">
        <v>92</v>
      </c>
    </row>
    <row r="745" spans="1:20" x14ac:dyDescent="0.35">
      <c r="A745">
        <v>744</v>
      </c>
      <c r="B745">
        <v>2018</v>
      </c>
      <c r="C745">
        <v>8</v>
      </c>
      <c r="D745" t="s">
        <v>36</v>
      </c>
      <c r="E745" t="s">
        <v>20</v>
      </c>
      <c r="F745" t="s">
        <v>20</v>
      </c>
      <c r="G745" t="s">
        <v>20</v>
      </c>
      <c r="H745">
        <v>0</v>
      </c>
      <c r="I745">
        <v>0</v>
      </c>
      <c r="J745" t="s">
        <v>92</v>
      </c>
      <c r="K745" s="1">
        <v>43313</v>
      </c>
      <c r="L745">
        <v>0.22539605734766999</v>
      </c>
      <c r="M745">
        <v>31</v>
      </c>
      <c r="N745" t="s">
        <v>22</v>
      </c>
      <c r="O745" t="s">
        <v>37</v>
      </c>
      <c r="P745" t="s">
        <v>140</v>
      </c>
      <c r="Q745">
        <v>0</v>
      </c>
      <c r="R745">
        <v>2018</v>
      </c>
      <c r="S745">
        <v>8</v>
      </c>
      <c r="T745" t="s">
        <v>92</v>
      </c>
    </row>
    <row r="746" spans="1:20" x14ac:dyDescent="0.35">
      <c r="A746">
        <v>745</v>
      </c>
      <c r="B746">
        <v>2018</v>
      </c>
      <c r="C746">
        <v>9</v>
      </c>
      <c r="D746" t="s">
        <v>19</v>
      </c>
      <c r="E746" t="s">
        <v>20</v>
      </c>
      <c r="F746" t="s">
        <v>20</v>
      </c>
      <c r="G746" t="s">
        <v>20</v>
      </c>
      <c r="H746">
        <v>0</v>
      </c>
      <c r="I746">
        <v>60.9</v>
      </c>
      <c r="J746" t="s">
        <v>94</v>
      </c>
      <c r="K746" s="1">
        <v>43344</v>
      </c>
      <c r="L746">
        <v>0.18032750896057301</v>
      </c>
      <c r="M746">
        <v>31</v>
      </c>
      <c r="N746" t="s">
        <v>22</v>
      </c>
      <c r="O746" t="s">
        <v>23</v>
      </c>
      <c r="P746" t="s">
        <v>141</v>
      </c>
      <c r="Q746">
        <v>-3588</v>
      </c>
      <c r="R746">
        <v>2018</v>
      </c>
      <c r="S746">
        <v>9</v>
      </c>
      <c r="T746" t="s">
        <v>94</v>
      </c>
    </row>
    <row r="747" spans="1:20" x14ac:dyDescent="0.35">
      <c r="A747">
        <v>746</v>
      </c>
      <c r="B747">
        <v>2018</v>
      </c>
      <c r="C747">
        <v>9</v>
      </c>
      <c r="D747" t="s">
        <v>25</v>
      </c>
      <c r="E747" t="s">
        <v>20</v>
      </c>
      <c r="F747" t="s">
        <v>20</v>
      </c>
      <c r="G747" t="s">
        <v>20</v>
      </c>
      <c r="H747">
        <v>0</v>
      </c>
      <c r="I747">
        <v>508.23</v>
      </c>
      <c r="J747" t="s">
        <v>94</v>
      </c>
      <c r="K747" s="1">
        <v>43344</v>
      </c>
      <c r="L747">
        <v>0.18032750896057301</v>
      </c>
      <c r="M747">
        <v>31</v>
      </c>
      <c r="N747" t="s">
        <v>22</v>
      </c>
      <c r="O747" t="s">
        <v>26</v>
      </c>
      <c r="P747" t="s">
        <v>141</v>
      </c>
      <c r="Q747">
        <v>-22320</v>
      </c>
      <c r="R747">
        <v>2018</v>
      </c>
      <c r="S747">
        <v>9</v>
      </c>
      <c r="T747" t="s">
        <v>94</v>
      </c>
    </row>
    <row r="748" spans="1:20" x14ac:dyDescent="0.35">
      <c r="A748">
        <v>747</v>
      </c>
      <c r="B748">
        <v>2018</v>
      </c>
      <c r="C748">
        <v>9</v>
      </c>
      <c r="D748" t="s">
        <v>27</v>
      </c>
      <c r="E748" t="s">
        <v>20</v>
      </c>
      <c r="F748" t="s">
        <v>20</v>
      </c>
      <c r="G748" t="s">
        <v>20</v>
      </c>
      <c r="H748">
        <v>0</v>
      </c>
      <c r="I748">
        <v>2016</v>
      </c>
      <c r="J748" t="s">
        <v>94</v>
      </c>
      <c r="K748" s="1">
        <v>43344</v>
      </c>
      <c r="L748">
        <v>0.18032750896057301</v>
      </c>
      <c r="M748">
        <v>31</v>
      </c>
      <c r="N748" t="s">
        <v>22</v>
      </c>
      <c r="O748" t="s">
        <v>28</v>
      </c>
      <c r="P748" t="s">
        <v>141</v>
      </c>
      <c r="Q748">
        <v>-18800</v>
      </c>
      <c r="R748">
        <v>2018</v>
      </c>
      <c r="S748">
        <v>9</v>
      </c>
      <c r="T748" t="s">
        <v>94</v>
      </c>
    </row>
    <row r="749" spans="1:20" x14ac:dyDescent="0.35">
      <c r="A749">
        <v>748</v>
      </c>
      <c r="B749">
        <v>2018</v>
      </c>
      <c r="C749">
        <v>9</v>
      </c>
      <c r="D749" t="s">
        <v>29</v>
      </c>
      <c r="E749" t="s">
        <v>20</v>
      </c>
      <c r="F749" t="s">
        <v>20</v>
      </c>
      <c r="G749" t="s">
        <v>20</v>
      </c>
      <c r="H749">
        <v>0</v>
      </c>
      <c r="I749">
        <v>787.4</v>
      </c>
      <c r="J749" t="s">
        <v>94</v>
      </c>
      <c r="K749" s="1">
        <v>43344</v>
      </c>
      <c r="L749">
        <v>0.18032750896057301</v>
      </c>
      <c r="M749">
        <v>31</v>
      </c>
      <c r="N749" t="s">
        <v>30</v>
      </c>
      <c r="O749" t="s">
        <v>23</v>
      </c>
      <c r="P749" t="s">
        <v>141</v>
      </c>
      <c r="Q749">
        <v>-2880</v>
      </c>
      <c r="R749">
        <v>2018</v>
      </c>
      <c r="S749">
        <v>9</v>
      </c>
      <c r="T749" t="s">
        <v>94</v>
      </c>
    </row>
    <row r="750" spans="1:20" x14ac:dyDescent="0.35">
      <c r="A750">
        <v>749</v>
      </c>
      <c r="B750">
        <v>2018</v>
      </c>
      <c r="C750">
        <v>9</v>
      </c>
      <c r="D750" t="s">
        <v>31</v>
      </c>
      <c r="E750" t="s">
        <v>20</v>
      </c>
      <c r="F750" t="s">
        <v>20</v>
      </c>
      <c r="G750" t="s">
        <v>20</v>
      </c>
      <c r="H750">
        <v>0</v>
      </c>
      <c r="I750">
        <v>0</v>
      </c>
      <c r="J750" t="s">
        <v>94</v>
      </c>
      <c r="K750" s="1">
        <v>43344</v>
      </c>
      <c r="L750">
        <v>0.18032750896057301</v>
      </c>
      <c r="M750">
        <v>31</v>
      </c>
      <c r="N750" t="s">
        <v>30</v>
      </c>
      <c r="O750" t="s">
        <v>26</v>
      </c>
      <c r="P750" t="s">
        <v>141</v>
      </c>
      <c r="Q750">
        <v>0</v>
      </c>
      <c r="R750">
        <v>2018</v>
      </c>
      <c r="S750">
        <v>9</v>
      </c>
      <c r="T750" t="s">
        <v>94</v>
      </c>
    </row>
    <row r="751" spans="1:20" x14ac:dyDescent="0.35">
      <c r="A751">
        <v>750</v>
      </c>
      <c r="B751">
        <v>2018</v>
      </c>
      <c r="C751">
        <v>9</v>
      </c>
      <c r="D751" t="s">
        <v>32</v>
      </c>
      <c r="E751" t="s">
        <v>20</v>
      </c>
      <c r="F751" t="s">
        <v>20</v>
      </c>
      <c r="G751" t="s">
        <v>20</v>
      </c>
      <c r="H751">
        <v>0</v>
      </c>
      <c r="I751">
        <v>0</v>
      </c>
      <c r="J751" t="s">
        <v>94</v>
      </c>
      <c r="K751" s="1">
        <v>43344</v>
      </c>
      <c r="L751">
        <v>0.18032750896057301</v>
      </c>
      <c r="M751">
        <v>31</v>
      </c>
      <c r="N751" t="s">
        <v>30</v>
      </c>
      <c r="O751" t="s">
        <v>33</v>
      </c>
      <c r="P751" t="s">
        <v>141</v>
      </c>
      <c r="Q751">
        <v>0</v>
      </c>
      <c r="R751">
        <v>2018</v>
      </c>
      <c r="S751">
        <v>9</v>
      </c>
      <c r="T751" t="s">
        <v>94</v>
      </c>
    </row>
    <row r="752" spans="1:20" x14ac:dyDescent="0.35">
      <c r="A752">
        <v>751</v>
      </c>
      <c r="B752">
        <v>2018</v>
      </c>
      <c r="C752">
        <v>9</v>
      </c>
      <c r="D752" t="s">
        <v>34</v>
      </c>
      <c r="E752" t="s">
        <v>20</v>
      </c>
      <c r="F752" t="s">
        <v>20</v>
      </c>
      <c r="G752" t="s">
        <v>20</v>
      </c>
      <c r="H752">
        <v>0</v>
      </c>
      <c r="I752">
        <v>145.76</v>
      </c>
      <c r="J752" t="s">
        <v>94</v>
      </c>
      <c r="K752" s="1">
        <v>43344</v>
      </c>
      <c r="L752">
        <v>0.18032750896057301</v>
      </c>
      <c r="M752">
        <v>31</v>
      </c>
      <c r="N752" t="s">
        <v>22</v>
      </c>
      <c r="O752" t="s">
        <v>35</v>
      </c>
      <c r="P752" t="s">
        <v>141</v>
      </c>
      <c r="Q752">
        <v>-10080</v>
      </c>
      <c r="R752">
        <v>2018</v>
      </c>
      <c r="S752">
        <v>9</v>
      </c>
      <c r="T752" t="s">
        <v>94</v>
      </c>
    </row>
    <row r="753" spans="1:20" x14ac:dyDescent="0.35">
      <c r="A753">
        <v>752</v>
      </c>
      <c r="B753">
        <v>2018</v>
      </c>
      <c r="C753">
        <v>9</v>
      </c>
      <c r="D753" t="s">
        <v>36</v>
      </c>
      <c r="E753" t="s">
        <v>20</v>
      </c>
      <c r="F753" t="s">
        <v>20</v>
      </c>
      <c r="G753" t="s">
        <v>20</v>
      </c>
      <c r="H753">
        <v>0</v>
      </c>
      <c r="I753">
        <v>0</v>
      </c>
      <c r="J753" t="s">
        <v>94</v>
      </c>
      <c r="K753" s="1">
        <v>43344</v>
      </c>
      <c r="L753">
        <v>0.18032750896057301</v>
      </c>
      <c r="M753">
        <v>31</v>
      </c>
      <c r="N753" t="s">
        <v>22</v>
      </c>
      <c r="O753" t="s">
        <v>37</v>
      </c>
      <c r="P753" t="s">
        <v>141</v>
      </c>
      <c r="Q753">
        <v>0</v>
      </c>
      <c r="R753">
        <v>2018</v>
      </c>
      <c r="S753">
        <v>9</v>
      </c>
      <c r="T753" t="s">
        <v>94</v>
      </c>
    </row>
    <row r="754" spans="1:20" x14ac:dyDescent="0.35">
      <c r="A754">
        <v>753</v>
      </c>
      <c r="B754">
        <v>2018</v>
      </c>
      <c r="C754">
        <v>11</v>
      </c>
      <c r="D754" t="s">
        <v>19</v>
      </c>
      <c r="E754" t="s">
        <v>20</v>
      </c>
      <c r="F754" t="s">
        <v>20</v>
      </c>
      <c r="G754" t="s">
        <v>20</v>
      </c>
      <c r="H754">
        <v>0</v>
      </c>
      <c r="I754">
        <v>60.9</v>
      </c>
      <c r="J754" t="s">
        <v>96</v>
      </c>
      <c r="K754" s="1">
        <v>43405</v>
      </c>
      <c r="L754">
        <v>9.8773409498207898E-2</v>
      </c>
      <c r="M754">
        <v>31</v>
      </c>
      <c r="N754" t="s">
        <v>22</v>
      </c>
      <c r="O754" t="s">
        <v>23</v>
      </c>
      <c r="P754" t="s">
        <v>142</v>
      </c>
      <c r="Q754">
        <v>-1942</v>
      </c>
      <c r="R754">
        <v>2018</v>
      </c>
      <c r="S754">
        <v>11</v>
      </c>
      <c r="T754" t="s">
        <v>96</v>
      </c>
    </row>
    <row r="755" spans="1:20" x14ac:dyDescent="0.35">
      <c r="A755">
        <v>754</v>
      </c>
      <c r="B755">
        <v>2018</v>
      </c>
      <c r="C755">
        <v>11</v>
      </c>
      <c r="D755" t="s">
        <v>25</v>
      </c>
      <c r="E755" t="s">
        <v>20</v>
      </c>
      <c r="F755" t="s">
        <v>20</v>
      </c>
      <c r="G755" t="s">
        <v>20</v>
      </c>
      <c r="H755">
        <v>0</v>
      </c>
      <c r="I755">
        <v>508.23</v>
      </c>
      <c r="J755" t="s">
        <v>96</v>
      </c>
      <c r="K755" s="1">
        <v>43405</v>
      </c>
      <c r="L755">
        <v>9.8773409498207898E-2</v>
      </c>
      <c r="M755">
        <v>31</v>
      </c>
      <c r="N755" t="s">
        <v>22</v>
      </c>
      <c r="O755" t="s">
        <v>26</v>
      </c>
      <c r="P755" t="s">
        <v>142</v>
      </c>
      <c r="Q755">
        <v>-7800</v>
      </c>
      <c r="R755">
        <v>2018</v>
      </c>
      <c r="S755">
        <v>11</v>
      </c>
      <c r="T755" t="s">
        <v>96</v>
      </c>
    </row>
    <row r="756" spans="1:20" x14ac:dyDescent="0.35">
      <c r="A756">
        <v>755</v>
      </c>
      <c r="B756">
        <v>2018</v>
      </c>
      <c r="C756">
        <v>11</v>
      </c>
      <c r="D756" t="s">
        <v>27</v>
      </c>
      <c r="E756" t="s">
        <v>20</v>
      </c>
      <c r="F756" t="s">
        <v>20</v>
      </c>
      <c r="G756" t="s">
        <v>20</v>
      </c>
      <c r="H756">
        <v>0</v>
      </c>
      <c r="I756">
        <v>2016</v>
      </c>
      <c r="J756" t="s">
        <v>96</v>
      </c>
      <c r="K756" s="1">
        <v>43405</v>
      </c>
      <c r="L756">
        <v>9.8773409498207898E-2</v>
      </c>
      <c r="M756">
        <v>31</v>
      </c>
      <c r="N756" t="s">
        <v>22</v>
      </c>
      <c r="O756" t="s">
        <v>28</v>
      </c>
      <c r="P756" t="s">
        <v>142</v>
      </c>
      <c r="Q756">
        <v>-17840</v>
      </c>
      <c r="R756">
        <v>2018</v>
      </c>
      <c r="S756">
        <v>11</v>
      </c>
      <c r="T756" t="s">
        <v>96</v>
      </c>
    </row>
    <row r="757" spans="1:20" x14ac:dyDescent="0.35">
      <c r="A757">
        <v>756</v>
      </c>
      <c r="B757">
        <v>2018</v>
      </c>
      <c r="C757">
        <v>11</v>
      </c>
      <c r="D757" t="s">
        <v>29</v>
      </c>
      <c r="E757" t="s">
        <v>20</v>
      </c>
      <c r="F757" t="s">
        <v>20</v>
      </c>
      <c r="G757" t="s">
        <v>20</v>
      </c>
      <c r="H757">
        <v>0</v>
      </c>
      <c r="I757">
        <v>787.4</v>
      </c>
      <c r="J757" t="s">
        <v>96</v>
      </c>
      <c r="K757" s="1">
        <v>43405</v>
      </c>
      <c r="L757">
        <v>9.8773409498207898E-2</v>
      </c>
      <c r="M757">
        <v>31</v>
      </c>
      <c r="N757" t="s">
        <v>30</v>
      </c>
      <c r="O757" t="s">
        <v>23</v>
      </c>
      <c r="P757" t="s">
        <v>142</v>
      </c>
      <c r="Q757">
        <v>-16320</v>
      </c>
      <c r="R757">
        <v>2018</v>
      </c>
      <c r="S757">
        <v>11</v>
      </c>
      <c r="T757" t="s">
        <v>96</v>
      </c>
    </row>
    <row r="758" spans="1:20" x14ac:dyDescent="0.35">
      <c r="A758">
        <v>757</v>
      </c>
      <c r="B758">
        <v>2018</v>
      </c>
      <c r="C758">
        <v>11</v>
      </c>
      <c r="D758" t="s">
        <v>31</v>
      </c>
      <c r="E758" t="s">
        <v>20</v>
      </c>
      <c r="F758" t="s">
        <v>20</v>
      </c>
      <c r="G758" t="s">
        <v>20</v>
      </c>
      <c r="H758">
        <v>0</v>
      </c>
      <c r="I758">
        <v>0</v>
      </c>
      <c r="J758" t="s">
        <v>96</v>
      </c>
      <c r="K758" s="1">
        <v>43405</v>
      </c>
      <c r="L758">
        <v>9.8773409498207898E-2</v>
      </c>
      <c r="M758">
        <v>31</v>
      </c>
      <c r="N758" t="s">
        <v>30</v>
      </c>
      <c r="O758" t="s">
        <v>26</v>
      </c>
      <c r="P758" t="s">
        <v>142</v>
      </c>
      <c r="Q758">
        <v>0</v>
      </c>
      <c r="R758">
        <v>2018</v>
      </c>
      <c r="S758">
        <v>11</v>
      </c>
      <c r="T758" t="s">
        <v>96</v>
      </c>
    </row>
    <row r="759" spans="1:20" x14ac:dyDescent="0.35">
      <c r="A759">
        <v>758</v>
      </c>
      <c r="B759">
        <v>2018</v>
      </c>
      <c r="C759">
        <v>11</v>
      </c>
      <c r="D759" t="s">
        <v>32</v>
      </c>
      <c r="E759" t="s">
        <v>20</v>
      </c>
      <c r="F759" t="s">
        <v>20</v>
      </c>
      <c r="G759" t="s">
        <v>20</v>
      </c>
      <c r="H759">
        <v>0</v>
      </c>
      <c r="I759">
        <v>0</v>
      </c>
      <c r="J759" t="s">
        <v>96</v>
      </c>
      <c r="K759" s="1">
        <v>43405</v>
      </c>
      <c r="L759">
        <v>9.8773409498207898E-2</v>
      </c>
      <c r="M759">
        <v>31</v>
      </c>
      <c r="N759" t="s">
        <v>30</v>
      </c>
      <c r="O759" t="s">
        <v>33</v>
      </c>
      <c r="P759" t="s">
        <v>142</v>
      </c>
      <c r="Q759">
        <v>0</v>
      </c>
      <c r="R759">
        <v>2018</v>
      </c>
      <c r="S759">
        <v>11</v>
      </c>
      <c r="T759" t="s">
        <v>96</v>
      </c>
    </row>
    <row r="760" spans="1:20" x14ac:dyDescent="0.35">
      <c r="A760">
        <v>759</v>
      </c>
      <c r="B760">
        <v>2018</v>
      </c>
      <c r="C760">
        <v>11</v>
      </c>
      <c r="D760" t="s">
        <v>34</v>
      </c>
      <c r="E760" s="1">
        <v>43405</v>
      </c>
      <c r="F760" t="s">
        <v>22</v>
      </c>
      <c r="G760" t="s">
        <v>35</v>
      </c>
      <c r="H760">
        <v>70.62</v>
      </c>
      <c r="I760">
        <v>216.38</v>
      </c>
      <c r="J760" t="s">
        <v>96</v>
      </c>
      <c r="K760" s="1">
        <v>43405</v>
      </c>
      <c r="L760">
        <v>9.8773409498207898E-2</v>
      </c>
      <c r="M760">
        <v>31</v>
      </c>
      <c r="N760" t="s">
        <v>22</v>
      </c>
      <c r="O760" t="s">
        <v>35</v>
      </c>
      <c r="P760" t="s">
        <v>142</v>
      </c>
      <c r="Q760">
        <v>-6360</v>
      </c>
      <c r="R760">
        <v>2018</v>
      </c>
      <c r="S760">
        <v>11</v>
      </c>
      <c r="T760" t="s">
        <v>96</v>
      </c>
    </row>
    <row r="761" spans="1:20" x14ac:dyDescent="0.35">
      <c r="A761">
        <v>760</v>
      </c>
      <c r="B761">
        <v>2018</v>
      </c>
      <c r="C761">
        <v>11</v>
      </c>
      <c r="D761" t="s">
        <v>36</v>
      </c>
      <c r="E761" t="s">
        <v>20</v>
      </c>
      <c r="F761" t="s">
        <v>20</v>
      </c>
      <c r="G761" t="s">
        <v>20</v>
      </c>
      <c r="H761">
        <v>0</v>
      </c>
      <c r="I761">
        <v>0</v>
      </c>
      <c r="J761" t="s">
        <v>96</v>
      </c>
      <c r="K761" s="1">
        <v>43405</v>
      </c>
      <c r="L761">
        <v>9.8773409498207898E-2</v>
      </c>
      <c r="M761">
        <v>31</v>
      </c>
      <c r="N761" t="s">
        <v>22</v>
      </c>
      <c r="O761" t="s">
        <v>37</v>
      </c>
      <c r="P761" t="s">
        <v>142</v>
      </c>
      <c r="Q761">
        <v>0</v>
      </c>
      <c r="R761">
        <v>2018</v>
      </c>
      <c r="S761">
        <v>11</v>
      </c>
      <c r="T761" t="s">
        <v>96</v>
      </c>
    </row>
    <row r="762" spans="1:20" x14ac:dyDescent="0.35">
      <c r="A762">
        <v>761</v>
      </c>
      <c r="B762">
        <v>2019</v>
      </c>
      <c r="C762">
        <v>1</v>
      </c>
      <c r="D762" t="s">
        <v>19</v>
      </c>
      <c r="E762" t="s">
        <v>20</v>
      </c>
      <c r="F762" t="s">
        <v>20</v>
      </c>
      <c r="G762" t="s">
        <v>20</v>
      </c>
      <c r="H762">
        <v>0</v>
      </c>
      <c r="I762">
        <v>60.9</v>
      </c>
      <c r="J762" t="s">
        <v>98</v>
      </c>
      <c r="K762" s="1">
        <v>43466</v>
      </c>
      <c r="L762">
        <v>5.5601142473118301E-2</v>
      </c>
      <c r="M762">
        <v>31</v>
      </c>
      <c r="N762" t="s">
        <v>22</v>
      </c>
      <c r="O762" t="s">
        <v>23</v>
      </c>
      <c r="P762" t="s">
        <v>143</v>
      </c>
      <c r="Q762">
        <v>-1564</v>
      </c>
      <c r="R762">
        <v>2019</v>
      </c>
      <c r="S762">
        <v>1</v>
      </c>
      <c r="T762" t="s">
        <v>98</v>
      </c>
    </row>
    <row r="763" spans="1:20" x14ac:dyDescent="0.35">
      <c r="A763">
        <v>762</v>
      </c>
      <c r="B763">
        <v>2019</v>
      </c>
      <c r="C763">
        <v>1</v>
      </c>
      <c r="D763" t="s">
        <v>25</v>
      </c>
      <c r="E763" t="s">
        <v>20</v>
      </c>
      <c r="F763" t="s">
        <v>20</v>
      </c>
      <c r="G763" t="s">
        <v>20</v>
      </c>
      <c r="H763">
        <v>0</v>
      </c>
      <c r="I763">
        <v>478.23</v>
      </c>
      <c r="J763" t="s">
        <v>98</v>
      </c>
      <c r="K763" s="1">
        <v>43466</v>
      </c>
      <c r="L763">
        <v>5.5601142473118301E-2</v>
      </c>
      <c r="M763">
        <v>31</v>
      </c>
      <c r="N763" t="s">
        <v>22</v>
      </c>
      <c r="O763" t="s">
        <v>26</v>
      </c>
      <c r="P763" t="s">
        <v>143</v>
      </c>
      <c r="Q763">
        <v>-2600</v>
      </c>
      <c r="R763">
        <v>2019</v>
      </c>
      <c r="S763">
        <v>1</v>
      </c>
      <c r="T763" t="s">
        <v>98</v>
      </c>
    </row>
    <row r="764" spans="1:20" x14ac:dyDescent="0.35">
      <c r="A764">
        <v>763</v>
      </c>
      <c r="B764">
        <v>2019</v>
      </c>
      <c r="C764">
        <v>1</v>
      </c>
      <c r="D764" t="s">
        <v>27</v>
      </c>
      <c r="E764" t="s">
        <v>20</v>
      </c>
      <c r="F764" t="s">
        <v>20</v>
      </c>
      <c r="G764" t="s">
        <v>20</v>
      </c>
      <c r="H764">
        <v>0</v>
      </c>
      <c r="I764">
        <v>2016</v>
      </c>
      <c r="J764" t="s">
        <v>98</v>
      </c>
      <c r="K764" s="1">
        <v>43466</v>
      </c>
      <c r="L764">
        <v>5.5601142473118301E-2</v>
      </c>
      <c r="M764">
        <v>31</v>
      </c>
      <c r="N764" t="s">
        <v>22</v>
      </c>
      <c r="O764" t="s">
        <v>28</v>
      </c>
      <c r="P764" t="s">
        <v>143</v>
      </c>
      <c r="Q764">
        <v>-8480</v>
      </c>
      <c r="R764">
        <v>2019</v>
      </c>
      <c r="S764">
        <v>1</v>
      </c>
      <c r="T764" t="s">
        <v>98</v>
      </c>
    </row>
    <row r="765" spans="1:20" x14ac:dyDescent="0.35">
      <c r="A765">
        <v>764</v>
      </c>
      <c r="B765">
        <v>2019</v>
      </c>
      <c r="C765">
        <v>1</v>
      </c>
      <c r="D765" t="s">
        <v>29</v>
      </c>
      <c r="E765" t="s">
        <v>20</v>
      </c>
      <c r="F765" t="s">
        <v>20</v>
      </c>
      <c r="G765" t="s">
        <v>20</v>
      </c>
      <c r="H765">
        <v>0</v>
      </c>
      <c r="I765">
        <v>989.36</v>
      </c>
      <c r="J765" t="s">
        <v>98</v>
      </c>
      <c r="K765" s="1">
        <v>43466</v>
      </c>
      <c r="L765">
        <v>5.5601142473118301E-2</v>
      </c>
      <c r="M765">
        <v>31</v>
      </c>
      <c r="N765" t="s">
        <v>30</v>
      </c>
      <c r="O765" t="s">
        <v>23</v>
      </c>
      <c r="P765" t="s">
        <v>143</v>
      </c>
      <c r="Q765">
        <v>-14400</v>
      </c>
      <c r="R765">
        <v>2019</v>
      </c>
      <c r="S765">
        <v>1</v>
      </c>
      <c r="T765" t="s">
        <v>98</v>
      </c>
    </row>
    <row r="766" spans="1:20" x14ac:dyDescent="0.35">
      <c r="A766">
        <v>765</v>
      </c>
      <c r="B766">
        <v>2019</v>
      </c>
      <c r="C766">
        <v>1</v>
      </c>
      <c r="D766" t="s">
        <v>31</v>
      </c>
      <c r="E766" t="s">
        <v>20</v>
      </c>
      <c r="F766" t="s">
        <v>20</v>
      </c>
      <c r="G766" t="s">
        <v>20</v>
      </c>
      <c r="H766">
        <v>0</v>
      </c>
      <c r="I766">
        <v>275.39999999999998</v>
      </c>
      <c r="J766" t="s">
        <v>98</v>
      </c>
      <c r="K766" s="1">
        <v>43466</v>
      </c>
      <c r="L766">
        <v>5.5601142473118301E-2</v>
      </c>
      <c r="M766">
        <v>31</v>
      </c>
      <c r="N766" t="s">
        <v>30</v>
      </c>
      <c r="O766" t="s">
        <v>26</v>
      </c>
      <c r="P766" t="s">
        <v>143</v>
      </c>
      <c r="Q766">
        <v>-680</v>
      </c>
      <c r="R766">
        <v>2019</v>
      </c>
      <c r="S766">
        <v>1</v>
      </c>
      <c r="T766" t="s">
        <v>98</v>
      </c>
    </row>
    <row r="767" spans="1:20" x14ac:dyDescent="0.35">
      <c r="A767">
        <v>766</v>
      </c>
      <c r="B767">
        <v>2019</v>
      </c>
      <c r="C767">
        <v>1</v>
      </c>
      <c r="D767" t="s">
        <v>32</v>
      </c>
      <c r="E767" t="s">
        <v>20</v>
      </c>
      <c r="F767" t="s">
        <v>20</v>
      </c>
      <c r="G767" t="s">
        <v>20</v>
      </c>
      <c r="H767">
        <v>0</v>
      </c>
      <c r="I767">
        <v>0</v>
      </c>
      <c r="J767" t="s">
        <v>98</v>
      </c>
      <c r="K767" s="1">
        <v>43466</v>
      </c>
      <c r="L767">
        <v>5.5601142473118301E-2</v>
      </c>
      <c r="M767">
        <v>31</v>
      </c>
      <c r="N767" t="s">
        <v>30</v>
      </c>
      <c r="O767" t="s">
        <v>33</v>
      </c>
      <c r="P767" t="s">
        <v>143</v>
      </c>
      <c r="Q767">
        <v>0</v>
      </c>
      <c r="R767">
        <v>2019</v>
      </c>
      <c r="S767">
        <v>1</v>
      </c>
      <c r="T767" t="s">
        <v>98</v>
      </c>
    </row>
    <row r="768" spans="1:20" x14ac:dyDescent="0.35">
      <c r="A768">
        <v>767</v>
      </c>
      <c r="B768">
        <v>2019</v>
      </c>
      <c r="C768">
        <v>1</v>
      </c>
      <c r="D768" t="s">
        <v>34</v>
      </c>
      <c r="E768" t="s">
        <v>20</v>
      </c>
      <c r="F768" t="s">
        <v>20</v>
      </c>
      <c r="G768" t="s">
        <v>20</v>
      </c>
      <c r="H768">
        <v>0</v>
      </c>
      <c r="I768">
        <v>216.38</v>
      </c>
      <c r="J768" t="s">
        <v>98</v>
      </c>
      <c r="K768" s="1">
        <v>43466</v>
      </c>
      <c r="L768">
        <v>5.5601142473118301E-2</v>
      </c>
      <c r="M768">
        <v>31</v>
      </c>
      <c r="N768" t="s">
        <v>22</v>
      </c>
      <c r="O768" t="s">
        <v>35</v>
      </c>
      <c r="P768" t="s">
        <v>143</v>
      </c>
      <c r="Q768">
        <v>-7200</v>
      </c>
      <c r="R768">
        <v>2019</v>
      </c>
      <c r="S768">
        <v>1</v>
      </c>
      <c r="T768" t="s">
        <v>98</v>
      </c>
    </row>
    <row r="769" spans="1:20" x14ac:dyDescent="0.35">
      <c r="A769">
        <v>768</v>
      </c>
      <c r="B769">
        <v>2019</v>
      </c>
      <c r="C769">
        <v>1</v>
      </c>
      <c r="D769" t="s">
        <v>36</v>
      </c>
      <c r="E769" t="s">
        <v>20</v>
      </c>
      <c r="F769" t="s">
        <v>20</v>
      </c>
      <c r="G769" t="s">
        <v>20</v>
      </c>
      <c r="H769">
        <v>0</v>
      </c>
      <c r="I769">
        <v>0</v>
      </c>
      <c r="J769" t="s">
        <v>98</v>
      </c>
      <c r="K769" s="1">
        <v>43466</v>
      </c>
      <c r="L769">
        <v>5.5601142473118301E-2</v>
      </c>
      <c r="M769">
        <v>31</v>
      </c>
      <c r="N769" t="s">
        <v>22</v>
      </c>
      <c r="O769" t="s">
        <v>37</v>
      </c>
      <c r="P769" t="s">
        <v>143</v>
      </c>
      <c r="Q769">
        <v>0</v>
      </c>
      <c r="R769">
        <v>2019</v>
      </c>
      <c r="S769">
        <v>1</v>
      </c>
      <c r="T769" t="s">
        <v>98</v>
      </c>
    </row>
    <row r="770" spans="1:20" x14ac:dyDescent="0.35">
      <c r="A770">
        <v>769</v>
      </c>
      <c r="B770">
        <v>2019</v>
      </c>
      <c r="C770">
        <v>2</v>
      </c>
      <c r="D770" t="s">
        <v>19</v>
      </c>
      <c r="E770" t="s">
        <v>20</v>
      </c>
      <c r="F770" t="s">
        <v>20</v>
      </c>
      <c r="G770" t="s">
        <v>20</v>
      </c>
      <c r="H770">
        <v>0</v>
      </c>
      <c r="I770">
        <v>60.9</v>
      </c>
      <c r="J770" t="s">
        <v>100</v>
      </c>
      <c r="K770" s="1">
        <v>43497</v>
      </c>
      <c r="L770">
        <v>7.43263888888889E-2</v>
      </c>
      <c r="M770">
        <v>31</v>
      </c>
      <c r="N770" t="s">
        <v>22</v>
      </c>
      <c r="O770" t="s">
        <v>23</v>
      </c>
      <c r="P770" t="s">
        <v>144</v>
      </c>
      <c r="Q770">
        <v>-1730</v>
      </c>
      <c r="R770">
        <v>2019</v>
      </c>
      <c r="S770">
        <v>2</v>
      </c>
      <c r="T770" t="s">
        <v>100</v>
      </c>
    </row>
    <row r="771" spans="1:20" x14ac:dyDescent="0.35">
      <c r="A771">
        <v>770</v>
      </c>
      <c r="B771">
        <v>2019</v>
      </c>
      <c r="C771">
        <v>2</v>
      </c>
      <c r="D771" t="s">
        <v>25</v>
      </c>
      <c r="E771" t="s">
        <v>20</v>
      </c>
      <c r="F771" t="s">
        <v>20</v>
      </c>
      <c r="G771" t="s">
        <v>20</v>
      </c>
      <c r="H771">
        <v>0</v>
      </c>
      <c r="I771">
        <v>478.23</v>
      </c>
      <c r="J771" t="s">
        <v>100</v>
      </c>
      <c r="K771" s="1">
        <v>43497</v>
      </c>
      <c r="L771">
        <v>7.43263888888889E-2</v>
      </c>
      <c r="M771">
        <v>31</v>
      </c>
      <c r="N771" t="s">
        <v>22</v>
      </c>
      <c r="O771" t="s">
        <v>26</v>
      </c>
      <c r="P771" t="s">
        <v>144</v>
      </c>
      <c r="Q771">
        <v>-4440</v>
      </c>
      <c r="R771">
        <v>2019</v>
      </c>
      <c r="S771">
        <v>2</v>
      </c>
      <c r="T771" t="s">
        <v>100</v>
      </c>
    </row>
    <row r="772" spans="1:20" x14ac:dyDescent="0.35">
      <c r="A772">
        <v>771</v>
      </c>
      <c r="B772">
        <v>2019</v>
      </c>
      <c r="C772">
        <v>2</v>
      </c>
      <c r="D772" t="s">
        <v>27</v>
      </c>
      <c r="E772" t="s">
        <v>20</v>
      </c>
      <c r="F772" t="s">
        <v>20</v>
      </c>
      <c r="G772" t="s">
        <v>20</v>
      </c>
      <c r="H772">
        <v>0</v>
      </c>
      <c r="I772">
        <v>2016</v>
      </c>
      <c r="J772" t="s">
        <v>100</v>
      </c>
      <c r="K772" s="1">
        <v>43497</v>
      </c>
      <c r="L772">
        <v>7.43263888888889E-2</v>
      </c>
      <c r="M772">
        <v>31</v>
      </c>
      <c r="N772" t="s">
        <v>22</v>
      </c>
      <c r="O772" t="s">
        <v>28</v>
      </c>
      <c r="P772" t="s">
        <v>144</v>
      </c>
      <c r="Q772">
        <v>-10720</v>
      </c>
      <c r="R772">
        <v>2019</v>
      </c>
      <c r="S772">
        <v>2</v>
      </c>
      <c r="T772" t="s">
        <v>100</v>
      </c>
    </row>
    <row r="773" spans="1:20" x14ac:dyDescent="0.35">
      <c r="A773">
        <v>772</v>
      </c>
      <c r="B773">
        <v>2019</v>
      </c>
      <c r="C773">
        <v>2</v>
      </c>
      <c r="D773" t="s">
        <v>29</v>
      </c>
      <c r="E773" t="s">
        <v>20</v>
      </c>
      <c r="F773" t="s">
        <v>20</v>
      </c>
      <c r="G773" t="s">
        <v>20</v>
      </c>
      <c r="H773">
        <v>0</v>
      </c>
      <c r="I773">
        <v>989.36</v>
      </c>
      <c r="J773" t="s">
        <v>100</v>
      </c>
      <c r="K773" s="1">
        <v>43497</v>
      </c>
      <c r="L773">
        <v>7.43263888888889E-2</v>
      </c>
      <c r="M773">
        <v>31</v>
      </c>
      <c r="N773" t="s">
        <v>30</v>
      </c>
      <c r="O773" t="s">
        <v>23</v>
      </c>
      <c r="P773" t="s">
        <v>144</v>
      </c>
      <c r="Q773">
        <v>-21520</v>
      </c>
      <c r="R773">
        <v>2019</v>
      </c>
      <c r="S773">
        <v>2</v>
      </c>
      <c r="T773" t="s">
        <v>100</v>
      </c>
    </row>
    <row r="774" spans="1:20" x14ac:dyDescent="0.35">
      <c r="A774">
        <v>773</v>
      </c>
      <c r="B774">
        <v>2019</v>
      </c>
      <c r="C774">
        <v>2</v>
      </c>
      <c r="D774" t="s">
        <v>31</v>
      </c>
      <c r="E774" t="s">
        <v>20</v>
      </c>
      <c r="F774" t="s">
        <v>20</v>
      </c>
      <c r="G774" t="s">
        <v>20</v>
      </c>
      <c r="H774">
        <v>0</v>
      </c>
      <c r="I774">
        <v>275.39999999999998</v>
      </c>
      <c r="J774" t="s">
        <v>100</v>
      </c>
      <c r="K774" s="1">
        <v>43497</v>
      </c>
      <c r="L774">
        <v>7.43263888888889E-2</v>
      </c>
      <c r="M774">
        <v>31</v>
      </c>
      <c r="N774" t="s">
        <v>30</v>
      </c>
      <c r="O774" t="s">
        <v>26</v>
      </c>
      <c r="P774" t="s">
        <v>144</v>
      </c>
      <c r="Q774">
        <v>-5080</v>
      </c>
      <c r="R774">
        <v>2019</v>
      </c>
      <c r="S774">
        <v>2</v>
      </c>
      <c r="T774" t="s">
        <v>100</v>
      </c>
    </row>
    <row r="775" spans="1:20" x14ac:dyDescent="0.35">
      <c r="A775">
        <v>774</v>
      </c>
      <c r="B775">
        <v>2019</v>
      </c>
      <c r="C775">
        <v>2</v>
      </c>
      <c r="D775" t="s">
        <v>32</v>
      </c>
      <c r="E775" t="s">
        <v>20</v>
      </c>
      <c r="F775" t="s">
        <v>20</v>
      </c>
      <c r="G775" t="s">
        <v>20</v>
      </c>
      <c r="H775">
        <v>0</v>
      </c>
      <c r="I775">
        <v>0</v>
      </c>
      <c r="J775" t="s">
        <v>100</v>
      </c>
      <c r="K775" s="1">
        <v>43497</v>
      </c>
      <c r="L775">
        <v>7.43263888888889E-2</v>
      </c>
      <c r="M775">
        <v>31</v>
      </c>
      <c r="N775" t="s">
        <v>30</v>
      </c>
      <c r="O775" t="s">
        <v>33</v>
      </c>
      <c r="P775" t="s">
        <v>144</v>
      </c>
      <c r="Q775">
        <v>0</v>
      </c>
      <c r="R775">
        <v>2019</v>
      </c>
      <c r="S775">
        <v>2</v>
      </c>
      <c r="T775" t="s">
        <v>100</v>
      </c>
    </row>
    <row r="776" spans="1:20" x14ac:dyDescent="0.35">
      <c r="A776">
        <v>775</v>
      </c>
      <c r="B776">
        <v>2019</v>
      </c>
      <c r="C776">
        <v>2</v>
      </c>
      <c r="D776" t="s">
        <v>34</v>
      </c>
      <c r="E776" t="s">
        <v>20</v>
      </c>
      <c r="F776" t="s">
        <v>20</v>
      </c>
      <c r="G776" t="s">
        <v>20</v>
      </c>
      <c r="H776">
        <v>0</v>
      </c>
      <c r="I776">
        <v>216.38</v>
      </c>
      <c r="J776" t="s">
        <v>100</v>
      </c>
      <c r="K776" s="1">
        <v>43497</v>
      </c>
      <c r="L776">
        <v>7.43263888888889E-2</v>
      </c>
      <c r="M776">
        <v>31</v>
      </c>
      <c r="N776" t="s">
        <v>22</v>
      </c>
      <c r="O776" t="s">
        <v>35</v>
      </c>
      <c r="P776" t="s">
        <v>144</v>
      </c>
      <c r="Q776">
        <v>-8080</v>
      </c>
      <c r="R776">
        <v>2019</v>
      </c>
      <c r="S776">
        <v>2</v>
      </c>
      <c r="T776" t="s">
        <v>100</v>
      </c>
    </row>
    <row r="777" spans="1:20" x14ac:dyDescent="0.35">
      <c r="A777">
        <v>776</v>
      </c>
      <c r="B777">
        <v>2019</v>
      </c>
      <c r="C777">
        <v>2</v>
      </c>
      <c r="D777" t="s">
        <v>36</v>
      </c>
      <c r="E777" t="s">
        <v>20</v>
      </c>
      <c r="F777" t="s">
        <v>20</v>
      </c>
      <c r="G777" t="s">
        <v>20</v>
      </c>
      <c r="H777">
        <v>0</v>
      </c>
      <c r="I777">
        <v>0</v>
      </c>
      <c r="J777" t="s">
        <v>100</v>
      </c>
      <c r="K777" s="1">
        <v>43497</v>
      </c>
      <c r="L777">
        <v>7.43263888888889E-2</v>
      </c>
      <c r="M777">
        <v>31</v>
      </c>
      <c r="N777" t="s">
        <v>22</v>
      </c>
      <c r="O777" t="s">
        <v>37</v>
      </c>
      <c r="P777" t="s">
        <v>144</v>
      </c>
      <c r="Q777">
        <v>0</v>
      </c>
      <c r="R777">
        <v>2019</v>
      </c>
      <c r="S777">
        <v>2</v>
      </c>
      <c r="T777" t="s">
        <v>100</v>
      </c>
    </row>
    <row r="778" spans="1:20" x14ac:dyDescent="0.35">
      <c r="A778">
        <v>777</v>
      </c>
      <c r="B778">
        <v>2019</v>
      </c>
      <c r="C778">
        <v>4</v>
      </c>
      <c r="D778" t="s">
        <v>19</v>
      </c>
      <c r="E778" t="s">
        <v>20</v>
      </c>
      <c r="F778" t="s">
        <v>20</v>
      </c>
      <c r="G778" t="s">
        <v>20</v>
      </c>
      <c r="H778">
        <v>0</v>
      </c>
      <c r="I778">
        <v>60.9</v>
      </c>
      <c r="J778" t="s">
        <v>102</v>
      </c>
      <c r="K778" s="1">
        <v>43556</v>
      </c>
      <c r="L778">
        <v>0.17730174731182799</v>
      </c>
      <c r="M778">
        <v>31</v>
      </c>
      <c r="N778" t="s">
        <v>22</v>
      </c>
      <c r="O778" t="s">
        <v>23</v>
      </c>
      <c r="P778" t="s">
        <v>145</v>
      </c>
      <c r="Q778">
        <v>-4286</v>
      </c>
      <c r="R778">
        <v>2019</v>
      </c>
      <c r="S778">
        <v>4</v>
      </c>
      <c r="T778" t="s">
        <v>102</v>
      </c>
    </row>
    <row r="779" spans="1:20" x14ac:dyDescent="0.35">
      <c r="A779">
        <v>778</v>
      </c>
      <c r="B779">
        <v>2019</v>
      </c>
      <c r="C779">
        <v>4</v>
      </c>
      <c r="D779" t="s">
        <v>25</v>
      </c>
      <c r="E779" t="s">
        <v>20</v>
      </c>
      <c r="F779" t="s">
        <v>20</v>
      </c>
      <c r="G779" t="s">
        <v>20</v>
      </c>
      <c r="H779">
        <v>0</v>
      </c>
      <c r="I779">
        <v>478.23</v>
      </c>
      <c r="J779" t="s">
        <v>102</v>
      </c>
      <c r="K779" s="1">
        <v>43556</v>
      </c>
      <c r="L779">
        <v>0.17730174731182799</v>
      </c>
      <c r="M779">
        <v>31</v>
      </c>
      <c r="N779" t="s">
        <v>22</v>
      </c>
      <c r="O779" t="s">
        <v>26</v>
      </c>
      <c r="P779" t="s">
        <v>145</v>
      </c>
      <c r="Q779">
        <v>-17800</v>
      </c>
      <c r="R779">
        <v>2019</v>
      </c>
      <c r="S779">
        <v>4</v>
      </c>
      <c r="T779" t="s">
        <v>102</v>
      </c>
    </row>
    <row r="780" spans="1:20" x14ac:dyDescent="0.35">
      <c r="A780">
        <v>779</v>
      </c>
      <c r="B780">
        <v>2019</v>
      </c>
      <c r="C780">
        <v>4</v>
      </c>
      <c r="D780" t="s">
        <v>27</v>
      </c>
      <c r="E780" t="s">
        <v>20</v>
      </c>
      <c r="F780" t="s">
        <v>20</v>
      </c>
      <c r="G780" t="s">
        <v>20</v>
      </c>
      <c r="H780">
        <v>0</v>
      </c>
      <c r="I780">
        <v>2016</v>
      </c>
      <c r="J780" t="s">
        <v>102</v>
      </c>
      <c r="K780" s="1">
        <v>43556</v>
      </c>
      <c r="L780">
        <v>0.17730174731182799</v>
      </c>
      <c r="M780">
        <v>31</v>
      </c>
      <c r="N780" t="s">
        <v>22</v>
      </c>
      <c r="O780" t="s">
        <v>28</v>
      </c>
      <c r="P780" t="s">
        <v>145</v>
      </c>
      <c r="Q780">
        <v>-42640</v>
      </c>
      <c r="R780">
        <v>2019</v>
      </c>
      <c r="S780">
        <v>4</v>
      </c>
      <c r="T780" t="s">
        <v>102</v>
      </c>
    </row>
    <row r="781" spans="1:20" x14ac:dyDescent="0.35">
      <c r="A781">
        <v>780</v>
      </c>
      <c r="B781">
        <v>2019</v>
      </c>
      <c r="C781">
        <v>4</v>
      </c>
      <c r="D781" t="s">
        <v>29</v>
      </c>
      <c r="E781" t="s">
        <v>20</v>
      </c>
      <c r="F781" t="s">
        <v>20</v>
      </c>
      <c r="G781" t="s">
        <v>20</v>
      </c>
      <c r="H781">
        <v>0</v>
      </c>
      <c r="I781">
        <v>989.36</v>
      </c>
      <c r="J781" t="s">
        <v>102</v>
      </c>
      <c r="K781" s="1">
        <v>43556</v>
      </c>
      <c r="L781">
        <v>0.17730174731182799</v>
      </c>
      <c r="M781">
        <v>31</v>
      </c>
      <c r="N781" t="s">
        <v>30</v>
      </c>
      <c r="O781" t="s">
        <v>23</v>
      </c>
      <c r="P781" t="s">
        <v>145</v>
      </c>
      <c r="Q781">
        <v>-49520</v>
      </c>
      <c r="R781">
        <v>2019</v>
      </c>
      <c r="S781">
        <v>4</v>
      </c>
      <c r="T781" t="s">
        <v>102</v>
      </c>
    </row>
    <row r="782" spans="1:20" x14ac:dyDescent="0.35">
      <c r="A782">
        <v>781</v>
      </c>
      <c r="B782">
        <v>2019</v>
      </c>
      <c r="C782">
        <v>4</v>
      </c>
      <c r="D782" t="s">
        <v>31</v>
      </c>
      <c r="E782" t="s">
        <v>20</v>
      </c>
      <c r="F782" t="s">
        <v>20</v>
      </c>
      <c r="G782" t="s">
        <v>20</v>
      </c>
      <c r="H782">
        <v>0</v>
      </c>
      <c r="I782">
        <v>275.39999999999998</v>
      </c>
      <c r="J782" t="s">
        <v>102</v>
      </c>
      <c r="K782" s="1">
        <v>43556</v>
      </c>
      <c r="L782">
        <v>0.17730174731182799</v>
      </c>
      <c r="M782">
        <v>31</v>
      </c>
      <c r="N782" t="s">
        <v>30</v>
      </c>
      <c r="O782" t="s">
        <v>26</v>
      </c>
      <c r="P782" t="s">
        <v>145</v>
      </c>
      <c r="Q782">
        <v>-13160</v>
      </c>
      <c r="R782">
        <v>2019</v>
      </c>
      <c r="S782">
        <v>4</v>
      </c>
      <c r="T782" t="s">
        <v>102</v>
      </c>
    </row>
    <row r="783" spans="1:20" x14ac:dyDescent="0.35">
      <c r="A783">
        <v>782</v>
      </c>
      <c r="B783">
        <v>2019</v>
      </c>
      <c r="C783">
        <v>4</v>
      </c>
      <c r="D783" t="s">
        <v>32</v>
      </c>
      <c r="E783" t="s">
        <v>20</v>
      </c>
      <c r="F783" t="s">
        <v>20</v>
      </c>
      <c r="G783" t="s">
        <v>20</v>
      </c>
      <c r="H783">
        <v>0</v>
      </c>
      <c r="I783">
        <v>0</v>
      </c>
      <c r="J783" t="s">
        <v>102</v>
      </c>
      <c r="K783" s="1">
        <v>43556</v>
      </c>
      <c r="L783">
        <v>0.17730174731182799</v>
      </c>
      <c r="M783">
        <v>31</v>
      </c>
      <c r="N783" t="s">
        <v>30</v>
      </c>
      <c r="O783" t="s">
        <v>33</v>
      </c>
      <c r="P783" t="s">
        <v>145</v>
      </c>
      <c r="Q783">
        <v>0</v>
      </c>
      <c r="R783">
        <v>2019</v>
      </c>
      <c r="S783">
        <v>4</v>
      </c>
      <c r="T783" t="s">
        <v>102</v>
      </c>
    </row>
    <row r="784" spans="1:20" x14ac:dyDescent="0.35">
      <c r="A784">
        <v>783</v>
      </c>
      <c r="B784">
        <v>2019</v>
      </c>
      <c r="C784">
        <v>4</v>
      </c>
      <c r="D784" t="s">
        <v>34</v>
      </c>
      <c r="E784" t="s">
        <v>20</v>
      </c>
      <c r="F784" t="s">
        <v>20</v>
      </c>
      <c r="G784" t="s">
        <v>20</v>
      </c>
      <c r="H784">
        <v>0</v>
      </c>
      <c r="I784">
        <v>216.38</v>
      </c>
      <c r="J784" t="s">
        <v>102</v>
      </c>
      <c r="K784" s="1">
        <v>43556</v>
      </c>
      <c r="L784">
        <v>0.17730174731182799</v>
      </c>
      <c r="M784">
        <v>31</v>
      </c>
      <c r="N784" t="s">
        <v>22</v>
      </c>
      <c r="O784" t="s">
        <v>35</v>
      </c>
      <c r="P784" t="s">
        <v>145</v>
      </c>
      <c r="Q784">
        <v>-21360</v>
      </c>
      <c r="R784">
        <v>2019</v>
      </c>
      <c r="S784">
        <v>4</v>
      </c>
      <c r="T784" t="s">
        <v>102</v>
      </c>
    </row>
    <row r="785" spans="1:20" x14ac:dyDescent="0.35">
      <c r="A785">
        <v>784</v>
      </c>
      <c r="B785">
        <v>2019</v>
      </c>
      <c r="C785">
        <v>4</v>
      </c>
      <c r="D785" t="s">
        <v>36</v>
      </c>
      <c r="E785" t="s">
        <v>20</v>
      </c>
      <c r="F785" t="s">
        <v>20</v>
      </c>
      <c r="G785" t="s">
        <v>20</v>
      </c>
      <c r="H785">
        <v>0</v>
      </c>
      <c r="I785">
        <v>0</v>
      </c>
      <c r="J785" t="s">
        <v>102</v>
      </c>
      <c r="K785" s="1">
        <v>43556</v>
      </c>
      <c r="L785">
        <v>0.17730174731182799</v>
      </c>
      <c r="M785">
        <v>31</v>
      </c>
      <c r="N785" t="s">
        <v>22</v>
      </c>
      <c r="O785" t="s">
        <v>37</v>
      </c>
      <c r="P785" t="s">
        <v>145</v>
      </c>
      <c r="Q785">
        <v>0</v>
      </c>
      <c r="R785">
        <v>2019</v>
      </c>
      <c r="S785">
        <v>4</v>
      </c>
      <c r="T785" t="s">
        <v>102</v>
      </c>
    </row>
    <row r="786" spans="1:20" x14ac:dyDescent="0.35">
      <c r="A786">
        <v>785</v>
      </c>
      <c r="B786">
        <v>2019</v>
      </c>
      <c r="C786">
        <v>6</v>
      </c>
      <c r="D786" t="s">
        <v>19</v>
      </c>
      <c r="E786" t="s">
        <v>20</v>
      </c>
      <c r="F786" t="s">
        <v>20</v>
      </c>
      <c r="G786" t="s">
        <v>20</v>
      </c>
      <c r="H786">
        <v>0</v>
      </c>
      <c r="I786">
        <v>60.9</v>
      </c>
      <c r="J786" t="s">
        <v>90</v>
      </c>
      <c r="K786" s="1">
        <v>43617</v>
      </c>
      <c r="L786">
        <v>0.23209150985663099</v>
      </c>
      <c r="M786">
        <v>31</v>
      </c>
      <c r="N786" t="s">
        <v>22</v>
      </c>
      <c r="O786" t="s">
        <v>23</v>
      </c>
      <c r="P786" t="s">
        <v>146</v>
      </c>
      <c r="Q786">
        <v>-4696</v>
      </c>
      <c r="R786">
        <v>2019</v>
      </c>
      <c r="S786">
        <v>6</v>
      </c>
      <c r="T786" t="s">
        <v>90</v>
      </c>
    </row>
    <row r="787" spans="1:20" x14ac:dyDescent="0.35">
      <c r="A787">
        <v>786</v>
      </c>
      <c r="B787">
        <v>2019</v>
      </c>
      <c r="C787">
        <v>6</v>
      </c>
      <c r="D787" t="s">
        <v>25</v>
      </c>
      <c r="E787" t="s">
        <v>20</v>
      </c>
      <c r="F787" t="s">
        <v>20</v>
      </c>
      <c r="G787" t="s">
        <v>20</v>
      </c>
      <c r="H787">
        <v>0</v>
      </c>
      <c r="I787">
        <v>478.23</v>
      </c>
      <c r="J787" t="s">
        <v>90</v>
      </c>
      <c r="K787" s="1">
        <v>43617</v>
      </c>
      <c r="L787">
        <v>0.23209150985663099</v>
      </c>
      <c r="M787">
        <v>31</v>
      </c>
      <c r="N787" t="s">
        <v>22</v>
      </c>
      <c r="O787" t="s">
        <v>26</v>
      </c>
      <c r="P787" t="s">
        <v>146</v>
      </c>
      <c r="Q787">
        <v>-23400</v>
      </c>
      <c r="R787">
        <v>2019</v>
      </c>
      <c r="S787">
        <v>6</v>
      </c>
      <c r="T787" t="s">
        <v>90</v>
      </c>
    </row>
    <row r="788" spans="1:20" x14ac:dyDescent="0.35">
      <c r="A788">
        <v>787</v>
      </c>
      <c r="B788">
        <v>2019</v>
      </c>
      <c r="C788">
        <v>6</v>
      </c>
      <c r="D788" t="s">
        <v>27</v>
      </c>
      <c r="E788" t="s">
        <v>20</v>
      </c>
      <c r="F788" t="s">
        <v>20</v>
      </c>
      <c r="G788" t="s">
        <v>20</v>
      </c>
      <c r="H788">
        <v>0</v>
      </c>
      <c r="I788">
        <v>2016</v>
      </c>
      <c r="J788" t="s">
        <v>90</v>
      </c>
      <c r="K788" s="1">
        <v>43617</v>
      </c>
      <c r="L788">
        <v>0.23209150985663099</v>
      </c>
      <c r="M788">
        <v>31</v>
      </c>
      <c r="N788" t="s">
        <v>22</v>
      </c>
      <c r="O788" t="s">
        <v>28</v>
      </c>
      <c r="P788" t="s">
        <v>146</v>
      </c>
      <c r="Q788">
        <v>-26480</v>
      </c>
      <c r="R788">
        <v>2019</v>
      </c>
      <c r="S788">
        <v>6</v>
      </c>
      <c r="T788" t="s">
        <v>90</v>
      </c>
    </row>
    <row r="789" spans="1:20" x14ac:dyDescent="0.35">
      <c r="A789">
        <v>788</v>
      </c>
      <c r="B789">
        <v>2019</v>
      </c>
      <c r="C789">
        <v>6</v>
      </c>
      <c r="D789" t="s">
        <v>29</v>
      </c>
      <c r="E789" t="s">
        <v>20</v>
      </c>
      <c r="F789" t="s">
        <v>20</v>
      </c>
      <c r="G789" t="s">
        <v>20</v>
      </c>
      <c r="H789">
        <v>0</v>
      </c>
      <c r="I789">
        <v>989.36</v>
      </c>
      <c r="J789" t="s">
        <v>90</v>
      </c>
      <c r="K789" s="1">
        <v>43617</v>
      </c>
      <c r="L789">
        <v>0.23209150985663099</v>
      </c>
      <c r="M789">
        <v>31</v>
      </c>
      <c r="N789" t="s">
        <v>30</v>
      </c>
      <c r="O789" t="s">
        <v>23</v>
      </c>
      <c r="P789" t="s">
        <v>146</v>
      </c>
      <c r="Q789">
        <v>-1200</v>
      </c>
      <c r="R789">
        <v>2019</v>
      </c>
      <c r="S789">
        <v>6</v>
      </c>
      <c r="T789" t="s">
        <v>90</v>
      </c>
    </row>
    <row r="790" spans="1:20" x14ac:dyDescent="0.35">
      <c r="A790">
        <v>789</v>
      </c>
      <c r="B790">
        <v>2019</v>
      </c>
      <c r="C790">
        <v>6</v>
      </c>
      <c r="D790" t="s">
        <v>31</v>
      </c>
      <c r="E790" t="s">
        <v>20</v>
      </c>
      <c r="F790" t="s">
        <v>20</v>
      </c>
      <c r="G790" t="s">
        <v>20</v>
      </c>
      <c r="H790">
        <v>0</v>
      </c>
      <c r="I790">
        <v>275.39999999999998</v>
      </c>
      <c r="J790" t="s">
        <v>90</v>
      </c>
      <c r="K790" s="1">
        <v>43617</v>
      </c>
      <c r="L790">
        <v>0.23209150985663099</v>
      </c>
      <c r="M790">
        <v>31</v>
      </c>
      <c r="N790" t="s">
        <v>30</v>
      </c>
      <c r="O790" t="s">
        <v>26</v>
      </c>
      <c r="P790" t="s">
        <v>146</v>
      </c>
      <c r="Q790">
        <v>-960</v>
      </c>
      <c r="R790">
        <v>2019</v>
      </c>
      <c r="S790">
        <v>6</v>
      </c>
      <c r="T790" t="s">
        <v>90</v>
      </c>
    </row>
    <row r="791" spans="1:20" x14ac:dyDescent="0.35">
      <c r="A791">
        <v>790</v>
      </c>
      <c r="B791">
        <v>2019</v>
      </c>
      <c r="C791">
        <v>6</v>
      </c>
      <c r="D791" t="s">
        <v>32</v>
      </c>
      <c r="E791" t="s">
        <v>20</v>
      </c>
      <c r="F791" t="s">
        <v>20</v>
      </c>
      <c r="G791" t="s">
        <v>20</v>
      </c>
      <c r="H791">
        <v>0</v>
      </c>
      <c r="I791">
        <v>0</v>
      </c>
      <c r="J791" t="s">
        <v>90</v>
      </c>
      <c r="K791" s="1">
        <v>43617</v>
      </c>
      <c r="L791">
        <v>0.23209150985663099</v>
      </c>
      <c r="M791">
        <v>31</v>
      </c>
      <c r="N791" t="s">
        <v>30</v>
      </c>
      <c r="O791" t="s">
        <v>33</v>
      </c>
      <c r="P791" t="s">
        <v>146</v>
      </c>
      <c r="Q791">
        <v>0</v>
      </c>
      <c r="R791">
        <v>2019</v>
      </c>
      <c r="S791">
        <v>6</v>
      </c>
      <c r="T791" t="s">
        <v>90</v>
      </c>
    </row>
    <row r="792" spans="1:20" x14ac:dyDescent="0.35">
      <c r="A792">
        <v>791</v>
      </c>
      <c r="B792">
        <v>2019</v>
      </c>
      <c r="C792">
        <v>6</v>
      </c>
      <c r="D792" t="s">
        <v>34</v>
      </c>
      <c r="E792" t="s">
        <v>20</v>
      </c>
      <c r="F792" t="s">
        <v>20</v>
      </c>
      <c r="G792" t="s">
        <v>20</v>
      </c>
      <c r="H792">
        <v>0</v>
      </c>
      <c r="I792">
        <v>216.38</v>
      </c>
      <c r="J792" t="s">
        <v>90</v>
      </c>
      <c r="K792" s="1">
        <v>43617</v>
      </c>
      <c r="L792">
        <v>0.23209150985663099</v>
      </c>
      <c r="M792">
        <v>31</v>
      </c>
      <c r="N792" t="s">
        <v>22</v>
      </c>
      <c r="O792" t="s">
        <v>35</v>
      </c>
      <c r="P792" t="s">
        <v>146</v>
      </c>
      <c r="Q792">
        <v>-21800</v>
      </c>
      <c r="R792">
        <v>2019</v>
      </c>
      <c r="S792">
        <v>6</v>
      </c>
      <c r="T792" t="s">
        <v>90</v>
      </c>
    </row>
    <row r="793" spans="1:20" x14ac:dyDescent="0.35">
      <c r="A793">
        <v>792</v>
      </c>
      <c r="B793">
        <v>2019</v>
      </c>
      <c r="C793">
        <v>6</v>
      </c>
      <c r="D793" t="s">
        <v>36</v>
      </c>
      <c r="E793" t="s">
        <v>20</v>
      </c>
      <c r="F793" t="s">
        <v>20</v>
      </c>
      <c r="G793" t="s">
        <v>20</v>
      </c>
      <c r="H793">
        <v>0</v>
      </c>
      <c r="I793">
        <v>0</v>
      </c>
      <c r="J793" t="s">
        <v>90</v>
      </c>
      <c r="K793" s="1">
        <v>43617</v>
      </c>
      <c r="L793">
        <v>0.23209150985663099</v>
      </c>
      <c r="M793">
        <v>31</v>
      </c>
      <c r="N793" t="s">
        <v>22</v>
      </c>
      <c r="O793" t="s">
        <v>37</v>
      </c>
      <c r="P793" t="s">
        <v>146</v>
      </c>
      <c r="Q793">
        <v>0</v>
      </c>
      <c r="R793">
        <v>2019</v>
      </c>
      <c r="S793">
        <v>6</v>
      </c>
      <c r="T793" t="s">
        <v>90</v>
      </c>
    </row>
    <row r="794" spans="1:20" x14ac:dyDescent="0.35">
      <c r="A794">
        <v>793</v>
      </c>
      <c r="B794">
        <v>2019</v>
      </c>
      <c r="C794">
        <v>8</v>
      </c>
      <c r="D794" t="s">
        <v>19</v>
      </c>
      <c r="E794" t="s">
        <v>20</v>
      </c>
      <c r="F794" t="s">
        <v>20</v>
      </c>
      <c r="G794" t="s">
        <v>20</v>
      </c>
      <c r="H794">
        <v>0</v>
      </c>
      <c r="I794">
        <v>60.9</v>
      </c>
      <c r="J794" t="s">
        <v>92</v>
      </c>
      <c r="K794" s="1">
        <v>43678</v>
      </c>
      <c r="L794">
        <v>0.24758411738351299</v>
      </c>
      <c r="M794">
        <v>31</v>
      </c>
      <c r="N794" t="s">
        <v>22</v>
      </c>
      <c r="O794" t="s">
        <v>23</v>
      </c>
      <c r="P794" t="s">
        <v>147</v>
      </c>
      <c r="Q794">
        <v>-7548</v>
      </c>
      <c r="R794">
        <v>2019</v>
      </c>
      <c r="S794">
        <v>8</v>
      </c>
      <c r="T794" t="s">
        <v>92</v>
      </c>
    </row>
    <row r="795" spans="1:20" x14ac:dyDescent="0.35">
      <c r="A795">
        <v>794</v>
      </c>
      <c r="B795">
        <v>2019</v>
      </c>
      <c r="C795">
        <v>8</v>
      </c>
      <c r="D795" t="s">
        <v>25</v>
      </c>
      <c r="E795" t="s">
        <v>20</v>
      </c>
      <c r="F795" t="s">
        <v>20</v>
      </c>
      <c r="G795" t="s">
        <v>20</v>
      </c>
      <c r="H795">
        <v>0</v>
      </c>
      <c r="I795">
        <v>478.23</v>
      </c>
      <c r="J795" t="s">
        <v>92</v>
      </c>
      <c r="K795" s="1">
        <v>43678</v>
      </c>
      <c r="L795">
        <v>0.24758411738351299</v>
      </c>
      <c r="M795">
        <v>31</v>
      </c>
      <c r="N795" t="s">
        <v>22</v>
      </c>
      <c r="O795" t="s">
        <v>26</v>
      </c>
      <c r="P795" t="s">
        <v>147</v>
      </c>
      <c r="Q795">
        <v>-25320</v>
      </c>
      <c r="R795">
        <v>2019</v>
      </c>
      <c r="S795">
        <v>8</v>
      </c>
      <c r="T795" t="s">
        <v>92</v>
      </c>
    </row>
    <row r="796" spans="1:20" x14ac:dyDescent="0.35">
      <c r="A796">
        <v>795</v>
      </c>
      <c r="B796">
        <v>2019</v>
      </c>
      <c r="C796">
        <v>8</v>
      </c>
      <c r="D796" t="s">
        <v>27</v>
      </c>
      <c r="E796" t="s">
        <v>20</v>
      </c>
      <c r="F796" t="s">
        <v>20</v>
      </c>
      <c r="G796" t="s">
        <v>20</v>
      </c>
      <c r="H796">
        <v>0</v>
      </c>
      <c r="I796">
        <v>2016</v>
      </c>
      <c r="J796" t="s">
        <v>92</v>
      </c>
      <c r="K796" s="1">
        <v>43678</v>
      </c>
      <c r="L796">
        <v>0.24758411738351299</v>
      </c>
      <c r="M796">
        <v>31</v>
      </c>
      <c r="N796" t="s">
        <v>22</v>
      </c>
      <c r="O796" t="s">
        <v>28</v>
      </c>
      <c r="P796" t="s">
        <v>147</v>
      </c>
      <c r="Q796">
        <v>-31680</v>
      </c>
      <c r="R796">
        <v>2019</v>
      </c>
      <c r="S796">
        <v>8</v>
      </c>
      <c r="T796" t="s">
        <v>92</v>
      </c>
    </row>
    <row r="797" spans="1:20" x14ac:dyDescent="0.35">
      <c r="A797">
        <v>796</v>
      </c>
      <c r="B797">
        <v>2019</v>
      </c>
      <c r="C797">
        <v>8</v>
      </c>
      <c r="D797" t="s">
        <v>29</v>
      </c>
      <c r="E797" t="s">
        <v>20</v>
      </c>
      <c r="F797" t="s">
        <v>20</v>
      </c>
      <c r="G797" t="s">
        <v>20</v>
      </c>
      <c r="H797">
        <v>0</v>
      </c>
      <c r="I797">
        <v>989.36</v>
      </c>
      <c r="J797" t="s">
        <v>92</v>
      </c>
      <c r="K797" s="1">
        <v>43678</v>
      </c>
      <c r="L797">
        <v>0.24758411738351299</v>
      </c>
      <c r="M797">
        <v>31</v>
      </c>
      <c r="N797" t="s">
        <v>30</v>
      </c>
      <c r="O797" t="s">
        <v>23</v>
      </c>
      <c r="P797" t="s">
        <v>147</v>
      </c>
      <c r="Q797">
        <v>-12400</v>
      </c>
      <c r="R797">
        <v>2019</v>
      </c>
      <c r="S797">
        <v>8</v>
      </c>
      <c r="T797" t="s">
        <v>92</v>
      </c>
    </row>
    <row r="798" spans="1:20" x14ac:dyDescent="0.35">
      <c r="A798">
        <v>797</v>
      </c>
      <c r="B798">
        <v>2019</v>
      </c>
      <c r="C798">
        <v>8</v>
      </c>
      <c r="D798" t="s">
        <v>31</v>
      </c>
      <c r="E798" t="s">
        <v>20</v>
      </c>
      <c r="F798" t="s">
        <v>20</v>
      </c>
      <c r="G798" t="s">
        <v>20</v>
      </c>
      <c r="H798">
        <v>0</v>
      </c>
      <c r="I798">
        <v>275.39999999999998</v>
      </c>
      <c r="J798" t="s">
        <v>92</v>
      </c>
      <c r="K798" s="1">
        <v>43678</v>
      </c>
      <c r="L798">
        <v>0.24758411738351299</v>
      </c>
      <c r="M798">
        <v>31</v>
      </c>
      <c r="N798" t="s">
        <v>30</v>
      </c>
      <c r="O798" t="s">
        <v>26</v>
      </c>
      <c r="P798" t="s">
        <v>147</v>
      </c>
      <c r="Q798">
        <v>-2120</v>
      </c>
      <c r="R798">
        <v>2019</v>
      </c>
      <c r="S798">
        <v>8</v>
      </c>
      <c r="T798" t="s">
        <v>92</v>
      </c>
    </row>
    <row r="799" spans="1:20" x14ac:dyDescent="0.35">
      <c r="A799">
        <v>798</v>
      </c>
      <c r="B799">
        <v>2019</v>
      </c>
      <c r="C799">
        <v>8</v>
      </c>
      <c r="D799" t="s">
        <v>32</v>
      </c>
      <c r="E799" t="s">
        <v>20</v>
      </c>
      <c r="F799" t="s">
        <v>20</v>
      </c>
      <c r="G799" t="s">
        <v>20</v>
      </c>
      <c r="H799">
        <v>0</v>
      </c>
      <c r="I799">
        <v>0</v>
      </c>
      <c r="J799" t="s">
        <v>92</v>
      </c>
      <c r="K799" s="1">
        <v>43678</v>
      </c>
      <c r="L799">
        <v>0.24758411738351299</v>
      </c>
      <c r="M799">
        <v>31</v>
      </c>
      <c r="N799" t="s">
        <v>30</v>
      </c>
      <c r="O799" t="s">
        <v>33</v>
      </c>
      <c r="P799" t="s">
        <v>147</v>
      </c>
      <c r="Q799">
        <v>0</v>
      </c>
      <c r="R799">
        <v>2019</v>
      </c>
      <c r="S799">
        <v>8</v>
      </c>
      <c r="T799" t="s">
        <v>92</v>
      </c>
    </row>
    <row r="800" spans="1:20" x14ac:dyDescent="0.35">
      <c r="A800">
        <v>799</v>
      </c>
      <c r="B800">
        <v>2019</v>
      </c>
      <c r="C800">
        <v>8</v>
      </c>
      <c r="D800" t="s">
        <v>34</v>
      </c>
      <c r="E800" t="s">
        <v>20</v>
      </c>
      <c r="F800" t="s">
        <v>20</v>
      </c>
      <c r="G800" t="s">
        <v>20</v>
      </c>
      <c r="H800">
        <v>0</v>
      </c>
      <c r="I800">
        <v>216.38</v>
      </c>
      <c r="J800" t="s">
        <v>92</v>
      </c>
      <c r="K800" s="1">
        <v>43678</v>
      </c>
      <c r="L800">
        <v>0.24758411738351299</v>
      </c>
      <c r="M800">
        <v>31</v>
      </c>
      <c r="N800" t="s">
        <v>22</v>
      </c>
      <c r="O800" t="s">
        <v>35</v>
      </c>
      <c r="P800" t="s">
        <v>147</v>
      </c>
      <c r="Q800">
        <v>-21280</v>
      </c>
      <c r="R800">
        <v>2019</v>
      </c>
      <c r="S800">
        <v>8</v>
      </c>
      <c r="T800" t="s">
        <v>92</v>
      </c>
    </row>
    <row r="801" spans="1:20" x14ac:dyDescent="0.35">
      <c r="A801">
        <v>800</v>
      </c>
      <c r="B801">
        <v>2019</v>
      </c>
      <c r="C801">
        <v>8</v>
      </c>
      <c r="D801" t="s">
        <v>36</v>
      </c>
      <c r="E801" t="s">
        <v>20</v>
      </c>
      <c r="F801" t="s">
        <v>20</v>
      </c>
      <c r="G801" t="s">
        <v>20</v>
      </c>
      <c r="H801">
        <v>0</v>
      </c>
      <c r="I801">
        <v>0</v>
      </c>
      <c r="J801" t="s">
        <v>92</v>
      </c>
      <c r="K801" s="1">
        <v>43678</v>
      </c>
      <c r="L801">
        <v>0.24758411738351299</v>
      </c>
      <c r="M801">
        <v>31</v>
      </c>
      <c r="N801" t="s">
        <v>22</v>
      </c>
      <c r="O801" t="s">
        <v>37</v>
      </c>
      <c r="P801" t="s">
        <v>147</v>
      </c>
      <c r="Q801">
        <v>0</v>
      </c>
      <c r="R801">
        <v>2019</v>
      </c>
      <c r="S801">
        <v>8</v>
      </c>
      <c r="T801" t="s">
        <v>92</v>
      </c>
    </row>
    <row r="802" spans="1:20" x14ac:dyDescent="0.35">
      <c r="A802">
        <v>801</v>
      </c>
      <c r="B802">
        <v>2019</v>
      </c>
      <c r="C802">
        <v>9</v>
      </c>
      <c r="D802" t="s">
        <v>19</v>
      </c>
      <c r="E802" t="s">
        <v>20</v>
      </c>
      <c r="F802" t="s">
        <v>20</v>
      </c>
      <c r="G802" t="s">
        <v>20</v>
      </c>
      <c r="H802">
        <v>0</v>
      </c>
      <c r="I802">
        <v>60.9</v>
      </c>
      <c r="J802" t="s">
        <v>94</v>
      </c>
      <c r="K802" s="1">
        <v>43709</v>
      </c>
      <c r="L802">
        <v>0.21096505376344099</v>
      </c>
      <c r="M802">
        <v>31</v>
      </c>
      <c r="N802" t="s">
        <v>22</v>
      </c>
      <c r="O802" t="s">
        <v>23</v>
      </c>
      <c r="P802" t="s">
        <v>148</v>
      </c>
      <c r="Q802">
        <v>-7071</v>
      </c>
      <c r="R802">
        <v>2019</v>
      </c>
      <c r="S802">
        <v>9</v>
      </c>
      <c r="T802" t="s">
        <v>94</v>
      </c>
    </row>
    <row r="803" spans="1:20" x14ac:dyDescent="0.35">
      <c r="A803">
        <v>802</v>
      </c>
      <c r="B803">
        <v>2019</v>
      </c>
      <c r="C803">
        <v>9</v>
      </c>
      <c r="D803" t="s">
        <v>25</v>
      </c>
      <c r="E803" t="s">
        <v>20</v>
      </c>
      <c r="F803" t="s">
        <v>20</v>
      </c>
      <c r="G803" t="s">
        <v>20</v>
      </c>
      <c r="H803">
        <v>0</v>
      </c>
      <c r="I803">
        <v>478.23</v>
      </c>
      <c r="J803" t="s">
        <v>94</v>
      </c>
      <c r="K803" s="1">
        <v>43709</v>
      </c>
      <c r="L803">
        <v>0.21096505376344099</v>
      </c>
      <c r="M803">
        <v>31</v>
      </c>
      <c r="N803" t="s">
        <v>22</v>
      </c>
      <c r="O803" t="s">
        <v>26</v>
      </c>
      <c r="P803" t="s">
        <v>148</v>
      </c>
      <c r="Q803">
        <v>-15680</v>
      </c>
      <c r="R803">
        <v>2019</v>
      </c>
      <c r="S803">
        <v>9</v>
      </c>
      <c r="T803" t="s">
        <v>94</v>
      </c>
    </row>
    <row r="804" spans="1:20" x14ac:dyDescent="0.35">
      <c r="A804">
        <v>803</v>
      </c>
      <c r="B804">
        <v>2019</v>
      </c>
      <c r="C804">
        <v>9</v>
      </c>
      <c r="D804" t="s">
        <v>27</v>
      </c>
      <c r="E804" t="s">
        <v>20</v>
      </c>
      <c r="F804" t="s">
        <v>20</v>
      </c>
      <c r="G804" t="s">
        <v>20</v>
      </c>
      <c r="H804">
        <v>0</v>
      </c>
      <c r="I804">
        <v>2016</v>
      </c>
      <c r="J804" t="s">
        <v>94</v>
      </c>
      <c r="K804" s="1">
        <v>43709</v>
      </c>
      <c r="L804">
        <v>0.21096505376344099</v>
      </c>
      <c r="M804">
        <v>31</v>
      </c>
      <c r="N804" t="s">
        <v>22</v>
      </c>
      <c r="O804" t="s">
        <v>28</v>
      </c>
      <c r="P804" t="s">
        <v>148</v>
      </c>
      <c r="Q804">
        <v>-24640</v>
      </c>
      <c r="R804">
        <v>2019</v>
      </c>
      <c r="S804">
        <v>9</v>
      </c>
      <c r="T804" t="s">
        <v>94</v>
      </c>
    </row>
    <row r="805" spans="1:20" x14ac:dyDescent="0.35">
      <c r="A805">
        <v>804</v>
      </c>
      <c r="B805">
        <v>2019</v>
      </c>
      <c r="C805">
        <v>9</v>
      </c>
      <c r="D805" t="s">
        <v>29</v>
      </c>
      <c r="E805" t="s">
        <v>20</v>
      </c>
      <c r="F805" t="s">
        <v>20</v>
      </c>
      <c r="G805" t="s">
        <v>20</v>
      </c>
      <c r="H805">
        <v>0</v>
      </c>
      <c r="I805">
        <v>989.36</v>
      </c>
      <c r="J805" t="s">
        <v>94</v>
      </c>
      <c r="K805" s="1">
        <v>43709</v>
      </c>
      <c r="L805">
        <v>0.21096505376344099</v>
      </c>
      <c r="M805">
        <v>31</v>
      </c>
      <c r="N805" t="s">
        <v>30</v>
      </c>
      <c r="O805" t="s">
        <v>23</v>
      </c>
      <c r="P805" t="s">
        <v>148</v>
      </c>
      <c r="Q805">
        <v>-15840</v>
      </c>
      <c r="R805">
        <v>2019</v>
      </c>
      <c r="S805">
        <v>9</v>
      </c>
      <c r="T805" t="s">
        <v>94</v>
      </c>
    </row>
    <row r="806" spans="1:20" x14ac:dyDescent="0.35">
      <c r="A806">
        <v>805</v>
      </c>
      <c r="B806">
        <v>2019</v>
      </c>
      <c r="C806">
        <v>9</v>
      </c>
      <c r="D806" t="s">
        <v>31</v>
      </c>
      <c r="E806" t="s">
        <v>20</v>
      </c>
      <c r="F806" t="s">
        <v>20</v>
      </c>
      <c r="G806" t="s">
        <v>20</v>
      </c>
      <c r="H806">
        <v>0</v>
      </c>
      <c r="I806">
        <v>275.39999999999998</v>
      </c>
      <c r="J806" t="s">
        <v>94</v>
      </c>
      <c r="K806" s="1">
        <v>43709</v>
      </c>
      <c r="L806">
        <v>0.21096505376344099</v>
      </c>
      <c r="M806">
        <v>31</v>
      </c>
      <c r="N806" t="s">
        <v>30</v>
      </c>
      <c r="O806" t="s">
        <v>26</v>
      </c>
      <c r="P806" t="s">
        <v>148</v>
      </c>
      <c r="Q806">
        <v>-1520</v>
      </c>
      <c r="R806">
        <v>2019</v>
      </c>
      <c r="S806">
        <v>9</v>
      </c>
      <c r="T806" t="s">
        <v>94</v>
      </c>
    </row>
    <row r="807" spans="1:20" x14ac:dyDescent="0.35">
      <c r="A807">
        <v>806</v>
      </c>
      <c r="B807">
        <v>2019</v>
      </c>
      <c r="C807">
        <v>9</v>
      </c>
      <c r="D807" t="s">
        <v>32</v>
      </c>
      <c r="E807" t="s">
        <v>20</v>
      </c>
      <c r="F807" t="s">
        <v>20</v>
      </c>
      <c r="G807" t="s">
        <v>20</v>
      </c>
      <c r="H807">
        <v>0</v>
      </c>
      <c r="I807">
        <v>0</v>
      </c>
      <c r="J807" t="s">
        <v>94</v>
      </c>
      <c r="K807" s="1">
        <v>43709</v>
      </c>
      <c r="L807">
        <v>0.21096505376344099</v>
      </c>
      <c r="M807">
        <v>31</v>
      </c>
      <c r="N807" t="s">
        <v>30</v>
      </c>
      <c r="O807" t="s">
        <v>33</v>
      </c>
      <c r="P807" t="s">
        <v>148</v>
      </c>
      <c r="Q807">
        <v>0</v>
      </c>
      <c r="R807">
        <v>2019</v>
      </c>
      <c r="S807">
        <v>9</v>
      </c>
      <c r="T807" t="s">
        <v>94</v>
      </c>
    </row>
    <row r="808" spans="1:20" x14ac:dyDescent="0.35">
      <c r="A808">
        <v>807</v>
      </c>
      <c r="B808">
        <v>2019</v>
      </c>
      <c r="C808">
        <v>9</v>
      </c>
      <c r="D808" t="s">
        <v>34</v>
      </c>
      <c r="E808" t="s">
        <v>20</v>
      </c>
      <c r="F808" t="s">
        <v>20</v>
      </c>
      <c r="G808" t="s">
        <v>20</v>
      </c>
      <c r="H808">
        <v>0</v>
      </c>
      <c r="I808">
        <v>216.38</v>
      </c>
      <c r="J808" t="s">
        <v>94</v>
      </c>
      <c r="K808" s="1">
        <v>43709</v>
      </c>
      <c r="L808">
        <v>0.21096505376344099</v>
      </c>
      <c r="M808">
        <v>31</v>
      </c>
      <c r="N808" t="s">
        <v>22</v>
      </c>
      <c r="O808" t="s">
        <v>35</v>
      </c>
      <c r="P808" t="s">
        <v>148</v>
      </c>
      <c r="Q808">
        <v>-20120</v>
      </c>
      <c r="R808">
        <v>2019</v>
      </c>
      <c r="S808">
        <v>9</v>
      </c>
      <c r="T808" t="s">
        <v>94</v>
      </c>
    </row>
    <row r="809" spans="1:20" x14ac:dyDescent="0.35">
      <c r="A809">
        <v>808</v>
      </c>
      <c r="B809">
        <v>2019</v>
      </c>
      <c r="C809">
        <v>9</v>
      </c>
      <c r="D809" t="s">
        <v>36</v>
      </c>
      <c r="E809" t="s">
        <v>20</v>
      </c>
      <c r="F809" t="s">
        <v>20</v>
      </c>
      <c r="G809" t="s">
        <v>20</v>
      </c>
      <c r="H809">
        <v>0</v>
      </c>
      <c r="I809">
        <v>0</v>
      </c>
      <c r="J809" t="s">
        <v>94</v>
      </c>
      <c r="K809" s="1">
        <v>43709</v>
      </c>
      <c r="L809">
        <v>0.21096505376344099</v>
      </c>
      <c r="M809">
        <v>31</v>
      </c>
      <c r="N809" t="s">
        <v>22</v>
      </c>
      <c r="O809" t="s">
        <v>37</v>
      </c>
      <c r="P809" t="s">
        <v>148</v>
      </c>
      <c r="Q809">
        <v>0</v>
      </c>
      <c r="R809">
        <v>2019</v>
      </c>
      <c r="S809">
        <v>9</v>
      </c>
      <c r="T809" t="s">
        <v>94</v>
      </c>
    </row>
    <row r="810" spans="1:20" x14ac:dyDescent="0.35">
      <c r="A810">
        <v>809</v>
      </c>
      <c r="B810">
        <v>2019</v>
      </c>
      <c r="C810">
        <v>11</v>
      </c>
      <c r="D810" t="s">
        <v>19</v>
      </c>
      <c r="E810" t="s">
        <v>20</v>
      </c>
      <c r="F810" t="s">
        <v>20</v>
      </c>
      <c r="G810" t="s">
        <v>20</v>
      </c>
      <c r="H810">
        <v>0</v>
      </c>
      <c r="I810">
        <v>60.9</v>
      </c>
      <c r="J810" t="s">
        <v>96</v>
      </c>
      <c r="K810" s="1">
        <v>43770</v>
      </c>
      <c r="L810">
        <v>0.11992159498207899</v>
      </c>
      <c r="M810">
        <v>31</v>
      </c>
      <c r="N810" t="s">
        <v>22</v>
      </c>
      <c r="O810" t="s">
        <v>23</v>
      </c>
      <c r="P810" t="s">
        <v>149</v>
      </c>
      <c r="Q810">
        <v>-3901</v>
      </c>
      <c r="R810">
        <v>2019</v>
      </c>
      <c r="S810">
        <v>11</v>
      </c>
      <c r="T810" t="s">
        <v>96</v>
      </c>
    </row>
    <row r="811" spans="1:20" x14ac:dyDescent="0.35">
      <c r="A811">
        <v>810</v>
      </c>
      <c r="B811">
        <v>2019</v>
      </c>
      <c r="C811">
        <v>11</v>
      </c>
      <c r="D811" t="s">
        <v>25</v>
      </c>
      <c r="E811" t="s">
        <v>20</v>
      </c>
      <c r="F811" t="s">
        <v>20</v>
      </c>
      <c r="G811" t="s">
        <v>20</v>
      </c>
      <c r="H811">
        <v>0</v>
      </c>
      <c r="I811">
        <v>478.23</v>
      </c>
      <c r="J811" t="s">
        <v>96</v>
      </c>
      <c r="K811" s="1">
        <v>43770</v>
      </c>
      <c r="L811">
        <v>0.11992159498207899</v>
      </c>
      <c r="M811">
        <v>31</v>
      </c>
      <c r="N811" t="s">
        <v>22</v>
      </c>
      <c r="O811" t="s">
        <v>26</v>
      </c>
      <c r="P811" t="s">
        <v>149</v>
      </c>
      <c r="Q811">
        <v>-6760</v>
      </c>
      <c r="R811">
        <v>2019</v>
      </c>
      <c r="S811">
        <v>11</v>
      </c>
      <c r="T811" t="s">
        <v>96</v>
      </c>
    </row>
    <row r="812" spans="1:20" x14ac:dyDescent="0.35">
      <c r="A812">
        <v>811</v>
      </c>
      <c r="B812">
        <v>2019</v>
      </c>
      <c r="C812">
        <v>11</v>
      </c>
      <c r="D812" t="s">
        <v>27</v>
      </c>
      <c r="E812" t="s">
        <v>20</v>
      </c>
      <c r="F812" t="s">
        <v>20</v>
      </c>
      <c r="G812" t="s">
        <v>20</v>
      </c>
      <c r="H812">
        <v>0</v>
      </c>
      <c r="I812">
        <v>2016</v>
      </c>
      <c r="J812" t="s">
        <v>96</v>
      </c>
      <c r="K812" s="1">
        <v>43770</v>
      </c>
      <c r="L812">
        <v>0.11992159498207899</v>
      </c>
      <c r="M812">
        <v>31</v>
      </c>
      <c r="N812" t="s">
        <v>22</v>
      </c>
      <c r="O812" t="s">
        <v>28</v>
      </c>
      <c r="P812" t="s">
        <v>149</v>
      </c>
      <c r="Q812">
        <v>-16560</v>
      </c>
      <c r="R812">
        <v>2019</v>
      </c>
      <c r="S812">
        <v>11</v>
      </c>
      <c r="T812" t="s">
        <v>96</v>
      </c>
    </row>
    <row r="813" spans="1:20" x14ac:dyDescent="0.35">
      <c r="A813">
        <v>812</v>
      </c>
      <c r="B813">
        <v>2019</v>
      </c>
      <c r="C813">
        <v>11</v>
      </c>
      <c r="D813" t="s">
        <v>29</v>
      </c>
      <c r="E813" t="s">
        <v>20</v>
      </c>
      <c r="F813" t="s">
        <v>20</v>
      </c>
      <c r="G813" t="s">
        <v>20</v>
      </c>
      <c r="H813">
        <v>0</v>
      </c>
      <c r="I813">
        <v>989.36</v>
      </c>
      <c r="J813" t="s">
        <v>96</v>
      </c>
      <c r="K813" s="1">
        <v>43770</v>
      </c>
      <c r="L813">
        <v>0.11992159498207899</v>
      </c>
      <c r="M813">
        <v>31</v>
      </c>
      <c r="N813" t="s">
        <v>30</v>
      </c>
      <c r="O813" t="s">
        <v>23</v>
      </c>
      <c r="P813" t="s">
        <v>149</v>
      </c>
      <c r="Q813">
        <v>-19920</v>
      </c>
      <c r="R813">
        <v>2019</v>
      </c>
      <c r="S813">
        <v>11</v>
      </c>
      <c r="T813" t="s">
        <v>96</v>
      </c>
    </row>
    <row r="814" spans="1:20" x14ac:dyDescent="0.35">
      <c r="A814">
        <v>813</v>
      </c>
      <c r="B814">
        <v>2019</v>
      </c>
      <c r="C814">
        <v>11</v>
      </c>
      <c r="D814" t="s">
        <v>31</v>
      </c>
      <c r="E814" t="s">
        <v>20</v>
      </c>
      <c r="F814" t="s">
        <v>20</v>
      </c>
      <c r="G814" t="s">
        <v>20</v>
      </c>
      <c r="H814">
        <v>0</v>
      </c>
      <c r="I814">
        <v>275.39999999999998</v>
      </c>
      <c r="J814" t="s">
        <v>96</v>
      </c>
      <c r="K814" s="1">
        <v>43770</v>
      </c>
      <c r="L814">
        <v>0.11992159498207899</v>
      </c>
      <c r="M814">
        <v>31</v>
      </c>
      <c r="N814" t="s">
        <v>30</v>
      </c>
      <c r="O814" t="s">
        <v>26</v>
      </c>
      <c r="P814" t="s">
        <v>149</v>
      </c>
      <c r="Q814">
        <v>-7720</v>
      </c>
      <c r="R814">
        <v>2019</v>
      </c>
      <c r="S814">
        <v>11</v>
      </c>
      <c r="T814" t="s">
        <v>96</v>
      </c>
    </row>
    <row r="815" spans="1:20" x14ac:dyDescent="0.35">
      <c r="A815">
        <v>814</v>
      </c>
      <c r="B815">
        <v>2019</v>
      </c>
      <c r="C815">
        <v>11</v>
      </c>
      <c r="D815" t="s">
        <v>32</v>
      </c>
      <c r="E815" t="s">
        <v>20</v>
      </c>
      <c r="F815" t="s">
        <v>20</v>
      </c>
      <c r="G815" t="s">
        <v>20</v>
      </c>
      <c r="H815">
        <v>0</v>
      </c>
      <c r="I815">
        <v>0</v>
      </c>
      <c r="J815" t="s">
        <v>96</v>
      </c>
      <c r="K815" s="1">
        <v>43770</v>
      </c>
      <c r="L815">
        <v>0.11992159498207899</v>
      </c>
      <c r="M815">
        <v>31</v>
      </c>
      <c r="N815" t="s">
        <v>30</v>
      </c>
      <c r="O815" t="s">
        <v>33</v>
      </c>
      <c r="P815" t="s">
        <v>149</v>
      </c>
      <c r="Q815">
        <v>0</v>
      </c>
      <c r="R815">
        <v>2019</v>
      </c>
      <c r="S815">
        <v>11</v>
      </c>
      <c r="T815" t="s">
        <v>96</v>
      </c>
    </row>
    <row r="816" spans="1:20" x14ac:dyDescent="0.35">
      <c r="A816">
        <v>815</v>
      </c>
      <c r="B816">
        <v>2019</v>
      </c>
      <c r="C816">
        <v>11</v>
      </c>
      <c r="D816" t="s">
        <v>34</v>
      </c>
      <c r="E816" t="s">
        <v>20</v>
      </c>
      <c r="F816" t="s">
        <v>20</v>
      </c>
      <c r="G816" t="s">
        <v>20</v>
      </c>
      <c r="H816">
        <v>0</v>
      </c>
      <c r="I816">
        <v>216.38</v>
      </c>
      <c r="J816" t="s">
        <v>96</v>
      </c>
      <c r="K816" s="1">
        <v>43770</v>
      </c>
      <c r="L816">
        <v>0.11992159498207899</v>
      </c>
      <c r="M816">
        <v>31</v>
      </c>
      <c r="N816" t="s">
        <v>22</v>
      </c>
      <c r="O816" t="s">
        <v>35</v>
      </c>
      <c r="P816" t="s">
        <v>149</v>
      </c>
      <c r="Q816">
        <v>-13120</v>
      </c>
      <c r="R816">
        <v>2019</v>
      </c>
      <c r="S816">
        <v>11</v>
      </c>
      <c r="T816" t="s">
        <v>96</v>
      </c>
    </row>
    <row r="817" spans="1:20" x14ac:dyDescent="0.35">
      <c r="A817">
        <v>816</v>
      </c>
      <c r="B817">
        <v>2019</v>
      </c>
      <c r="C817">
        <v>11</v>
      </c>
      <c r="D817" t="s">
        <v>36</v>
      </c>
      <c r="E817" t="s">
        <v>20</v>
      </c>
      <c r="F817" t="s">
        <v>20</v>
      </c>
      <c r="G817" t="s">
        <v>20</v>
      </c>
      <c r="H817">
        <v>0</v>
      </c>
      <c r="I817">
        <v>0</v>
      </c>
      <c r="J817" t="s">
        <v>96</v>
      </c>
      <c r="K817" s="1">
        <v>43770</v>
      </c>
      <c r="L817">
        <v>0.11992159498207899</v>
      </c>
      <c r="M817">
        <v>31</v>
      </c>
      <c r="N817" t="s">
        <v>22</v>
      </c>
      <c r="O817" t="s">
        <v>37</v>
      </c>
      <c r="P817" t="s">
        <v>149</v>
      </c>
      <c r="Q817">
        <v>0</v>
      </c>
      <c r="R817">
        <v>2019</v>
      </c>
      <c r="S817">
        <v>11</v>
      </c>
      <c r="T817" t="s">
        <v>96</v>
      </c>
    </row>
    <row r="818" spans="1:20" x14ac:dyDescent="0.35">
      <c r="A818">
        <v>817</v>
      </c>
      <c r="B818">
        <v>2020</v>
      </c>
      <c r="C818">
        <v>1</v>
      </c>
      <c r="D818" t="s">
        <v>19</v>
      </c>
      <c r="E818" t="s">
        <v>20</v>
      </c>
      <c r="F818" t="s">
        <v>20</v>
      </c>
      <c r="G818" t="s">
        <v>20</v>
      </c>
      <c r="H818">
        <v>0</v>
      </c>
      <c r="I818">
        <v>60.9</v>
      </c>
      <c r="J818" t="s">
        <v>98</v>
      </c>
      <c r="K818" s="1">
        <v>43831</v>
      </c>
      <c r="L818">
        <v>6.05836693548387E-2</v>
      </c>
      <c r="M818">
        <v>31</v>
      </c>
      <c r="N818" t="s">
        <v>22</v>
      </c>
      <c r="O818" t="s">
        <v>23</v>
      </c>
      <c r="P818" t="s">
        <v>150</v>
      </c>
      <c r="Q818">
        <v>-3076</v>
      </c>
      <c r="R818">
        <v>2020</v>
      </c>
      <c r="S818">
        <v>1</v>
      </c>
      <c r="T818" t="s">
        <v>98</v>
      </c>
    </row>
    <row r="819" spans="1:20" x14ac:dyDescent="0.35">
      <c r="A819">
        <v>818</v>
      </c>
      <c r="B819">
        <v>2020</v>
      </c>
      <c r="C819">
        <v>1</v>
      </c>
      <c r="D819" t="s">
        <v>25</v>
      </c>
      <c r="E819" t="s">
        <v>20</v>
      </c>
      <c r="F819" t="s">
        <v>20</v>
      </c>
      <c r="G819" t="s">
        <v>20</v>
      </c>
      <c r="H819">
        <v>0</v>
      </c>
      <c r="I819">
        <v>478.23</v>
      </c>
      <c r="J819" t="s">
        <v>98</v>
      </c>
      <c r="K819" s="1">
        <v>43831</v>
      </c>
      <c r="L819">
        <v>6.05836693548387E-2</v>
      </c>
      <c r="M819">
        <v>31</v>
      </c>
      <c r="N819" t="s">
        <v>22</v>
      </c>
      <c r="O819" t="s">
        <v>26</v>
      </c>
      <c r="P819" t="s">
        <v>150</v>
      </c>
      <c r="Q819">
        <v>-4560</v>
      </c>
      <c r="R819">
        <v>2020</v>
      </c>
      <c r="S819">
        <v>1</v>
      </c>
      <c r="T819" t="s">
        <v>98</v>
      </c>
    </row>
    <row r="820" spans="1:20" x14ac:dyDescent="0.35">
      <c r="A820">
        <v>819</v>
      </c>
      <c r="B820">
        <v>2020</v>
      </c>
      <c r="C820">
        <v>1</v>
      </c>
      <c r="D820" t="s">
        <v>27</v>
      </c>
      <c r="E820" t="s">
        <v>20</v>
      </c>
      <c r="F820" t="s">
        <v>20</v>
      </c>
      <c r="G820" t="s">
        <v>20</v>
      </c>
      <c r="H820">
        <v>0</v>
      </c>
      <c r="I820">
        <v>2016</v>
      </c>
      <c r="J820" t="s">
        <v>98</v>
      </c>
      <c r="K820" s="1">
        <v>43831</v>
      </c>
      <c r="L820">
        <v>6.05836693548387E-2</v>
      </c>
      <c r="M820">
        <v>31</v>
      </c>
      <c r="N820" t="s">
        <v>22</v>
      </c>
      <c r="O820" t="s">
        <v>28</v>
      </c>
      <c r="P820" t="s">
        <v>150</v>
      </c>
      <c r="Q820">
        <v>-9760</v>
      </c>
      <c r="R820">
        <v>2020</v>
      </c>
      <c r="S820">
        <v>1</v>
      </c>
      <c r="T820" t="s">
        <v>98</v>
      </c>
    </row>
    <row r="821" spans="1:20" x14ac:dyDescent="0.35">
      <c r="A821">
        <v>820</v>
      </c>
      <c r="B821">
        <v>2020</v>
      </c>
      <c r="C821">
        <v>1</v>
      </c>
      <c r="D821" t="s">
        <v>29</v>
      </c>
      <c r="E821" t="s">
        <v>20</v>
      </c>
      <c r="F821" t="s">
        <v>20</v>
      </c>
      <c r="G821" t="s">
        <v>20</v>
      </c>
      <c r="H821">
        <v>0</v>
      </c>
      <c r="I821">
        <v>989.36</v>
      </c>
      <c r="J821" t="s">
        <v>98</v>
      </c>
      <c r="K821" s="1">
        <v>43831</v>
      </c>
      <c r="L821">
        <v>6.05836693548387E-2</v>
      </c>
      <c r="M821">
        <v>31</v>
      </c>
      <c r="N821" t="s">
        <v>30</v>
      </c>
      <c r="O821" t="s">
        <v>23</v>
      </c>
      <c r="P821" t="s">
        <v>150</v>
      </c>
      <c r="Q821">
        <v>-10960</v>
      </c>
      <c r="R821">
        <v>2020</v>
      </c>
      <c r="S821">
        <v>1</v>
      </c>
      <c r="T821" t="s">
        <v>98</v>
      </c>
    </row>
    <row r="822" spans="1:20" x14ac:dyDescent="0.35">
      <c r="A822">
        <v>821</v>
      </c>
      <c r="B822">
        <v>2020</v>
      </c>
      <c r="C822">
        <v>1</v>
      </c>
      <c r="D822" t="s">
        <v>31</v>
      </c>
      <c r="E822" t="s">
        <v>20</v>
      </c>
      <c r="F822" t="s">
        <v>20</v>
      </c>
      <c r="G822" t="s">
        <v>20</v>
      </c>
      <c r="H822">
        <v>0</v>
      </c>
      <c r="I822">
        <v>671.4</v>
      </c>
      <c r="J822" t="s">
        <v>98</v>
      </c>
      <c r="K822" s="1">
        <v>43831</v>
      </c>
      <c r="L822">
        <v>6.05836693548387E-2</v>
      </c>
      <c r="M822">
        <v>31</v>
      </c>
      <c r="N822" t="s">
        <v>30</v>
      </c>
      <c r="O822" t="s">
        <v>26</v>
      </c>
      <c r="P822" t="s">
        <v>150</v>
      </c>
      <c r="Q822">
        <v>-7440</v>
      </c>
      <c r="R822">
        <v>2020</v>
      </c>
      <c r="S822">
        <v>1</v>
      </c>
      <c r="T822" t="s">
        <v>98</v>
      </c>
    </row>
    <row r="823" spans="1:20" x14ac:dyDescent="0.35">
      <c r="A823">
        <v>822</v>
      </c>
      <c r="B823">
        <v>2020</v>
      </c>
      <c r="C823">
        <v>1</v>
      </c>
      <c r="D823" t="s">
        <v>32</v>
      </c>
      <c r="E823" s="1">
        <v>43831</v>
      </c>
      <c r="F823" t="s">
        <v>30</v>
      </c>
      <c r="G823" t="s">
        <v>33</v>
      </c>
      <c r="H823">
        <v>132.80000000000001</v>
      </c>
      <c r="I823">
        <v>132.80000000000001</v>
      </c>
      <c r="J823" t="s">
        <v>98</v>
      </c>
      <c r="K823" s="1">
        <v>43831</v>
      </c>
      <c r="L823">
        <v>6.05836693548387E-2</v>
      </c>
      <c r="M823">
        <v>31</v>
      </c>
      <c r="N823" t="s">
        <v>30</v>
      </c>
      <c r="O823" t="s">
        <v>33</v>
      </c>
      <c r="P823" t="s">
        <v>150</v>
      </c>
      <c r="Q823">
        <v>0</v>
      </c>
      <c r="R823">
        <v>2020</v>
      </c>
      <c r="S823">
        <v>1</v>
      </c>
      <c r="T823" t="s">
        <v>98</v>
      </c>
    </row>
    <row r="824" spans="1:20" x14ac:dyDescent="0.35">
      <c r="A824">
        <v>823</v>
      </c>
      <c r="B824">
        <v>2020</v>
      </c>
      <c r="C824">
        <v>1</v>
      </c>
      <c r="D824" t="s">
        <v>34</v>
      </c>
      <c r="E824" t="s">
        <v>20</v>
      </c>
      <c r="F824" t="s">
        <v>20</v>
      </c>
      <c r="G824" t="s">
        <v>20</v>
      </c>
      <c r="H824">
        <v>0</v>
      </c>
      <c r="I824">
        <v>216.38</v>
      </c>
      <c r="J824" t="s">
        <v>98</v>
      </c>
      <c r="K824" s="1">
        <v>43831</v>
      </c>
      <c r="L824">
        <v>6.05836693548387E-2</v>
      </c>
      <c r="M824">
        <v>31</v>
      </c>
      <c r="N824" t="s">
        <v>22</v>
      </c>
      <c r="O824" t="s">
        <v>35</v>
      </c>
      <c r="P824" t="s">
        <v>150</v>
      </c>
      <c r="Q824">
        <v>-7800</v>
      </c>
      <c r="R824">
        <v>2020</v>
      </c>
      <c r="S824">
        <v>1</v>
      </c>
      <c r="T824" t="s">
        <v>98</v>
      </c>
    </row>
    <row r="825" spans="1:20" x14ac:dyDescent="0.35">
      <c r="A825">
        <v>824</v>
      </c>
      <c r="B825">
        <v>2020</v>
      </c>
      <c r="C825">
        <v>1</v>
      </c>
      <c r="D825" t="s">
        <v>36</v>
      </c>
      <c r="E825" t="s">
        <v>20</v>
      </c>
      <c r="F825" t="s">
        <v>20</v>
      </c>
      <c r="G825" t="s">
        <v>20</v>
      </c>
      <c r="H825">
        <v>0</v>
      </c>
      <c r="I825">
        <v>0</v>
      </c>
      <c r="J825" t="s">
        <v>98</v>
      </c>
      <c r="K825" s="1">
        <v>43831</v>
      </c>
      <c r="L825">
        <v>6.05836693548387E-2</v>
      </c>
      <c r="M825">
        <v>31</v>
      </c>
      <c r="N825" t="s">
        <v>22</v>
      </c>
      <c r="O825" t="s">
        <v>37</v>
      </c>
      <c r="P825" t="s">
        <v>150</v>
      </c>
      <c r="Q825">
        <v>0</v>
      </c>
      <c r="R825">
        <v>2020</v>
      </c>
      <c r="S825">
        <v>1</v>
      </c>
      <c r="T825" t="s">
        <v>98</v>
      </c>
    </row>
    <row r="826" spans="1:20" x14ac:dyDescent="0.35">
      <c r="A826">
        <v>825</v>
      </c>
      <c r="B826">
        <v>2020</v>
      </c>
      <c r="C826">
        <v>2</v>
      </c>
      <c r="D826" t="s">
        <v>19</v>
      </c>
      <c r="E826" t="s">
        <v>20</v>
      </c>
      <c r="F826" t="s">
        <v>20</v>
      </c>
      <c r="G826" t="s">
        <v>20</v>
      </c>
      <c r="H826">
        <v>0</v>
      </c>
      <c r="I826">
        <v>60.9</v>
      </c>
      <c r="J826" t="s">
        <v>100</v>
      </c>
      <c r="K826" s="1">
        <v>43862</v>
      </c>
      <c r="L826">
        <v>6.1586357526881699E-2</v>
      </c>
      <c r="M826">
        <v>31</v>
      </c>
      <c r="N826" t="s">
        <v>22</v>
      </c>
      <c r="O826" t="s">
        <v>23</v>
      </c>
      <c r="P826" t="s">
        <v>151</v>
      </c>
      <c r="Q826">
        <v>-3005</v>
      </c>
      <c r="R826">
        <v>2020</v>
      </c>
      <c r="S826">
        <v>2</v>
      </c>
      <c r="T826" t="s">
        <v>100</v>
      </c>
    </row>
    <row r="827" spans="1:20" x14ac:dyDescent="0.35">
      <c r="A827">
        <v>826</v>
      </c>
      <c r="B827">
        <v>2020</v>
      </c>
      <c r="C827">
        <v>2</v>
      </c>
      <c r="D827" t="s">
        <v>25</v>
      </c>
      <c r="E827" t="s">
        <v>20</v>
      </c>
      <c r="F827" t="s">
        <v>20</v>
      </c>
      <c r="G827" t="s">
        <v>20</v>
      </c>
      <c r="H827">
        <v>0</v>
      </c>
      <c r="I827">
        <v>478.23</v>
      </c>
      <c r="J827" t="s">
        <v>100</v>
      </c>
      <c r="K827" s="1">
        <v>43862</v>
      </c>
      <c r="L827">
        <v>6.1586357526881699E-2</v>
      </c>
      <c r="M827">
        <v>31</v>
      </c>
      <c r="N827" t="s">
        <v>22</v>
      </c>
      <c r="O827" t="s">
        <v>26</v>
      </c>
      <c r="P827" t="s">
        <v>151</v>
      </c>
      <c r="Q827">
        <v>-4000</v>
      </c>
      <c r="R827">
        <v>2020</v>
      </c>
      <c r="S827">
        <v>2</v>
      </c>
      <c r="T827" t="s">
        <v>100</v>
      </c>
    </row>
    <row r="828" spans="1:20" x14ac:dyDescent="0.35">
      <c r="A828">
        <v>827</v>
      </c>
      <c r="B828">
        <v>2020</v>
      </c>
      <c r="C828">
        <v>2</v>
      </c>
      <c r="D828" t="s">
        <v>27</v>
      </c>
      <c r="E828" t="s">
        <v>20</v>
      </c>
      <c r="F828" t="s">
        <v>20</v>
      </c>
      <c r="G828" t="s">
        <v>20</v>
      </c>
      <c r="H828">
        <v>0</v>
      </c>
      <c r="I828">
        <v>2016</v>
      </c>
      <c r="J828" t="s">
        <v>100</v>
      </c>
      <c r="K828" s="1">
        <v>43862</v>
      </c>
      <c r="L828">
        <v>6.1586357526881699E-2</v>
      </c>
      <c r="M828">
        <v>31</v>
      </c>
      <c r="N828" t="s">
        <v>22</v>
      </c>
      <c r="O828" t="s">
        <v>28</v>
      </c>
      <c r="P828" t="s">
        <v>151</v>
      </c>
      <c r="Q828">
        <v>-7680</v>
      </c>
      <c r="R828">
        <v>2020</v>
      </c>
      <c r="S828">
        <v>2</v>
      </c>
      <c r="T828" t="s">
        <v>100</v>
      </c>
    </row>
    <row r="829" spans="1:20" x14ac:dyDescent="0.35">
      <c r="A829">
        <v>828</v>
      </c>
      <c r="B829">
        <v>2020</v>
      </c>
      <c r="C829">
        <v>2</v>
      </c>
      <c r="D829" t="s">
        <v>29</v>
      </c>
      <c r="E829" t="s">
        <v>20</v>
      </c>
      <c r="F829" t="s">
        <v>20</v>
      </c>
      <c r="G829" t="s">
        <v>20</v>
      </c>
      <c r="H829">
        <v>0</v>
      </c>
      <c r="I829">
        <v>989.36</v>
      </c>
      <c r="J829" t="s">
        <v>100</v>
      </c>
      <c r="K829" s="1">
        <v>43862</v>
      </c>
      <c r="L829">
        <v>6.1586357526881699E-2</v>
      </c>
      <c r="M829">
        <v>31</v>
      </c>
      <c r="N829" t="s">
        <v>30</v>
      </c>
      <c r="O829" t="s">
        <v>23</v>
      </c>
      <c r="P829" t="s">
        <v>151</v>
      </c>
      <c r="Q829">
        <v>-14480</v>
      </c>
      <c r="R829">
        <v>2020</v>
      </c>
      <c r="S829">
        <v>2</v>
      </c>
      <c r="T829" t="s">
        <v>100</v>
      </c>
    </row>
    <row r="830" spans="1:20" x14ac:dyDescent="0.35">
      <c r="A830">
        <v>829</v>
      </c>
      <c r="B830">
        <v>2020</v>
      </c>
      <c r="C830">
        <v>2</v>
      </c>
      <c r="D830" t="s">
        <v>31</v>
      </c>
      <c r="E830" t="s">
        <v>20</v>
      </c>
      <c r="F830" t="s">
        <v>20</v>
      </c>
      <c r="G830" t="s">
        <v>20</v>
      </c>
      <c r="H830">
        <v>0</v>
      </c>
      <c r="I830">
        <v>671.4</v>
      </c>
      <c r="J830" t="s">
        <v>100</v>
      </c>
      <c r="K830" s="1">
        <v>43862</v>
      </c>
      <c r="L830">
        <v>6.1586357526881699E-2</v>
      </c>
      <c r="M830">
        <v>31</v>
      </c>
      <c r="N830" t="s">
        <v>30</v>
      </c>
      <c r="O830" t="s">
        <v>26</v>
      </c>
      <c r="P830" t="s">
        <v>151</v>
      </c>
      <c r="Q830">
        <v>-11520</v>
      </c>
      <c r="R830">
        <v>2020</v>
      </c>
      <c r="S830">
        <v>2</v>
      </c>
      <c r="T830" t="s">
        <v>100</v>
      </c>
    </row>
    <row r="831" spans="1:20" x14ac:dyDescent="0.35">
      <c r="A831">
        <v>830</v>
      </c>
      <c r="B831">
        <v>2020</v>
      </c>
      <c r="C831">
        <v>2</v>
      </c>
      <c r="D831" t="s">
        <v>32</v>
      </c>
      <c r="E831" t="s">
        <v>20</v>
      </c>
      <c r="F831" t="s">
        <v>20</v>
      </c>
      <c r="G831" t="s">
        <v>20</v>
      </c>
      <c r="H831">
        <v>0</v>
      </c>
      <c r="I831">
        <v>132.80000000000001</v>
      </c>
      <c r="J831" t="s">
        <v>100</v>
      </c>
      <c r="K831" s="1">
        <v>43862</v>
      </c>
      <c r="L831">
        <v>6.1586357526881699E-2</v>
      </c>
      <c r="M831">
        <v>31</v>
      </c>
      <c r="N831" t="s">
        <v>30</v>
      </c>
      <c r="O831" t="s">
        <v>33</v>
      </c>
      <c r="P831" t="s">
        <v>151</v>
      </c>
      <c r="Q831">
        <v>0</v>
      </c>
      <c r="R831">
        <v>2020</v>
      </c>
      <c r="S831">
        <v>2</v>
      </c>
      <c r="T831" t="s">
        <v>100</v>
      </c>
    </row>
    <row r="832" spans="1:20" x14ac:dyDescent="0.35">
      <c r="A832">
        <v>831</v>
      </c>
      <c r="B832">
        <v>2020</v>
      </c>
      <c r="C832">
        <v>2</v>
      </c>
      <c r="D832" t="s">
        <v>34</v>
      </c>
      <c r="E832" t="s">
        <v>20</v>
      </c>
      <c r="F832" t="s">
        <v>20</v>
      </c>
      <c r="G832" t="s">
        <v>20</v>
      </c>
      <c r="H832">
        <v>0</v>
      </c>
      <c r="I832">
        <v>216.38</v>
      </c>
      <c r="J832" t="s">
        <v>100</v>
      </c>
      <c r="K832" s="1">
        <v>43862</v>
      </c>
      <c r="L832">
        <v>6.1586357526881699E-2</v>
      </c>
      <c r="M832">
        <v>31</v>
      </c>
      <c r="N832" t="s">
        <v>22</v>
      </c>
      <c r="O832" t="s">
        <v>35</v>
      </c>
      <c r="P832" t="s">
        <v>151</v>
      </c>
      <c r="Q832">
        <v>-6000</v>
      </c>
      <c r="R832">
        <v>2020</v>
      </c>
      <c r="S832">
        <v>2</v>
      </c>
      <c r="T832" t="s">
        <v>100</v>
      </c>
    </row>
    <row r="833" spans="1:20" x14ac:dyDescent="0.35">
      <c r="A833">
        <v>832</v>
      </c>
      <c r="B833">
        <v>2020</v>
      </c>
      <c r="C833">
        <v>2</v>
      </c>
      <c r="D833" t="s">
        <v>36</v>
      </c>
      <c r="E833" t="s">
        <v>20</v>
      </c>
      <c r="F833" t="s">
        <v>20</v>
      </c>
      <c r="G833" t="s">
        <v>20</v>
      </c>
      <c r="H833">
        <v>0</v>
      </c>
      <c r="I833">
        <v>0</v>
      </c>
      <c r="J833" t="s">
        <v>100</v>
      </c>
      <c r="K833" s="1">
        <v>43862</v>
      </c>
      <c r="L833">
        <v>6.1586357526881699E-2</v>
      </c>
      <c r="M833">
        <v>31</v>
      </c>
      <c r="N833" t="s">
        <v>22</v>
      </c>
      <c r="O833" t="s">
        <v>37</v>
      </c>
      <c r="P833" t="s">
        <v>151</v>
      </c>
      <c r="Q833">
        <v>0</v>
      </c>
      <c r="R833">
        <v>2020</v>
      </c>
      <c r="S833">
        <v>2</v>
      </c>
      <c r="T833" t="s">
        <v>100</v>
      </c>
    </row>
    <row r="834" spans="1:20" x14ac:dyDescent="0.35">
      <c r="A834">
        <v>833</v>
      </c>
      <c r="B834">
        <v>2020</v>
      </c>
      <c r="C834">
        <v>4</v>
      </c>
      <c r="D834" t="s">
        <v>19</v>
      </c>
      <c r="E834" t="s">
        <v>20</v>
      </c>
      <c r="F834" t="s">
        <v>20</v>
      </c>
      <c r="G834" t="s">
        <v>20</v>
      </c>
      <c r="H834">
        <v>0</v>
      </c>
      <c r="I834">
        <v>60.9</v>
      </c>
      <c r="J834" t="s">
        <v>102</v>
      </c>
      <c r="K834" s="1">
        <v>43922</v>
      </c>
      <c r="L834">
        <v>0.16095318100358399</v>
      </c>
      <c r="M834">
        <v>31</v>
      </c>
      <c r="N834" t="s">
        <v>22</v>
      </c>
      <c r="O834" t="s">
        <v>23</v>
      </c>
      <c r="P834" t="s">
        <v>152</v>
      </c>
      <c r="Q834">
        <v>-6455</v>
      </c>
      <c r="R834">
        <v>2020</v>
      </c>
      <c r="S834">
        <v>4</v>
      </c>
      <c r="T834" t="s">
        <v>102</v>
      </c>
    </row>
    <row r="835" spans="1:20" x14ac:dyDescent="0.35">
      <c r="A835">
        <v>834</v>
      </c>
      <c r="B835">
        <v>2020</v>
      </c>
      <c r="C835">
        <v>4</v>
      </c>
      <c r="D835" t="s">
        <v>25</v>
      </c>
      <c r="E835" t="s">
        <v>20</v>
      </c>
      <c r="F835" t="s">
        <v>20</v>
      </c>
      <c r="G835" t="s">
        <v>20</v>
      </c>
      <c r="H835">
        <v>0</v>
      </c>
      <c r="I835">
        <v>478.23</v>
      </c>
      <c r="J835" t="s">
        <v>102</v>
      </c>
      <c r="K835" s="1">
        <v>43922</v>
      </c>
      <c r="L835">
        <v>0.16095318100358399</v>
      </c>
      <c r="M835">
        <v>31</v>
      </c>
      <c r="N835" t="s">
        <v>22</v>
      </c>
      <c r="O835" t="s">
        <v>26</v>
      </c>
      <c r="P835" t="s">
        <v>152</v>
      </c>
      <c r="Q835">
        <v>-16840</v>
      </c>
      <c r="R835">
        <v>2020</v>
      </c>
      <c r="S835">
        <v>4</v>
      </c>
      <c r="T835" t="s">
        <v>102</v>
      </c>
    </row>
    <row r="836" spans="1:20" x14ac:dyDescent="0.35">
      <c r="A836">
        <v>835</v>
      </c>
      <c r="B836">
        <v>2020</v>
      </c>
      <c r="C836">
        <v>4</v>
      </c>
      <c r="D836" t="s">
        <v>27</v>
      </c>
      <c r="E836" t="s">
        <v>20</v>
      </c>
      <c r="F836" t="s">
        <v>20</v>
      </c>
      <c r="G836" t="s">
        <v>20</v>
      </c>
      <c r="H836">
        <v>0</v>
      </c>
      <c r="I836">
        <v>2016</v>
      </c>
      <c r="J836" t="s">
        <v>102</v>
      </c>
      <c r="K836" s="1">
        <v>43922</v>
      </c>
      <c r="L836">
        <v>0.16095318100358399</v>
      </c>
      <c r="M836">
        <v>31</v>
      </c>
      <c r="N836" t="s">
        <v>22</v>
      </c>
      <c r="O836" t="s">
        <v>28</v>
      </c>
      <c r="P836" t="s">
        <v>152</v>
      </c>
      <c r="Q836">
        <v>-96160</v>
      </c>
      <c r="R836">
        <v>2020</v>
      </c>
      <c r="S836">
        <v>4</v>
      </c>
      <c r="T836" t="s">
        <v>102</v>
      </c>
    </row>
    <row r="837" spans="1:20" x14ac:dyDescent="0.35">
      <c r="A837">
        <v>836</v>
      </c>
      <c r="B837">
        <v>2020</v>
      </c>
      <c r="C837">
        <v>4</v>
      </c>
      <c r="D837" t="s">
        <v>29</v>
      </c>
      <c r="E837" t="s">
        <v>20</v>
      </c>
      <c r="F837" t="s">
        <v>20</v>
      </c>
      <c r="G837" t="s">
        <v>20</v>
      </c>
      <c r="H837">
        <v>0</v>
      </c>
      <c r="I837">
        <v>989.36</v>
      </c>
      <c r="J837" t="s">
        <v>102</v>
      </c>
      <c r="K837" s="1">
        <v>43922</v>
      </c>
      <c r="L837">
        <v>0.16095318100358399</v>
      </c>
      <c r="M837">
        <v>31</v>
      </c>
      <c r="N837" t="s">
        <v>30</v>
      </c>
      <c r="O837" t="s">
        <v>23</v>
      </c>
      <c r="P837" t="s">
        <v>152</v>
      </c>
      <c r="Q837">
        <v>-93120</v>
      </c>
      <c r="R837">
        <v>2020</v>
      </c>
      <c r="S837">
        <v>4</v>
      </c>
      <c r="T837" t="s">
        <v>102</v>
      </c>
    </row>
    <row r="838" spans="1:20" x14ac:dyDescent="0.35">
      <c r="A838">
        <v>837</v>
      </c>
      <c r="B838">
        <v>2020</v>
      </c>
      <c r="C838">
        <v>4</v>
      </c>
      <c r="D838" t="s">
        <v>31</v>
      </c>
      <c r="E838" t="s">
        <v>20</v>
      </c>
      <c r="F838" t="s">
        <v>20</v>
      </c>
      <c r="G838" t="s">
        <v>20</v>
      </c>
      <c r="H838">
        <v>0</v>
      </c>
      <c r="I838">
        <v>671.4</v>
      </c>
      <c r="J838" t="s">
        <v>102</v>
      </c>
      <c r="K838" s="1">
        <v>43922</v>
      </c>
      <c r="L838">
        <v>0.16095318100358399</v>
      </c>
      <c r="M838">
        <v>31</v>
      </c>
      <c r="N838" t="s">
        <v>30</v>
      </c>
      <c r="O838" t="s">
        <v>26</v>
      </c>
      <c r="P838" t="s">
        <v>152</v>
      </c>
      <c r="Q838">
        <v>-51520</v>
      </c>
      <c r="R838">
        <v>2020</v>
      </c>
      <c r="S838">
        <v>4</v>
      </c>
      <c r="T838" t="s">
        <v>102</v>
      </c>
    </row>
    <row r="839" spans="1:20" x14ac:dyDescent="0.35">
      <c r="A839">
        <v>838</v>
      </c>
      <c r="B839">
        <v>2020</v>
      </c>
      <c r="C839">
        <v>4</v>
      </c>
      <c r="D839" t="s">
        <v>32</v>
      </c>
      <c r="E839" t="s">
        <v>20</v>
      </c>
      <c r="F839" t="s">
        <v>20</v>
      </c>
      <c r="G839" t="s">
        <v>20</v>
      </c>
      <c r="H839">
        <v>0</v>
      </c>
      <c r="I839">
        <v>132.80000000000001</v>
      </c>
      <c r="J839" t="s">
        <v>102</v>
      </c>
      <c r="K839" s="1">
        <v>43922</v>
      </c>
      <c r="L839">
        <v>0.16095318100358399</v>
      </c>
      <c r="M839">
        <v>31</v>
      </c>
      <c r="N839" t="s">
        <v>30</v>
      </c>
      <c r="O839" t="s">
        <v>33</v>
      </c>
      <c r="P839" t="s">
        <v>152</v>
      </c>
      <c r="Q839">
        <v>0</v>
      </c>
      <c r="R839">
        <v>2020</v>
      </c>
      <c r="S839">
        <v>4</v>
      </c>
      <c r="T839" t="s">
        <v>102</v>
      </c>
    </row>
    <row r="840" spans="1:20" x14ac:dyDescent="0.35">
      <c r="A840">
        <v>839</v>
      </c>
      <c r="B840">
        <v>2020</v>
      </c>
      <c r="C840">
        <v>4</v>
      </c>
      <c r="D840" t="s">
        <v>34</v>
      </c>
      <c r="E840" t="s">
        <v>20</v>
      </c>
      <c r="F840" t="s">
        <v>20</v>
      </c>
      <c r="G840" t="s">
        <v>20</v>
      </c>
      <c r="H840">
        <v>0</v>
      </c>
      <c r="I840">
        <v>216.38</v>
      </c>
      <c r="J840" t="s">
        <v>102</v>
      </c>
      <c r="K840" s="1">
        <v>43922</v>
      </c>
      <c r="L840">
        <v>0.16095318100358399</v>
      </c>
      <c r="M840">
        <v>31</v>
      </c>
      <c r="N840" t="s">
        <v>22</v>
      </c>
      <c r="O840" t="s">
        <v>35</v>
      </c>
      <c r="P840" t="s">
        <v>152</v>
      </c>
      <c r="Q840">
        <v>-19480</v>
      </c>
      <c r="R840">
        <v>2020</v>
      </c>
      <c r="S840">
        <v>4</v>
      </c>
      <c r="T840" t="s">
        <v>102</v>
      </c>
    </row>
    <row r="841" spans="1:20" x14ac:dyDescent="0.35">
      <c r="A841">
        <v>840</v>
      </c>
      <c r="B841">
        <v>2020</v>
      </c>
      <c r="C841">
        <v>4</v>
      </c>
      <c r="D841" t="s">
        <v>36</v>
      </c>
      <c r="E841" t="s">
        <v>20</v>
      </c>
      <c r="F841" t="s">
        <v>20</v>
      </c>
      <c r="G841" t="s">
        <v>20</v>
      </c>
      <c r="H841">
        <v>0</v>
      </c>
      <c r="I841">
        <v>0</v>
      </c>
      <c r="J841" t="s">
        <v>102</v>
      </c>
      <c r="K841" s="1">
        <v>43922</v>
      </c>
      <c r="L841">
        <v>0.16095318100358399</v>
      </c>
      <c r="M841">
        <v>31</v>
      </c>
      <c r="N841" t="s">
        <v>22</v>
      </c>
      <c r="O841" t="s">
        <v>37</v>
      </c>
      <c r="P841" t="s">
        <v>152</v>
      </c>
      <c r="Q841">
        <v>0</v>
      </c>
      <c r="R841">
        <v>2020</v>
      </c>
      <c r="S841">
        <v>4</v>
      </c>
      <c r="T841" t="s">
        <v>102</v>
      </c>
    </row>
    <row r="842" spans="1:20" x14ac:dyDescent="0.35">
      <c r="A842">
        <v>841</v>
      </c>
      <c r="B842">
        <v>2020</v>
      </c>
      <c r="C842">
        <v>6</v>
      </c>
      <c r="D842" t="s">
        <v>19</v>
      </c>
      <c r="E842" s="1">
        <v>43983</v>
      </c>
      <c r="F842" t="s">
        <v>22</v>
      </c>
      <c r="G842" t="s">
        <v>23</v>
      </c>
      <c r="H842">
        <v>70.94</v>
      </c>
      <c r="I842">
        <v>131.84</v>
      </c>
      <c r="J842" t="s">
        <v>90</v>
      </c>
      <c r="K842" s="1">
        <v>43983</v>
      </c>
      <c r="L842">
        <v>0.25302654569892502</v>
      </c>
      <c r="M842">
        <v>31</v>
      </c>
      <c r="N842" t="s">
        <v>22</v>
      </c>
      <c r="O842" t="s">
        <v>23</v>
      </c>
      <c r="P842" t="s">
        <v>153</v>
      </c>
      <c r="Q842">
        <v>-6570</v>
      </c>
      <c r="R842">
        <v>2020</v>
      </c>
      <c r="S842">
        <v>6</v>
      </c>
      <c r="T842" t="s">
        <v>90</v>
      </c>
    </row>
    <row r="843" spans="1:20" x14ac:dyDescent="0.35">
      <c r="A843">
        <v>842</v>
      </c>
      <c r="B843">
        <v>2020</v>
      </c>
      <c r="C843">
        <v>6</v>
      </c>
      <c r="D843" t="s">
        <v>25</v>
      </c>
      <c r="E843" t="s">
        <v>20</v>
      </c>
      <c r="F843" t="s">
        <v>20</v>
      </c>
      <c r="G843" t="s">
        <v>20</v>
      </c>
      <c r="H843">
        <v>0</v>
      </c>
      <c r="I843">
        <v>478.23</v>
      </c>
      <c r="J843" t="s">
        <v>90</v>
      </c>
      <c r="K843" s="1">
        <v>43983</v>
      </c>
      <c r="L843">
        <v>0.25302654569892502</v>
      </c>
      <c r="M843">
        <v>31</v>
      </c>
      <c r="N843" t="s">
        <v>22</v>
      </c>
      <c r="O843" t="s">
        <v>26</v>
      </c>
      <c r="P843" t="s">
        <v>153</v>
      </c>
      <c r="Q843">
        <v>-23320</v>
      </c>
      <c r="R843">
        <v>2020</v>
      </c>
      <c r="S843">
        <v>6</v>
      </c>
      <c r="T843" t="s">
        <v>90</v>
      </c>
    </row>
    <row r="844" spans="1:20" x14ac:dyDescent="0.35">
      <c r="A844">
        <v>843</v>
      </c>
      <c r="B844">
        <v>2020</v>
      </c>
      <c r="C844">
        <v>6</v>
      </c>
      <c r="D844" t="s">
        <v>27</v>
      </c>
      <c r="E844" t="s">
        <v>20</v>
      </c>
      <c r="F844" t="s">
        <v>20</v>
      </c>
      <c r="G844" t="s">
        <v>20</v>
      </c>
      <c r="H844">
        <v>0</v>
      </c>
      <c r="I844">
        <v>2016</v>
      </c>
      <c r="J844" t="s">
        <v>90</v>
      </c>
      <c r="K844" s="1">
        <v>43983</v>
      </c>
      <c r="L844">
        <v>0.25302654569892502</v>
      </c>
      <c r="M844">
        <v>31</v>
      </c>
      <c r="N844" t="s">
        <v>22</v>
      </c>
      <c r="O844" t="s">
        <v>28</v>
      </c>
      <c r="P844" t="s">
        <v>153</v>
      </c>
      <c r="Q844">
        <v>-44080</v>
      </c>
      <c r="R844">
        <v>2020</v>
      </c>
      <c r="S844">
        <v>6</v>
      </c>
      <c r="T844" t="s">
        <v>90</v>
      </c>
    </row>
    <row r="845" spans="1:20" x14ac:dyDescent="0.35">
      <c r="A845">
        <v>844</v>
      </c>
      <c r="B845">
        <v>2020</v>
      </c>
      <c r="C845">
        <v>6</v>
      </c>
      <c r="D845" t="s">
        <v>29</v>
      </c>
      <c r="E845" t="s">
        <v>20</v>
      </c>
      <c r="F845" t="s">
        <v>20</v>
      </c>
      <c r="G845" t="s">
        <v>20</v>
      </c>
      <c r="H845">
        <v>0</v>
      </c>
      <c r="I845">
        <v>989.36</v>
      </c>
      <c r="J845" t="s">
        <v>90</v>
      </c>
      <c r="K845" s="1">
        <v>43983</v>
      </c>
      <c r="L845">
        <v>0.25302654569892502</v>
      </c>
      <c r="M845">
        <v>31</v>
      </c>
      <c r="N845" t="s">
        <v>30</v>
      </c>
      <c r="O845" t="s">
        <v>23</v>
      </c>
      <c r="P845" t="s">
        <v>153</v>
      </c>
      <c r="Q845">
        <v>-38960</v>
      </c>
      <c r="R845">
        <v>2020</v>
      </c>
      <c r="S845">
        <v>6</v>
      </c>
      <c r="T845" t="s">
        <v>90</v>
      </c>
    </row>
    <row r="846" spans="1:20" x14ac:dyDescent="0.35">
      <c r="A846">
        <v>845</v>
      </c>
      <c r="B846">
        <v>2020</v>
      </c>
      <c r="C846">
        <v>6</v>
      </c>
      <c r="D846" t="s">
        <v>31</v>
      </c>
      <c r="E846" t="s">
        <v>20</v>
      </c>
      <c r="F846" t="s">
        <v>20</v>
      </c>
      <c r="G846" t="s">
        <v>20</v>
      </c>
      <c r="H846">
        <v>0</v>
      </c>
      <c r="I846">
        <v>671.4</v>
      </c>
      <c r="J846" t="s">
        <v>90</v>
      </c>
      <c r="K846" s="1">
        <v>43983</v>
      </c>
      <c r="L846">
        <v>0.25302654569892502</v>
      </c>
      <c r="M846">
        <v>31</v>
      </c>
      <c r="N846" t="s">
        <v>30</v>
      </c>
      <c r="O846" t="s">
        <v>26</v>
      </c>
      <c r="P846" t="s">
        <v>153</v>
      </c>
      <c r="Q846">
        <v>-23960</v>
      </c>
      <c r="R846">
        <v>2020</v>
      </c>
      <c r="S846">
        <v>6</v>
      </c>
      <c r="T846" t="s">
        <v>90</v>
      </c>
    </row>
    <row r="847" spans="1:20" x14ac:dyDescent="0.35">
      <c r="A847">
        <v>846</v>
      </c>
      <c r="B847">
        <v>2020</v>
      </c>
      <c r="C847">
        <v>6</v>
      </c>
      <c r="D847" t="s">
        <v>32</v>
      </c>
      <c r="E847" t="s">
        <v>20</v>
      </c>
      <c r="F847" t="s">
        <v>20</v>
      </c>
      <c r="G847" t="s">
        <v>20</v>
      </c>
      <c r="H847">
        <v>0</v>
      </c>
      <c r="I847">
        <v>132.80000000000001</v>
      </c>
      <c r="J847" t="s">
        <v>90</v>
      </c>
      <c r="K847" s="1">
        <v>43983</v>
      </c>
      <c r="L847">
        <v>0.25302654569892502</v>
      </c>
      <c r="M847">
        <v>31</v>
      </c>
      <c r="N847" t="s">
        <v>30</v>
      </c>
      <c r="O847" t="s">
        <v>33</v>
      </c>
      <c r="P847" t="s">
        <v>153</v>
      </c>
      <c r="Q847">
        <v>0</v>
      </c>
      <c r="R847">
        <v>2020</v>
      </c>
      <c r="S847">
        <v>6</v>
      </c>
      <c r="T847" t="s">
        <v>90</v>
      </c>
    </row>
    <row r="848" spans="1:20" x14ac:dyDescent="0.35">
      <c r="A848">
        <v>847</v>
      </c>
      <c r="B848">
        <v>2020</v>
      </c>
      <c r="C848">
        <v>6</v>
      </c>
      <c r="D848" t="s">
        <v>34</v>
      </c>
      <c r="E848" t="s">
        <v>20</v>
      </c>
      <c r="F848" t="s">
        <v>20</v>
      </c>
      <c r="G848" t="s">
        <v>20</v>
      </c>
      <c r="H848">
        <v>0</v>
      </c>
      <c r="I848">
        <v>216.38</v>
      </c>
      <c r="J848" t="s">
        <v>90</v>
      </c>
      <c r="K848" s="1">
        <v>43983</v>
      </c>
      <c r="L848">
        <v>0.25302654569892502</v>
      </c>
      <c r="M848">
        <v>31</v>
      </c>
      <c r="N848" t="s">
        <v>22</v>
      </c>
      <c r="O848" t="s">
        <v>35</v>
      </c>
      <c r="P848" t="s">
        <v>153</v>
      </c>
      <c r="Q848">
        <v>-24080</v>
      </c>
      <c r="R848">
        <v>2020</v>
      </c>
      <c r="S848">
        <v>6</v>
      </c>
      <c r="T848" t="s">
        <v>90</v>
      </c>
    </row>
    <row r="849" spans="1:20" x14ac:dyDescent="0.35">
      <c r="A849">
        <v>848</v>
      </c>
      <c r="B849">
        <v>2020</v>
      </c>
      <c r="C849">
        <v>6</v>
      </c>
      <c r="D849" t="s">
        <v>36</v>
      </c>
      <c r="E849" t="s">
        <v>20</v>
      </c>
      <c r="F849" t="s">
        <v>20</v>
      </c>
      <c r="G849" t="s">
        <v>20</v>
      </c>
      <c r="H849">
        <v>0</v>
      </c>
      <c r="I849">
        <v>0</v>
      </c>
      <c r="J849" t="s">
        <v>90</v>
      </c>
      <c r="K849" s="1">
        <v>43983</v>
      </c>
      <c r="L849">
        <v>0.25302654569892502</v>
      </c>
      <c r="M849">
        <v>31</v>
      </c>
      <c r="N849" t="s">
        <v>22</v>
      </c>
      <c r="O849" t="s">
        <v>37</v>
      </c>
      <c r="P849" t="s">
        <v>153</v>
      </c>
      <c r="Q849">
        <v>0</v>
      </c>
      <c r="R849">
        <v>2020</v>
      </c>
      <c r="S849">
        <v>6</v>
      </c>
      <c r="T849" t="s">
        <v>90</v>
      </c>
    </row>
    <row r="850" spans="1:20" x14ac:dyDescent="0.35">
      <c r="A850">
        <v>849</v>
      </c>
      <c r="B850">
        <v>2020</v>
      </c>
      <c r="C850">
        <v>8</v>
      </c>
      <c r="D850" t="s">
        <v>19</v>
      </c>
      <c r="E850" t="s">
        <v>20</v>
      </c>
      <c r="F850" t="s">
        <v>20</v>
      </c>
      <c r="G850" t="s">
        <v>20</v>
      </c>
      <c r="H850">
        <v>0</v>
      </c>
      <c r="I850">
        <v>131.84</v>
      </c>
      <c r="J850" t="s">
        <v>92</v>
      </c>
      <c r="K850" s="1">
        <v>44044</v>
      </c>
      <c r="L850">
        <v>0.235465725806452</v>
      </c>
      <c r="M850">
        <v>31</v>
      </c>
      <c r="N850" t="s">
        <v>22</v>
      </c>
      <c r="O850" t="s">
        <v>23</v>
      </c>
      <c r="P850" t="s">
        <v>154</v>
      </c>
      <c r="Q850">
        <v>-5156</v>
      </c>
      <c r="R850">
        <v>2020</v>
      </c>
      <c r="S850">
        <v>8</v>
      </c>
      <c r="T850" t="s">
        <v>92</v>
      </c>
    </row>
    <row r="851" spans="1:20" x14ac:dyDescent="0.35">
      <c r="A851">
        <v>850</v>
      </c>
      <c r="B851">
        <v>2020</v>
      </c>
      <c r="C851">
        <v>8</v>
      </c>
      <c r="D851" t="s">
        <v>25</v>
      </c>
      <c r="E851" t="s">
        <v>20</v>
      </c>
      <c r="F851" t="s">
        <v>20</v>
      </c>
      <c r="G851" t="s">
        <v>20</v>
      </c>
      <c r="H851">
        <v>0</v>
      </c>
      <c r="I851">
        <v>478.23</v>
      </c>
      <c r="J851" t="s">
        <v>92</v>
      </c>
      <c r="K851" s="1">
        <v>44044</v>
      </c>
      <c r="L851">
        <v>0.235465725806452</v>
      </c>
      <c r="M851">
        <v>31</v>
      </c>
      <c r="N851" t="s">
        <v>22</v>
      </c>
      <c r="O851" t="s">
        <v>26</v>
      </c>
      <c r="P851" t="s">
        <v>154</v>
      </c>
      <c r="Q851">
        <v>-13960</v>
      </c>
      <c r="R851">
        <v>2020</v>
      </c>
      <c r="S851">
        <v>8</v>
      </c>
      <c r="T851" t="s">
        <v>92</v>
      </c>
    </row>
    <row r="852" spans="1:20" x14ac:dyDescent="0.35">
      <c r="A852">
        <v>851</v>
      </c>
      <c r="B852">
        <v>2020</v>
      </c>
      <c r="C852">
        <v>8</v>
      </c>
      <c r="D852" t="s">
        <v>27</v>
      </c>
      <c r="E852" t="s">
        <v>20</v>
      </c>
      <c r="F852" t="s">
        <v>20</v>
      </c>
      <c r="G852" t="s">
        <v>20</v>
      </c>
      <c r="H852">
        <v>0</v>
      </c>
      <c r="I852">
        <v>2016</v>
      </c>
      <c r="J852" t="s">
        <v>92</v>
      </c>
      <c r="K852" s="1">
        <v>44044</v>
      </c>
      <c r="L852">
        <v>0.235465725806452</v>
      </c>
      <c r="M852">
        <v>31</v>
      </c>
      <c r="N852" t="s">
        <v>22</v>
      </c>
      <c r="O852" t="s">
        <v>28</v>
      </c>
      <c r="P852" t="s">
        <v>154</v>
      </c>
      <c r="Q852">
        <v>-23440</v>
      </c>
      <c r="R852">
        <v>2020</v>
      </c>
      <c r="S852">
        <v>8</v>
      </c>
      <c r="T852" t="s">
        <v>92</v>
      </c>
    </row>
    <row r="853" spans="1:20" x14ac:dyDescent="0.35">
      <c r="A853">
        <v>852</v>
      </c>
      <c r="B853">
        <v>2020</v>
      </c>
      <c r="C853">
        <v>8</v>
      </c>
      <c r="D853" t="s">
        <v>29</v>
      </c>
      <c r="E853" t="s">
        <v>20</v>
      </c>
      <c r="F853" t="s">
        <v>20</v>
      </c>
      <c r="G853" t="s">
        <v>20</v>
      </c>
      <c r="H853">
        <v>0</v>
      </c>
      <c r="I853">
        <v>989.36</v>
      </c>
      <c r="J853" t="s">
        <v>92</v>
      </c>
      <c r="K853" s="1">
        <v>44044</v>
      </c>
      <c r="L853">
        <v>0.235465725806452</v>
      </c>
      <c r="M853">
        <v>31</v>
      </c>
      <c r="N853" t="s">
        <v>30</v>
      </c>
      <c r="O853" t="s">
        <v>23</v>
      </c>
      <c r="P853" t="s">
        <v>154</v>
      </c>
      <c r="Q853">
        <v>-9520</v>
      </c>
      <c r="R853">
        <v>2020</v>
      </c>
      <c r="S853">
        <v>8</v>
      </c>
      <c r="T853" t="s">
        <v>92</v>
      </c>
    </row>
    <row r="854" spans="1:20" x14ac:dyDescent="0.35">
      <c r="A854">
        <v>853</v>
      </c>
      <c r="B854">
        <v>2020</v>
      </c>
      <c r="C854">
        <v>8</v>
      </c>
      <c r="D854" t="s">
        <v>31</v>
      </c>
      <c r="E854" t="s">
        <v>20</v>
      </c>
      <c r="F854" t="s">
        <v>20</v>
      </c>
      <c r="G854" t="s">
        <v>20</v>
      </c>
      <c r="H854">
        <v>0</v>
      </c>
      <c r="I854">
        <v>671.4</v>
      </c>
      <c r="J854" t="s">
        <v>92</v>
      </c>
      <c r="K854" s="1">
        <v>44044</v>
      </c>
      <c r="L854">
        <v>0.235465725806452</v>
      </c>
      <c r="M854">
        <v>31</v>
      </c>
      <c r="N854" t="s">
        <v>30</v>
      </c>
      <c r="O854" t="s">
        <v>26</v>
      </c>
      <c r="P854" t="s">
        <v>154</v>
      </c>
      <c r="Q854">
        <v>-27640</v>
      </c>
      <c r="R854">
        <v>2020</v>
      </c>
      <c r="S854">
        <v>8</v>
      </c>
      <c r="T854" t="s">
        <v>92</v>
      </c>
    </row>
    <row r="855" spans="1:20" x14ac:dyDescent="0.35">
      <c r="A855">
        <v>854</v>
      </c>
      <c r="B855">
        <v>2020</v>
      </c>
      <c r="C855">
        <v>8</v>
      </c>
      <c r="D855" t="s">
        <v>32</v>
      </c>
      <c r="E855" t="s">
        <v>20</v>
      </c>
      <c r="F855" t="s">
        <v>20</v>
      </c>
      <c r="G855" t="s">
        <v>20</v>
      </c>
      <c r="H855">
        <v>0</v>
      </c>
      <c r="I855">
        <v>132.80000000000001</v>
      </c>
      <c r="J855" t="s">
        <v>92</v>
      </c>
      <c r="K855" s="1">
        <v>44044</v>
      </c>
      <c r="L855">
        <v>0.235465725806452</v>
      </c>
      <c r="M855">
        <v>31</v>
      </c>
      <c r="N855" t="s">
        <v>30</v>
      </c>
      <c r="O855" t="s">
        <v>33</v>
      </c>
      <c r="P855" t="s">
        <v>154</v>
      </c>
      <c r="Q855">
        <v>0</v>
      </c>
      <c r="R855">
        <v>2020</v>
      </c>
      <c r="S855">
        <v>8</v>
      </c>
      <c r="T855" t="s">
        <v>92</v>
      </c>
    </row>
    <row r="856" spans="1:20" x14ac:dyDescent="0.35">
      <c r="A856">
        <v>855</v>
      </c>
      <c r="B856">
        <v>2020</v>
      </c>
      <c r="C856">
        <v>8</v>
      </c>
      <c r="D856" t="s">
        <v>34</v>
      </c>
      <c r="E856" t="s">
        <v>20</v>
      </c>
      <c r="F856" t="s">
        <v>20</v>
      </c>
      <c r="G856" t="s">
        <v>20</v>
      </c>
      <c r="H856">
        <v>0</v>
      </c>
      <c r="I856">
        <v>216.38</v>
      </c>
      <c r="J856" t="s">
        <v>92</v>
      </c>
      <c r="K856" s="1">
        <v>44044</v>
      </c>
      <c r="L856">
        <v>0.235465725806452</v>
      </c>
      <c r="M856">
        <v>31</v>
      </c>
      <c r="N856" t="s">
        <v>22</v>
      </c>
      <c r="O856" t="s">
        <v>35</v>
      </c>
      <c r="P856" t="s">
        <v>154</v>
      </c>
      <c r="Q856">
        <v>-13880</v>
      </c>
      <c r="R856">
        <v>2020</v>
      </c>
      <c r="S856">
        <v>8</v>
      </c>
      <c r="T856" t="s">
        <v>92</v>
      </c>
    </row>
    <row r="857" spans="1:20" x14ac:dyDescent="0.35">
      <c r="A857">
        <v>856</v>
      </c>
      <c r="B857">
        <v>2020</v>
      </c>
      <c r="C857">
        <v>8</v>
      </c>
      <c r="D857" t="s">
        <v>36</v>
      </c>
      <c r="E857" t="s">
        <v>20</v>
      </c>
      <c r="F857" t="s">
        <v>20</v>
      </c>
      <c r="G857" t="s">
        <v>20</v>
      </c>
      <c r="H857">
        <v>0</v>
      </c>
      <c r="I857">
        <v>0</v>
      </c>
      <c r="J857" t="s">
        <v>92</v>
      </c>
      <c r="K857" s="1">
        <v>44044</v>
      </c>
      <c r="L857">
        <v>0.235465725806452</v>
      </c>
      <c r="M857">
        <v>31</v>
      </c>
      <c r="N857" t="s">
        <v>22</v>
      </c>
      <c r="O857" t="s">
        <v>37</v>
      </c>
      <c r="P857" t="s">
        <v>154</v>
      </c>
      <c r="Q857">
        <v>0</v>
      </c>
      <c r="R857">
        <v>2020</v>
      </c>
      <c r="S857">
        <v>8</v>
      </c>
      <c r="T857" t="s">
        <v>92</v>
      </c>
    </row>
    <row r="858" spans="1:20" x14ac:dyDescent="0.35">
      <c r="A858">
        <v>857</v>
      </c>
      <c r="B858">
        <v>2020</v>
      </c>
      <c r="C858">
        <v>9</v>
      </c>
      <c r="D858" t="s">
        <v>19</v>
      </c>
      <c r="E858" t="s">
        <v>20</v>
      </c>
      <c r="F858" t="s">
        <v>20</v>
      </c>
      <c r="G858" t="s">
        <v>20</v>
      </c>
      <c r="H858">
        <v>0</v>
      </c>
      <c r="I858">
        <v>131.84</v>
      </c>
      <c r="J858" t="s">
        <v>94</v>
      </c>
      <c r="K858" s="1">
        <v>44075</v>
      </c>
      <c r="L858">
        <v>0.197662746415771</v>
      </c>
      <c r="M858">
        <v>31</v>
      </c>
      <c r="N858" t="s">
        <v>22</v>
      </c>
      <c r="O858" t="s">
        <v>23</v>
      </c>
      <c r="P858" t="s">
        <v>155</v>
      </c>
      <c r="Q858">
        <v>-5400</v>
      </c>
      <c r="R858">
        <v>2020</v>
      </c>
      <c r="S858">
        <v>9</v>
      </c>
      <c r="T858" t="s">
        <v>94</v>
      </c>
    </row>
    <row r="859" spans="1:20" x14ac:dyDescent="0.35">
      <c r="A859">
        <v>858</v>
      </c>
      <c r="B859">
        <v>2020</v>
      </c>
      <c r="C859">
        <v>9</v>
      </c>
      <c r="D859" t="s">
        <v>25</v>
      </c>
      <c r="E859" t="s">
        <v>20</v>
      </c>
      <c r="F859" t="s">
        <v>20</v>
      </c>
      <c r="G859" t="s">
        <v>20</v>
      </c>
      <c r="H859">
        <v>0</v>
      </c>
      <c r="I859">
        <v>478.23</v>
      </c>
      <c r="J859" t="s">
        <v>94</v>
      </c>
      <c r="K859" s="1">
        <v>44075</v>
      </c>
      <c r="L859">
        <v>0.197662746415771</v>
      </c>
      <c r="M859">
        <v>31</v>
      </c>
      <c r="N859" t="s">
        <v>22</v>
      </c>
      <c r="O859" t="s">
        <v>26</v>
      </c>
      <c r="P859" t="s">
        <v>155</v>
      </c>
      <c r="Q859">
        <v>-11440</v>
      </c>
      <c r="R859">
        <v>2020</v>
      </c>
      <c r="S859">
        <v>9</v>
      </c>
      <c r="T859" t="s">
        <v>94</v>
      </c>
    </row>
    <row r="860" spans="1:20" x14ac:dyDescent="0.35">
      <c r="A860">
        <v>859</v>
      </c>
      <c r="B860">
        <v>2020</v>
      </c>
      <c r="C860">
        <v>9</v>
      </c>
      <c r="D860" t="s">
        <v>27</v>
      </c>
      <c r="E860" t="s">
        <v>20</v>
      </c>
      <c r="F860" t="s">
        <v>20</v>
      </c>
      <c r="G860" t="s">
        <v>20</v>
      </c>
      <c r="H860">
        <v>0</v>
      </c>
      <c r="I860">
        <v>2016</v>
      </c>
      <c r="J860" t="s">
        <v>94</v>
      </c>
      <c r="K860" s="1">
        <v>44075</v>
      </c>
      <c r="L860">
        <v>0.197662746415771</v>
      </c>
      <c r="M860">
        <v>31</v>
      </c>
      <c r="N860" t="s">
        <v>22</v>
      </c>
      <c r="O860" t="s">
        <v>28</v>
      </c>
      <c r="P860" t="s">
        <v>155</v>
      </c>
      <c r="Q860">
        <v>-30320</v>
      </c>
      <c r="R860">
        <v>2020</v>
      </c>
      <c r="S860">
        <v>9</v>
      </c>
      <c r="T860" t="s">
        <v>94</v>
      </c>
    </row>
    <row r="861" spans="1:20" x14ac:dyDescent="0.35">
      <c r="A861">
        <v>860</v>
      </c>
      <c r="B861">
        <v>2020</v>
      </c>
      <c r="C861">
        <v>9</v>
      </c>
      <c r="D861" t="s">
        <v>29</v>
      </c>
      <c r="E861" t="s">
        <v>20</v>
      </c>
      <c r="F861" t="s">
        <v>20</v>
      </c>
      <c r="G861" t="s">
        <v>20</v>
      </c>
      <c r="H861">
        <v>0</v>
      </c>
      <c r="I861">
        <v>989.36</v>
      </c>
      <c r="J861" t="s">
        <v>94</v>
      </c>
      <c r="K861" s="1">
        <v>44075</v>
      </c>
      <c r="L861">
        <v>0.197662746415771</v>
      </c>
      <c r="M861">
        <v>31</v>
      </c>
      <c r="N861" t="s">
        <v>30</v>
      </c>
      <c r="O861" t="s">
        <v>23</v>
      </c>
      <c r="P861" t="s">
        <v>155</v>
      </c>
      <c r="Q861">
        <v>-8000</v>
      </c>
      <c r="R861">
        <v>2020</v>
      </c>
      <c r="S861">
        <v>9</v>
      </c>
      <c r="T861" t="s">
        <v>94</v>
      </c>
    </row>
    <row r="862" spans="1:20" x14ac:dyDescent="0.35">
      <c r="A862">
        <v>861</v>
      </c>
      <c r="B862">
        <v>2020</v>
      </c>
      <c r="C862">
        <v>9</v>
      </c>
      <c r="D862" t="s">
        <v>31</v>
      </c>
      <c r="E862" t="s">
        <v>20</v>
      </c>
      <c r="F862" t="s">
        <v>20</v>
      </c>
      <c r="G862" t="s">
        <v>20</v>
      </c>
      <c r="H862">
        <v>0</v>
      </c>
      <c r="I862">
        <v>671.4</v>
      </c>
      <c r="J862" t="s">
        <v>94</v>
      </c>
      <c r="K862" s="1">
        <v>44075</v>
      </c>
      <c r="L862">
        <v>0.197662746415771</v>
      </c>
      <c r="M862">
        <v>31</v>
      </c>
      <c r="N862" t="s">
        <v>30</v>
      </c>
      <c r="O862" t="s">
        <v>26</v>
      </c>
      <c r="P862" t="s">
        <v>155</v>
      </c>
      <c r="Q862">
        <v>-27640</v>
      </c>
      <c r="R862">
        <v>2020</v>
      </c>
      <c r="S862">
        <v>9</v>
      </c>
      <c r="T862" t="s">
        <v>94</v>
      </c>
    </row>
    <row r="863" spans="1:20" x14ac:dyDescent="0.35">
      <c r="A863">
        <v>862</v>
      </c>
      <c r="B863">
        <v>2020</v>
      </c>
      <c r="C863">
        <v>9</v>
      </c>
      <c r="D863" t="s">
        <v>32</v>
      </c>
      <c r="E863" t="s">
        <v>20</v>
      </c>
      <c r="F863" t="s">
        <v>20</v>
      </c>
      <c r="G863" t="s">
        <v>20</v>
      </c>
      <c r="H863">
        <v>0</v>
      </c>
      <c r="I863">
        <v>132.80000000000001</v>
      </c>
      <c r="J863" t="s">
        <v>94</v>
      </c>
      <c r="K863" s="1">
        <v>44075</v>
      </c>
      <c r="L863">
        <v>0.197662746415771</v>
      </c>
      <c r="M863">
        <v>31</v>
      </c>
      <c r="N863" t="s">
        <v>30</v>
      </c>
      <c r="O863" t="s">
        <v>33</v>
      </c>
      <c r="P863" t="s">
        <v>155</v>
      </c>
      <c r="Q863">
        <v>0</v>
      </c>
      <c r="R863">
        <v>2020</v>
      </c>
      <c r="S863">
        <v>9</v>
      </c>
      <c r="T863" t="s">
        <v>94</v>
      </c>
    </row>
    <row r="864" spans="1:20" x14ac:dyDescent="0.35">
      <c r="A864">
        <v>863</v>
      </c>
      <c r="B864">
        <v>2020</v>
      </c>
      <c r="C864">
        <v>9</v>
      </c>
      <c r="D864" t="s">
        <v>34</v>
      </c>
      <c r="E864" t="s">
        <v>20</v>
      </c>
      <c r="F864" t="s">
        <v>20</v>
      </c>
      <c r="G864" t="s">
        <v>20</v>
      </c>
      <c r="H864">
        <v>0</v>
      </c>
      <c r="I864">
        <v>216.38</v>
      </c>
      <c r="J864" t="s">
        <v>94</v>
      </c>
      <c r="K864" s="1">
        <v>44075</v>
      </c>
      <c r="L864">
        <v>0.197662746415771</v>
      </c>
      <c r="M864">
        <v>31</v>
      </c>
      <c r="N864" t="s">
        <v>22</v>
      </c>
      <c r="O864" t="s">
        <v>35</v>
      </c>
      <c r="P864" t="s">
        <v>155</v>
      </c>
      <c r="Q864">
        <v>-18400</v>
      </c>
      <c r="R864">
        <v>2020</v>
      </c>
      <c r="S864">
        <v>9</v>
      </c>
      <c r="T864" t="s">
        <v>94</v>
      </c>
    </row>
    <row r="865" spans="1:20" x14ac:dyDescent="0.35">
      <c r="A865">
        <v>864</v>
      </c>
      <c r="B865">
        <v>2020</v>
      </c>
      <c r="C865">
        <v>9</v>
      </c>
      <c r="D865" t="s">
        <v>36</v>
      </c>
      <c r="E865" t="s">
        <v>20</v>
      </c>
      <c r="F865" t="s">
        <v>20</v>
      </c>
      <c r="G865" t="s">
        <v>20</v>
      </c>
      <c r="H865">
        <v>0</v>
      </c>
      <c r="I865">
        <v>0</v>
      </c>
      <c r="J865" t="s">
        <v>94</v>
      </c>
      <c r="K865" s="1">
        <v>44075</v>
      </c>
      <c r="L865">
        <v>0.197662746415771</v>
      </c>
      <c r="M865">
        <v>31</v>
      </c>
      <c r="N865" t="s">
        <v>22</v>
      </c>
      <c r="O865" t="s">
        <v>37</v>
      </c>
      <c r="P865" t="s">
        <v>155</v>
      </c>
      <c r="Q865">
        <v>0</v>
      </c>
      <c r="R865">
        <v>2020</v>
      </c>
      <c r="S865">
        <v>9</v>
      </c>
      <c r="T865" t="s">
        <v>94</v>
      </c>
    </row>
    <row r="866" spans="1:20" x14ac:dyDescent="0.35">
      <c r="A866">
        <v>865</v>
      </c>
      <c r="B866">
        <v>2020</v>
      </c>
      <c r="C866">
        <v>11</v>
      </c>
      <c r="D866" t="s">
        <v>19</v>
      </c>
      <c r="E866" t="s">
        <v>20</v>
      </c>
      <c r="F866" t="s">
        <v>20</v>
      </c>
      <c r="G866" t="s">
        <v>20</v>
      </c>
      <c r="H866">
        <v>0</v>
      </c>
      <c r="I866">
        <v>131.84</v>
      </c>
      <c r="J866" t="s">
        <v>96</v>
      </c>
      <c r="K866" s="1">
        <v>44136</v>
      </c>
      <c r="L866">
        <v>0.10782885304659499</v>
      </c>
      <c r="M866">
        <v>31</v>
      </c>
      <c r="N866" t="s">
        <v>22</v>
      </c>
      <c r="O866" t="s">
        <v>23</v>
      </c>
      <c r="P866" t="s">
        <v>156</v>
      </c>
      <c r="Q866">
        <v>-3286</v>
      </c>
      <c r="R866">
        <v>2020</v>
      </c>
      <c r="S866">
        <v>11</v>
      </c>
      <c r="T866" t="s">
        <v>96</v>
      </c>
    </row>
    <row r="867" spans="1:20" x14ac:dyDescent="0.35">
      <c r="A867">
        <v>866</v>
      </c>
      <c r="B867">
        <v>2020</v>
      </c>
      <c r="C867">
        <v>11</v>
      </c>
      <c r="D867" t="s">
        <v>25</v>
      </c>
      <c r="E867" t="s">
        <v>20</v>
      </c>
      <c r="F867" t="s">
        <v>20</v>
      </c>
      <c r="G867" t="s">
        <v>20</v>
      </c>
      <c r="H867">
        <v>0</v>
      </c>
      <c r="I867">
        <v>478.23</v>
      </c>
      <c r="J867" t="s">
        <v>96</v>
      </c>
      <c r="K867" s="1">
        <v>44136</v>
      </c>
      <c r="L867">
        <v>0.10782885304659499</v>
      </c>
      <c r="M867">
        <v>31</v>
      </c>
      <c r="N867" t="s">
        <v>22</v>
      </c>
      <c r="O867" t="s">
        <v>26</v>
      </c>
      <c r="P867" t="s">
        <v>156</v>
      </c>
      <c r="Q867">
        <v>-5200</v>
      </c>
      <c r="R867">
        <v>2020</v>
      </c>
      <c r="S867">
        <v>11</v>
      </c>
      <c r="T867" t="s">
        <v>96</v>
      </c>
    </row>
    <row r="868" spans="1:20" x14ac:dyDescent="0.35">
      <c r="A868">
        <v>867</v>
      </c>
      <c r="B868">
        <v>2020</v>
      </c>
      <c r="C868">
        <v>11</v>
      </c>
      <c r="D868" t="s">
        <v>27</v>
      </c>
      <c r="E868" t="s">
        <v>20</v>
      </c>
      <c r="F868" t="s">
        <v>20</v>
      </c>
      <c r="G868" t="s">
        <v>20</v>
      </c>
      <c r="H868">
        <v>0</v>
      </c>
      <c r="I868">
        <v>2016</v>
      </c>
      <c r="J868" t="s">
        <v>96</v>
      </c>
      <c r="K868" s="1">
        <v>44136</v>
      </c>
      <c r="L868">
        <v>0.10782885304659499</v>
      </c>
      <c r="M868">
        <v>31</v>
      </c>
      <c r="N868" t="s">
        <v>22</v>
      </c>
      <c r="O868" t="s">
        <v>28</v>
      </c>
      <c r="P868" t="s">
        <v>156</v>
      </c>
      <c r="Q868">
        <v>-20960</v>
      </c>
      <c r="R868">
        <v>2020</v>
      </c>
      <c r="S868">
        <v>11</v>
      </c>
      <c r="T868" t="s">
        <v>96</v>
      </c>
    </row>
    <row r="869" spans="1:20" x14ac:dyDescent="0.35">
      <c r="A869">
        <v>868</v>
      </c>
      <c r="B869">
        <v>2020</v>
      </c>
      <c r="C869">
        <v>11</v>
      </c>
      <c r="D869" t="s">
        <v>29</v>
      </c>
      <c r="E869" t="s">
        <v>20</v>
      </c>
      <c r="F869" t="s">
        <v>20</v>
      </c>
      <c r="G869" t="s">
        <v>20</v>
      </c>
      <c r="H869">
        <v>0</v>
      </c>
      <c r="I869">
        <v>989.36</v>
      </c>
      <c r="J869" t="s">
        <v>96</v>
      </c>
      <c r="K869" s="1">
        <v>44136</v>
      </c>
      <c r="L869">
        <v>0.10782885304659499</v>
      </c>
      <c r="M869">
        <v>31</v>
      </c>
      <c r="N869" t="s">
        <v>30</v>
      </c>
      <c r="O869" t="s">
        <v>23</v>
      </c>
      <c r="P869" t="s">
        <v>156</v>
      </c>
      <c r="Q869">
        <v>-27200</v>
      </c>
      <c r="R869">
        <v>2020</v>
      </c>
      <c r="S869">
        <v>11</v>
      </c>
      <c r="T869" t="s">
        <v>96</v>
      </c>
    </row>
    <row r="870" spans="1:20" x14ac:dyDescent="0.35">
      <c r="A870">
        <v>869</v>
      </c>
      <c r="B870">
        <v>2020</v>
      </c>
      <c r="C870">
        <v>11</v>
      </c>
      <c r="D870" t="s">
        <v>31</v>
      </c>
      <c r="E870" t="s">
        <v>20</v>
      </c>
      <c r="F870" t="s">
        <v>20</v>
      </c>
      <c r="G870" t="s">
        <v>20</v>
      </c>
      <c r="H870">
        <v>0</v>
      </c>
      <c r="I870">
        <v>671.4</v>
      </c>
      <c r="J870" t="s">
        <v>96</v>
      </c>
      <c r="K870" s="1">
        <v>44136</v>
      </c>
      <c r="L870">
        <v>0.10782885304659499</v>
      </c>
      <c r="M870">
        <v>31</v>
      </c>
      <c r="N870" t="s">
        <v>30</v>
      </c>
      <c r="O870" t="s">
        <v>26</v>
      </c>
      <c r="P870" t="s">
        <v>156</v>
      </c>
      <c r="Q870">
        <v>-43000</v>
      </c>
      <c r="R870">
        <v>2020</v>
      </c>
      <c r="S870">
        <v>11</v>
      </c>
      <c r="T870" t="s">
        <v>96</v>
      </c>
    </row>
    <row r="871" spans="1:20" x14ac:dyDescent="0.35">
      <c r="A871">
        <v>870</v>
      </c>
      <c r="B871">
        <v>2020</v>
      </c>
      <c r="C871">
        <v>11</v>
      </c>
      <c r="D871" t="s">
        <v>32</v>
      </c>
      <c r="E871" t="s">
        <v>20</v>
      </c>
      <c r="F871" t="s">
        <v>20</v>
      </c>
      <c r="G871" t="s">
        <v>20</v>
      </c>
      <c r="H871">
        <v>0</v>
      </c>
      <c r="I871">
        <v>132.80000000000001</v>
      </c>
      <c r="J871" t="s">
        <v>96</v>
      </c>
      <c r="K871" s="1">
        <v>44136</v>
      </c>
      <c r="L871">
        <v>0.10782885304659499</v>
      </c>
      <c r="M871">
        <v>31</v>
      </c>
      <c r="N871" t="s">
        <v>30</v>
      </c>
      <c r="O871" t="s">
        <v>33</v>
      </c>
      <c r="P871" t="s">
        <v>156</v>
      </c>
      <c r="Q871">
        <v>0</v>
      </c>
      <c r="R871">
        <v>2020</v>
      </c>
      <c r="S871">
        <v>11</v>
      </c>
      <c r="T871" t="s">
        <v>96</v>
      </c>
    </row>
    <row r="872" spans="1:20" x14ac:dyDescent="0.35">
      <c r="A872">
        <v>871</v>
      </c>
      <c r="B872">
        <v>2020</v>
      </c>
      <c r="C872">
        <v>11</v>
      </c>
      <c r="D872" t="s">
        <v>34</v>
      </c>
      <c r="E872" t="s">
        <v>20</v>
      </c>
      <c r="F872" t="s">
        <v>20</v>
      </c>
      <c r="G872" t="s">
        <v>20</v>
      </c>
      <c r="H872">
        <v>0</v>
      </c>
      <c r="I872">
        <v>216.38</v>
      </c>
      <c r="J872" t="s">
        <v>96</v>
      </c>
      <c r="K872" s="1">
        <v>44136</v>
      </c>
      <c r="L872">
        <v>0.10782885304659499</v>
      </c>
      <c r="M872">
        <v>31</v>
      </c>
      <c r="N872" t="s">
        <v>22</v>
      </c>
      <c r="O872" t="s">
        <v>35</v>
      </c>
      <c r="P872" t="s">
        <v>156</v>
      </c>
      <c r="Q872">
        <v>-12240</v>
      </c>
      <c r="R872">
        <v>2020</v>
      </c>
      <c r="S872">
        <v>11</v>
      </c>
      <c r="T872" t="s">
        <v>96</v>
      </c>
    </row>
    <row r="873" spans="1:20" x14ac:dyDescent="0.35">
      <c r="A873">
        <v>872</v>
      </c>
      <c r="B873">
        <v>2020</v>
      </c>
      <c r="C873">
        <v>11</v>
      </c>
      <c r="D873" t="s">
        <v>36</v>
      </c>
      <c r="E873" t="s">
        <v>20</v>
      </c>
      <c r="F873" t="s">
        <v>20</v>
      </c>
      <c r="G873" t="s">
        <v>20</v>
      </c>
      <c r="H873">
        <v>0</v>
      </c>
      <c r="I873">
        <v>0</v>
      </c>
      <c r="J873" t="s">
        <v>96</v>
      </c>
      <c r="K873" s="1">
        <v>44136</v>
      </c>
      <c r="L873">
        <v>0.10782885304659499</v>
      </c>
      <c r="M873">
        <v>31</v>
      </c>
      <c r="N873" t="s">
        <v>22</v>
      </c>
      <c r="O873" t="s">
        <v>37</v>
      </c>
      <c r="P873" t="s">
        <v>156</v>
      </c>
      <c r="Q873">
        <v>0</v>
      </c>
      <c r="R873">
        <v>2020</v>
      </c>
      <c r="S873">
        <v>11</v>
      </c>
      <c r="T873" t="s">
        <v>96</v>
      </c>
    </row>
    <row r="874" spans="1:20" x14ac:dyDescent="0.35">
      <c r="A874">
        <v>873</v>
      </c>
      <c r="B874">
        <v>2021</v>
      </c>
      <c r="C874">
        <v>1</v>
      </c>
      <c r="D874" t="s">
        <v>19</v>
      </c>
      <c r="E874" t="s">
        <v>20</v>
      </c>
      <c r="F874" t="s">
        <v>20</v>
      </c>
      <c r="G874" t="s">
        <v>20</v>
      </c>
      <c r="H874">
        <v>0</v>
      </c>
      <c r="I874">
        <v>131.84</v>
      </c>
      <c r="J874" t="s">
        <v>98</v>
      </c>
      <c r="K874" s="1">
        <v>44197</v>
      </c>
      <c r="L874">
        <v>6.1594870071684599E-2</v>
      </c>
      <c r="M874">
        <v>31</v>
      </c>
      <c r="N874" t="s">
        <v>22</v>
      </c>
      <c r="O874" t="s">
        <v>23</v>
      </c>
      <c r="P874" t="s">
        <v>157</v>
      </c>
      <c r="Q874">
        <v>-1940</v>
      </c>
      <c r="R874">
        <v>2021</v>
      </c>
      <c r="S874">
        <v>1</v>
      </c>
      <c r="T874" t="s">
        <v>98</v>
      </c>
    </row>
    <row r="875" spans="1:20" x14ac:dyDescent="0.35">
      <c r="A875">
        <v>874</v>
      </c>
      <c r="B875">
        <v>2021</v>
      </c>
      <c r="C875">
        <v>1</v>
      </c>
      <c r="D875" t="s">
        <v>25</v>
      </c>
      <c r="E875" t="s">
        <v>20</v>
      </c>
      <c r="F875" t="s">
        <v>20</v>
      </c>
      <c r="G875" t="s">
        <v>20</v>
      </c>
      <c r="H875">
        <v>0</v>
      </c>
      <c r="I875">
        <v>478.23</v>
      </c>
      <c r="J875" t="s">
        <v>98</v>
      </c>
      <c r="K875" s="1">
        <v>44197</v>
      </c>
      <c r="L875">
        <v>6.1594870071684599E-2</v>
      </c>
      <c r="M875">
        <v>31</v>
      </c>
      <c r="N875" t="s">
        <v>22</v>
      </c>
      <c r="O875" t="s">
        <v>26</v>
      </c>
      <c r="P875" t="s">
        <v>157</v>
      </c>
      <c r="Q875">
        <v>-2920</v>
      </c>
      <c r="R875">
        <v>2021</v>
      </c>
      <c r="S875">
        <v>1</v>
      </c>
      <c r="T875" t="s">
        <v>98</v>
      </c>
    </row>
    <row r="876" spans="1:20" x14ac:dyDescent="0.35">
      <c r="A876">
        <v>875</v>
      </c>
      <c r="B876">
        <v>2021</v>
      </c>
      <c r="C876">
        <v>1</v>
      </c>
      <c r="D876" t="s">
        <v>27</v>
      </c>
      <c r="E876" t="s">
        <v>20</v>
      </c>
      <c r="F876" t="s">
        <v>20</v>
      </c>
      <c r="G876" t="s">
        <v>20</v>
      </c>
      <c r="H876">
        <v>0</v>
      </c>
      <c r="I876">
        <v>2016</v>
      </c>
      <c r="J876" t="s">
        <v>98</v>
      </c>
      <c r="K876" s="1">
        <v>44197</v>
      </c>
      <c r="L876">
        <v>6.1594870071684599E-2</v>
      </c>
      <c r="M876">
        <v>31</v>
      </c>
      <c r="N876" t="s">
        <v>22</v>
      </c>
      <c r="O876" t="s">
        <v>28</v>
      </c>
      <c r="P876" t="s">
        <v>157</v>
      </c>
      <c r="Q876">
        <v>-9120</v>
      </c>
      <c r="R876">
        <v>2021</v>
      </c>
      <c r="S876">
        <v>1</v>
      </c>
      <c r="T876" t="s">
        <v>98</v>
      </c>
    </row>
    <row r="877" spans="1:20" x14ac:dyDescent="0.35">
      <c r="A877">
        <v>876</v>
      </c>
      <c r="B877">
        <v>2021</v>
      </c>
      <c r="C877">
        <v>1</v>
      </c>
      <c r="D877" t="s">
        <v>29</v>
      </c>
      <c r="E877" t="s">
        <v>20</v>
      </c>
      <c r="F877" t="s">
        <v>20</v>
      </c>
      <c r="G877" t="s">
        <v>20</v>
      </c>
      <c r="H877">
        <v>0</v>
      </c>
      <c r="I877">
        <v>989.36</v>
      </c>
      <c r="J877" t="s">
        <v>98</v>
      </c>
      <c r="K877" s="1">
        <v>44197</v>
      </c>
      <c r="L877">
        <v>6.1594870071684599E-2</v>
      </c>
      <c r="M877">
        <v>31</v>
      </c>
      <c r="N877" t="s">
        <v>30</v>
      </c>
      <c r="O877" t="s">
        <v>23</v>
      </c>
      <c r="P877" t="s">
        <v>157</v>
      </c>
      <c r="Q877">
        <v>-17120</v>
      </c>
      <c r="R877">
        <v>2021</v>
      </c>
      <c r="S877">
        <v>1</v>
      </c>
      <c r="T877" t="s">
        <v>98</v>
      </c>
    </row>
    <row r="878" spans="1:20" x14ac:dyDescent="0.35">
      <c r="A878">
        <v>877</v>
      </c>
      <c r="B878">
        <v>2021</v>
      </c>
      <c r="C878">
        <v>1</v>
      </c>
      <c r="D878" t="s">
        <v>31</v>
      </c>
      <c r="E878" t="s">
        <v>20</v>
      </c>
      <c r="F878" t="s">
        <v>20</v>
      </c>
      <c r="G878" t="s">
        <v>20</v>
      </c>
      <c r="H878">
        <v>0</v>
      </c>
      <c r="I878">
        <v>671.4</v>
      </c>
      <c r="J878" t="s">
        <v>98</v>
      </c>
      <c r="K878" s="1">
        <v>44197</v>
      </c>
      <c r="L878">
        <v>6.1594870071684599E-2</v>
      </c>
      <c r="M878">
        <v>31</v>
      </c>
      <c r="N878" t="s">
        <v>30</v>
      </c>
      <c r="O878" t="s">
        <v>26</v>
      </c>
      <c r="P878" t="s">
        <v>157</v>
      </c>
      <c r="Q878">
        <v>-48640</v>
      </c>
      <c r="R878">
        <v>2021</v>
      </c>
      <c r="S878">
        <v>1</v>
      </c>
      <c r="T878" t="s">
        <v>98</v>
      </c>
    </row>
    <row r="879" spans="1:20" x14ac:dyDescent="0.35">
      <c r="A879">
        <v>878</v>
      </c>
      <c r="B879">
        <v>2021</v>
      </c>
      <c r="C879">
        <v>1</v>
      </c>
      <c r="D879" t="s">
        <v>32</v>
      </c>
      <c r="E879" t="s">
        <v>20</v>
      </c>
      <c r="F879" t="s">
        <v>20</v>
      </c>
      <c r="G879" t="s">
        <v>20</v>
      </c>
      <c r="H879">
        <v>0</v>
      </c>
      <c r="I879">
        <v>132.80000000000001</v>
      </c>
      <c r="J879" t="s">
        <v>98</v>
      </c>
      <c r="K879" s="1">
        <v>44197</v>
      </c>
      <c r="L879">
        <v>6.1594870071684599E-2</v>
      </c>
      <c r="M879">
        <v>31</v>
      </c>
      <c r="N879" t="s">
        <v>30</v>
      </c>
      <c r="O879" t="s">
        <v>33</v>
      </c>
      <c r="P879" t="s">
        <v>157</v>
      </c>
      <c r="Q879">
        <v>0</v>
      </c>
      <c r="R879">
        <v>2021</v>
      </c>
      <c r="S879">
        <v>1</v>
      </c>
      <c r="T879" t="s">
        <v>98</v>
      </c>
    </row>
    <row r="880" spans="1:20" x14ac:dyDescent="0.35">
      <c r="A880">
        <v>879</v>
      </c>
      <c r="B880">
        <v>2021</v>
      </c>
      <c r="C880">
        <v>1</v>
      </c>
      <c r="D880" t="s">
        <v>34</v>
      </c>
      <c r="E880" t="s">
        <v>20</v>
      </c>
      <c r="F880" t="s">
        <v>20</v>
      </c>
      <c r="G880" t="s">
        <v>20</v>
      </c>
      <c r="H880">
        <v>0</v>
      </c>
      <c r="I880">
        <v>216.38</v>
      </c>
      <c r="J880" t="s">
        <v>98</v>
      </c>
      <c r="K880" s="1">
        <v>44197</v>
      </c>
      <c r="L880">
        <v>6.1594870071684599E-2</v>
      </c>
      <c r="M880">
        <v>31</v>
      </c>
      <c r="N880" t="s">
        <v>22</v>
      </c>
      <c r="O880" t="s">
        <v>35</v>
      </c>
      <c r="P880" t="s">
        <v>157</v>
      </c>
      <c r="Q880">
        <v>-5600</v>
      </c>
      <c r="R880">
        <v>2021</v>
      </c>
      <c r="S880">
        <v>1</v>
      </c>
      <c r="T880" t="s">
        <v>98</v>
      </c>
    </row>
    <row r="881" spans="1:20" x14ac:dyDescent="0.35">
      <c r="A881">
        <v>880</v>
      </c>
      <c r="B881">
        <v>2021</v>
      </c>
      <c r="C881">
        <v>1</v>
      </c>
      <c r="D881" t="s">
        <v>36</v>
      </c>
      <c r="E881" t="s">
        <v>20</v>
      </c>
      <c r="F881" t="s">
        <v>20</v>
      </c>
      <c r="G881" t="s">
        <v>20</v>
      </c>
      <c r="H881">
        <v>0</v>
      </c>
      <c r="I881">
        <v>0</v>
      </c>
      <c r="J881" t="s">
        <v>98</v>
      </c>
      <c r="K881" s="1">
        <v>44197</v>
      </c>
      <c r="L881">
        <v>6.1594870071684599E-2</v>
      </c>
      <c r="M881">
        <v>31</v>
      </c>
      <c r="N881" t="s">
        <v>22</v>
      </c>
      <c r="O881" t="s">
        <v>37</v>
      </c>
      <c r="P881" t="s">
        <v>157</v>
      </c>
      <c r="Q881">
        <v>0</v>
      </c>
      <c r="R881">
        <v>2021</v>
      </c>
      <c r="S881">
        <v>1</v>
      </c>
      <c r="T881" t="s">
        <v>98</v>
      </c>
    </row>
    <row r="882" spans="1:20" x14ac:dyDescent="0.35">
      <c r="A882">
        <v>881</v>
      </c>
      <c r="B882">
        <v>2021</v>
      </c>
      <c r="C882">
        <v>2</v>
      </c>
      <c r="D882" t="s">
        <v>19</v>
      </c>
      <c r="E882" t="s">
        <v>20</v>
      </c>
      <c r="F882" t="s">
        <v>20</v>
      </c>
      <c r="G882" t="s">
        <v>20</v>
      </c>
      <c r="H882">
        <v>0</v>
      </c>
      <c r="I882">
        <v>131.84</v>
      </c>
      <c r="J882" t="s">
        <v>100</v>
      </c>
      <c r="K882" s="1">
        <v>44228</v>
      </c>
      <c r="L882">
        <v>7.9276881720430098E-2</v>
      </c>
      <c r="M882">
        <v>31</v>
      </c>
      <c r="N882" t="s">
        <v>22</v>
      </c>
      <c r="O882" t="s">
        <v>23</v>
      </c>
      <c r="P882" t="s">
        <v>158</v>
      </c>
      <c r="Q882">
        <v>-1695</v>
      </c>
      <c r="R882">
        <v>2021</v>
      </c>
      <c r="S882">
        <v>2</v>
      </c>
      <c r="T882" t="s">
        <v>100</v>
      </c>
    </row>
    <row r="883" spans="1:20" x14ac:dyDescent="0.35">
      <c r="A883">
        <v>882</v>
      </c>
      <c r="B883">
        <v>2021</v>
      </c>
      <c r="C883">
        <v>2</v>
      </c>
      <c r="D883" t="s">
        <v>25</v>
      </c>
      <c r="E883" t="s">
        <v>20</v>
      </c>
      <c r="F883" t="s">
        <v>20</v>
      </c>
      <c r="G883" t="s">
        <v>20</v>
      </c>
      <c r="H883">
        <v>0</v>
      </c>
      <c r="I883">
        <v>478.23</v>
      </c>
      <c r="J883" t="s">
        <v>100</v>
      </c>
      <c r="K883" s="1">
        <v>44228</v>
      </c>
      <c r="L883">
        <v>7.9276881720430098E-2</v>
      </c>
      <c r="M883">
        <v>31</v>
      </c>
      <c r="N883" t="s">
        <v>22</v>
      </c>
      <c r="O883" t="s">
        <v>26</v>
      </c>
      <c r="P883" t="s">
        <v>158</v>
      </c>
      <c r="Q883">
        <v>-2520</v>
      </c>
      <c r="R883">
        <v>2021</v>
      </c>
      <c r="S883">
        <v>2</v>
      </c>
      <c r="T883" t="s">
        <v>100</v>
      </c>
    </row>
    <row r="884" spans="1:20" x14ac:dyDescent="0.35">
      <c r="A884">
        <v>883</v>
      </c>
      <c r="B884">
        <v>2021</v>
      </c>
      <c r="C884">
        <v>2</v>
      </c>
      <c r="D884" t="s">
        <v>27</v>
      </c>
      <c r="E884" t="s">
        <v>20</v>
      </c>
      <c r="F884" t="s">
        <v>20</v>
      </c>
      <c r="G884" t="s">
        <v>20</v>
      </c>
      <c r="H884">
        <v>0</v>
      </c>
      <c r="I884">
        <v>2016</v>
      </c>
      <c r="J884" t="s">
        <v>100</v>
      </c>
      <c r="K884" s="1">
        <v>44228</v>
      </c>
      <c r="L884">
        <v>7.9276881720430098E-2</v>
      </c>
      <c r="M884">
        <v>31</v>
      </c>
      <c r="N884" t="s">
        <v>22</v>
      </c>
      <c r="O884" t="s">
        <v>28</v>
      </c>
      <c r="P884" t="s">
        <v>158</v>
      </c>
      <c r="Q884">
        <v>-7440</v>
      </c>
      <c r="R884">
        <v>2021</v>
      </c>
      <c r="S884">
        <v>2</v>
      </c>
      <c r="T884" t="s">
        <v>100</v>
      </c>
    </row>
    <row r="885" spans="1:20" x14ac:dyDescent="0.35">
      <c r="A885">
        <v>884</v>
      </c>
      <c r="B885">
        <v>2021</v>
      </c>
      <c r="C885">
        <v>2</v>
      </c>
      <c r="D885" t="s">
        <v>29</v>
      </c>
      <c r="E885" t="s">
        <v>20</v>
      </c>
      <c r="F885" t="s">
        <v>20</v>
      </c>
      <c r="G885" t="s">
        <v>20</v>
      </c>
      <c r="H885">
        <v>0</v>
      </c>
      <c r="I885">
        <v>989.36</v>
      </c>
      <c r="J885" t="s">
        <v>100</v>
      </c>
      <c r="K885" s="1">
        <v>44228</v>
      </c>
      <c r="L885">
        <v>7.9276881720430098E-2</v>
      </c>
      <c r="M885">
        <v>31</v>
      </c>
      <c r="N885" t="s">
        <v>30</v>
      </c>
      <c r="O885" t="s">
        <v>23</v>
      </c>
      <c r="P885" t="s">
        <v>158</v>
      </c>
      <c r="Q885">
        <v>-15120</v>
      </c>
      <c r="R885">
        <v>2021</v>
      </c>
      <c r="S885">
        <v>2</v>
      </c>
      <c r="T885" t="s">
        <v>100</v>
      </c>
    </row>
    <row r="886" spans="1:20" x14ac:dyDescent="0.35">
      <c r="A886">
        <v>885</v>
      </c>
      <c r="B886">
        <v>2021</v>
      </c>
      <c r="C886">
        <v>2</v>
      </c>
      <c r="D886" t="s">
        <v>31</v>
      </c>
      <c r="E886" t="s">
        <v>20</v>
      </c>
      <c r="F886" t="s">
        <v>20</v>
      </c>
      <c r="G886" t="s">
        <v>20</v>
      </c>
      <c r="H886">
        <v>0</v>
      </c>
      <c r="I886">
        <v>671.4</v>
      </c>
      <c r="J886" t="s">
        <v>100</v>
      </c>
      <c r="K886" s="1">
        <v>44228</v>
      </c>
      <c r="L886">
        <v>7.9276881720430098E-2</v>
      </c>
      <c r="M886">
        <v>31</v>
      </c>
      <c r="N886" t="s">
        <v>30</v>
      </c>
      <c r="O886" t="s">
        <v>26</v>
      </c>
      <c r="P886" t="s">
        <v>158</v>
      </c>
      <c r="Q886">
        <v>-53960</v>
      </c>
      <c r="R886">
        <v>2021</v>
      </c>
      <c r="S886">
        <v>2</v>
      </c>
      <c r="T886" t="s">
        <v>100</v>
      </c>
    </row>
    <row r="887" spans="1:20" x14ac:dyDescent="0.35">
      <c r="A887">
        <v>886</v>
      </c>
      <c r="B887">
        <v>2021</v>
      </c>
      <c r="C887">
        <v>2</v>
      </c>
      <c r="D887" t="s">
        <v>32</v>
      </c>
      <c r="E887" t="s">
        <v>20</v>
      </c>
      <c r="F887" t="s">
        <v>20</v>
      </c>
      <c r="G887" t="s">
        <v>20</v>
      </c>
      <c r="H887">
        <v>0</v>
      </c>
      <c r="I887">
        <v>132.80000000000001</v>
      </c>
      <c r="J887" t="s">
        <v>100</v>
      </c>
      <c r="K887" s="1">
        <v>44228</v>
      </c>
      <c r="L887">
        <v>7.9276881720430098E-2</v>
      </c>
      <c r="M887">
        <v>31</v>
      </c>
      <c r="N887" t="s">
        <v>30</v>
      </c>
      <c r="O887" t="s">
        <v>33</v>
      </c>
      <c r="P887" t="s">
        <v>158</v>
      </c>
      <c r="Q887">
        <v>0</v>
      </c>
      <c r="R887">
        <v>2021</v>
      </c>
      <c r="S887">
        <v>2</v>
      </c>
      <c r="T887" t="s">
        <v>100</v>
      </c>
    </row>
    <row r="888" spans="1:20" x14ac:dyDescent="0.35">
      <c r="A888">
        <v>887</v>
      </c>
      <c r="B888">
        <v>2021</v>
      </c>
      <c r="C888">
        <v>2</v>
      </c>
      <c r="D888" t="s">
        <v>34</v>
      </c>
      <c r="E888" t="s">
        <v>20</v>
      </c>
      <c r="F888" t="s">
        <v>20</v>
      </c>
      <c r="G888" t="s">
        <v>20</v>
      </c>
      <c r="H888">
        <v>0</v>
      </c>
      <c r="I888">
        <v>216.38</v>
      </c>
      <c r="J888" t="s">
        <v>100</v>
      </c>
      <c r="K888" s="1">
        <v>44228</v>
      </c>
      <c r="L888">
        <v>7.9276881720430098E-2</v>
      </c>
      <c r="M888">
        <v>31</v>
      </c>
      <c r="N888" t="s">
        <v>22</v>
      </c>
      <c r="O888" t="s">
        <v>35</v>
      </c>
      <c r="P888" t="s">
        <v>158</v>
      </c>
      <c r="Q888">
        <v>-6880</v>
      </c>
      <c r="R888">
        <v>2021</v>
      </c>
      <c r="S888">
        <v>2</v>
      </c>
      <c r="T888" t="s">
        <v>100</v>
      </c>
    </row>
    <row r="889" spans="1:20" x14ac:dyDescent="0.35">
      <c r="A889">
        <v>888</v>
      </c>
      <c r="B889">
        <v>2021</v>
      </c>
      <c r="C889">
        <v>2</v>
      </c>
      <c r="D889" t="s">
        <v>36</v>
      </c>
      <c r="E889" t="s">
        <v>20</v>
      </c>
      <c r="F889" t="s">
        <v>20</v>
      </c>
      <c r="G889" t="s">
        <v>20</v>
      </c>
      <c r="H889">
        <v>0</v>
      </c>
      <c r="I889">
        <v>0</v>
      </c>
      <c r="J889" t="s">
        <v>100</v>
      </c>
      <c r="K889" s="1">
        <v>44228</v>
      </c>
      <c r="L889">
        <v>7.9276881720430098E-2</v>
      </c>
      <c r="M889">
        <v>31</v>
      </c>
      <c r="N889" t="s">
        <v>22</v>
      </c>
      <c r="O889" t="s">
        <v>37</v>
      </c>
      <c r="P889" t="s">
        <v>158</v>
      </c>
      <c r="Q889">
        <v>0</v>
      </c>
      <c r="R889">
        <v>2021</v>
      </c>
      <c r="S889">
        <v>2</v>
      </c>
      <c r="T889" t="s">
        <v>100</v>
      </c>
    </row>
    <row r="890" spans="1:20" x14ac:dyDescent="0.35">
      <c r="A890">
        <v>889</v>
      </c>
      <c r="B890">
        <v>2021</v>
      </c>
      <c r="C890">
        <v>4</v>
      </c>
      <c r="D890" t="s">
        <v>19</v>
      </c>
      <c r="E890" t="s">
        <v>20</v>
      </c>
      <c r="F890" t="s">
        <v>20</v>
      </c>
      <c r="G890" t="s">
        <v>20</v>
      </c>
      <c r="H890">
        <v>0</v>
      </c>
      <c r="I890">
        <v>131.84</v>
      </c>
      <c r="J890" t="s">
        <v>102</v>
      </c>
      <c r="K890" s="1">
        <v>44287</v>
      </c>
      <c r="L890">
        <v>0.18102049731182801</v>
      </c>
      <c r="M890">
        <v>31</v>
      </c>
      <c r="N890" t="s">
        <v>22</v>
      </c>
      <c r="O890" t="s">
        <v>23</v>
      </c>
      <c r="P890" t="s">
        <v>159</v>
      </c>
      <c r="Q890">
        <v>-5122</v>
      </c>
      <c r="R890">
        <v>2021</v>
      </c>
      <c r="S890">
        <v>4</v>
      </c>
      <c r="T890" t="s">
        <v>102</v>
      </c>
    </row>
    <row r="891" spans="1:20" x14ac:dyDescent="0.35">
      <c r="A891">
        <v>890</v>
      </c>
      <c r="B891">
        <v>2021</v>
      </c>
      <c r="C891">
        <v>4</v>
      </c>
      <c r="D891" t="s">
        <v>25</v>
      </c>
      <c r="E891" t="s">
        <v>20</v>
      </c>
      <c r="F891" t="s">
        <v>20</v>
      </c>
      <c r="G891" t="s">
        <v>20</v>
      </c>
      <c r="H891">
        <v>0</v>
      </c>
      <c r="I891">
        <v>478.23</v>
      </c>
      <c r="J891" t="s">
        <v>102</v>
      </c>
      <c r="K891" s="1">
        <v>44287</v>
      </c>
      <c r="L891">
        <v>0.18102049731182801</v>
      </c>
      <c r="M891">
        <v>31</v>
      </c>
      <c r="N891" t="s">
        <v>22</v>
      </c>
      <c r="O891" t="s">
        <v>26</v>
      </c>
      <c r="P891" t="s">
        <v>159</v>
      </c>
      <c r="Q891">
        <v>-13960</v>
      </c>
      <c r="R891">
        <v>2021</v>
      </c>
      <c r="S891">
        <v>4</v>
      </c>
      <c r="T891" t="s">
        <v>102</v>
      </c>
    </row>
    <row r="892" spans="1:20" x14ac:dyDescent="0.35">
      <c r="A892">
        <v>891</v>
      </c>
      <c r="B892">
        <v>2021</v>
      </c>
      <c r="C892">
        <v>4</v>
      </c>
      <c r="D892" t="s">
        <v>27</v>
      </c>
      <c r="E892" t="s">
        <v>20</v>
      </c>
      <c r="F892" t="s">
        <v>20</v>
      </c>
      <c r="G892" t="s">
        <v>20</v>
      </c>
      <c r="H892">
        <v>0</v>
      </c>
      <c r="I892">
        <v>2016</v>
      </c>
      <c r="J892" t="s">
        <v>102</v>
      </c>
      <c r="K892" s="1">
        <v>44287</v>
      </c>
      <c r="L892">
        <v>0.18102049731182801</v>
      </c>
      <c r="M892">
        <v>31</v>
      </c>
      <c r="N892" t="s">
        <v>22</v>
      </c>
      <c r="O892" t="s">
        <v>28</v>
      </c>
      <c r="P892" t="s">
        <v>159</v>
      </c>
      <c r="Q892">
        <v>-50720</v>
      </c>
      <c r="R892">
        <v>2021</v>
      </c>
      <c r="S892">
        <v>4</v>
      </c>
      <c r="T892" t="s">
        <v>102</v>
      </c>
    </row>
    <row r="893" spans="1:20" x14ac:dyDescent="0.35">
      <c r="A893">
        <v>892</v>
      </c>
      <c r="B893">
        <v>2021</v>
      </c>
      <c r="C893">
        <v>4</v>
      </c>
      <c r="D893" t="s">
        <v>29</v>
      </c>
      <c r="E893" t="s">
        <v>20</v>
      </c>
      <c r="F893" t="s">
        <v>20</v>
      </c>
      <c r="G893" t="s">
        <v>20</v>
      </c>
      <c r="H893">
        <v>0</v>
      </c>
      <c r="I893">
        <v>989.36</v>
      </c>
      <c r="J893" t="s">
        <v>102</v>
      </c>
      <c r="K893" s="1">
        <v>44287</v>
      </c>
      <c r="L893">
        <v>0.18102049731182801</v>
      </c>
      <c r="M893">
        <v>31</v>
      </c>
      <c r="N893" t="s">
        <v>30</v>
      </c>
      <c r="O893" t="s">
        <v>23</v>
      </c>
      <c r="P893" t="s">
        <v>159</v>
      </c>
      <c r="Q893">
        <v>-55760</v>
      </c>
      <c r="R893">
        <v>2021</v>
      </c>
      <c r="S893">
        <v>4</v>
      </c>
      <c r="T893" t="s">
        <v>102</v>
      </c>
    </row>
    <row r="894" spans="1:20" x14ac:dyDescent="0.35">
      <c r="A894">
        <v>893</v>
      </c>
      <c r="B894">
        <v>2021</v>
      </c>
      <c r="C894">
        <v>4</v>
      </c>
      <c r="D894" t="s">
        <v>31</v>
      </c>
      <c r="E894" t="s">
        <v>20</v>
      </c>
      <c r="F894" t="s">
        <v>20</v>
      </c>
      <c r="G894" t="s">
        <v>20</v>
      </c>
      <c r="H894">
        <v>0</v>
      </c>
      <c r="I894">
        <v>671.4</v>
      </c>
      <c r="J894" t="s">
        <v>102</v>
      </c>
      <c r="K894" s="1">
        <v>44287</v>
      </c>
      <c r="L894">
        <v>0.18102049731182801</v>
      </c>
      <c r="M894">
        <v>31</v>
      </c>
      <c r="N894" t="s">
        <v>30</v>
      </c>
      <c r="O894" t="s">
        <v>26</v>
      </c>
      <c r="P894" t="s">
        <v>159</v>
      </c>
      <c r="Q894">
        <v>-43960</v>
      </c>
      <c r="R894">
        <v>2021</v>
      </c>
      <c r="S894">
        <v>4</v>
      </c>
      <c r="T894" t="s">
        <v>102</v>
      </c>
    </row>
    <row r="895" spans="1:20" x14ac:dyDescent="0.35">
      <c r="A895">
        <v>894</v>
      </c>
      <c r="B895">
        <v>2021</v>
      </c>
      <c r="C895">
        <v>4</v>
      </c>
      <c r="D895" t="s">
        <v>32</v>
      </c>
      <c r="E895" t="s">
        <v>20</v>
      </c>
      <c r="F895" t="s">
        <v>20</v>
      </c>
      <c r="G895" t="s">
        <v>20</v>
      </c>
      <c r="H895">
        <v>0</v>
      </c>
      <c r="I895">
        <v>132.80000000000001</v>
      </c>
      <c r="J895" t="s">
        <v>102</v>
      </c>
      <c r="K895" s="1">
        <v>44287</v>
      </c>
      <c r="L895">
        <v>0.18102049731182801</v>
      </c>
      <c r="M895">
        <v>31</v>
      </c>
      <c r="N895" t="s">
        <v>30</v>
      </c>
      <c r="O895" t="s">
        <v>33</v>
      </c>
      <c r="P895" t="s">
        <v>159</v>
      </c>
      <c r="Q895">
        <v>0</v>
      </c>
      <c r="R895">
        <v>2021</v>
      </c>
      <c r="S895">
        <v>4</v>
      </c>
      <c r="T895" t="s">
        <v>102</v>
      </c>
    </row>
    <row r="896" spans="1:20" x14ac:dyDescent="0.35">
      <c r="A896">
        <v>895</v>
      </c>
      <c r="B896">
        <v>2021</v>
      </c>
      <c r="C896">
        <v>4</v>
      </c>
      <c r="D896" t="s">
        <v>34</v>
      </c>
      <c r="E896" t="s">
        <v>20</v>
      </c>
      <c r="F896" t="s">
        <v>20</v>
      </c>
      <c r="G896" t="s">
        <v>20</v>
      </c>
      <c r="H896">
        <v>0</v>
      </c>
      <c r="I896">
        <v>216.38</v>
      </c>
      <c r="J896" t="s">
        <v>102</v>
      </c>
      <c r="K896" s="1">
        <v>44287</v>
      </c>
      <c r="L896">
        <v>0.18102049731182801</v>
      </c>
      <c r="M896">
        <v>31</v>
      </c>
      <c r="N896" t="s">
        <v>22</v>
      </c>
      <c r="O896" t="s">
        <v>35</v>
      </c>
      <c r="P896" t="s">
        <v>159</v>
      </c>
      <c r="Q896">
        <v>-22960</v>
      </c>
      <c r="R896">
        <v>2021</v>
      </c>
      <c r="S896">
        <v>4</v>
      </c>
      <c r="T896" t="s">
        <v>102</v>
      </c>
    </row>
    <row r="897" spans="1:20" x14ac:dyDescent="0.35">
      <c r="A897">
        <v>896</v>
      </c>
      <c r="B897">
        <v>2021</v>
      </c>
      <c r="C897">
        <v>4</v>
      </c>
      <c r="D897" t="s">
        <v>36</v>
      </c>
      <c r="E897" t="s">
        <v>20</v>
      </c>
      <c r="F897" t="s">
        <v>20</v>
      </c>
      <c r="G897" t="s">
        <v>20</v>
      </c>
      <c r="H897">
        <v>0</v>
      </c>
      <c r="I897">
        <v>0</v>
      </c>
      <c r="J897" t="s">
        <v>102</v>
      </c>
      <c r="K897" s="1">
        <v>44287</v>
      </c>
      <c r="L897">
        <v>0.18102049731182801</v>
      </c>
      <c r="M897">
        <v>31</v>
      </c>
      <c r="N897" t="s">
        <v>22</v>
      </c>
      <c r="O897" t="s">
        <v>37</v>
      </c>
      <c r="P897" t="s">
        <v>159</v>
      </c>
      <c r="Q897">
        <v>0</v>
      </c>
      <c r="R897">
        <v>2021</v>
      </c>
      <c r="S897">
        <v>4</v>
      </c>
      <c r="T897" t="s">
        <v>102</v>
      </c>
    </row>
    <row r="898" spans="1:20" x14ac:dyDescent="0.35">
      <c r="A898">
        <v>897</v>
      </c>
      <c r="B898">
        <v>2021</v>
      </c>
      <c r="C898">
        <v>6</v>
      </c>
      <c r="D898" t="s">
        <v>19</v>
      </c>
      <c r="E898" t="s">
        <v>20</v>
      </c>
      <c r="F898" t="s">
        <v>20</v>
      </c>
      <c r="G898" t="s">
        <v>20</v>
      </c>
      <c r="H898">
        <v>0</v>
      </c>
      <c r="I898">
        <v>131.84</v>
      </c>
      <c r="J898" t="s">
        <v>90</v>
      </c>
      <c r="K898" s="1">
        <v>44348</v>
      </c>
      <c r="L898">
        <v>0.22094455645161301</v>
      </c>
      <c r="M898">
        <v>31</v>
      </c>
      <c r="N898" t="s">
        <v>22</v>
      </c>
      <c r="O898" t="s">
        <v>23</v>
      </c>
      <c r="P898" t="s">
        <v>160</v>
      </c>
      <c r="Q898">
        <v>-5146</v>
      </c>
      <c r="R898">
        <v>2021</v>
      </c>
      <c r="S898">
        <v>6</v>
      </c>
      <c r="T898" t="s">
        <v>90</v>
      </c>
    </row>
    <row r="899" spans="1:20" x14ac:dyDescent="0.35">
      <c r="A899">
        <v>898</v>
      </c>
      <c r="B899">
        <v>2021</v>
      </c>
      <c r="C899">
        <v>6</v>
      </c>
      <c r="D899" t="s">
        <v>25</v>
      </c>
      <c r="E899" t="s">
        <v>20</v>
      </c>
      <c r="F899" t="s">
        <v>20</v>
      </c>
      <c r="G899" t="s">
        <v>20</v>
      </c>
      <c r="H899">
        <v>0</v>
      </c>
      <c r="I899">
        <v>478.23</v>
      </c>
      <c r="J899" t="s">
        <v>90</v>
      </c>
      <c r="K899" s="1">
        <v>44348</v>
      </c>
      <c r="L899">
        <v>0.22094455645161301</v>
      </c>
      <c r="M899">
        <v>31</v>
      </c>
      <c r="N899" t="s">
        <v>22</v>
      </c>
      <c r="O899" t="s">
        <v>26</v>
      </c>
      <c r="P899" t="s">
        <v>160</v>
      </c>
      <c r="Q899">
        <v>-14080</v>
      </c>
      <c r="R899">
        <v>2021</v>
      </c>
      <c r="S899">
        <v>6</v>
      </c>
      <c r="T899" t="s">
        <v>90</v>
      </c>
    </row>
    <row r="900" spans="1:20" x14ac:dyDescent="0.35">
      <c r="A900">
        <v>899</v>
      </c>
      <c r="B900">
        <v>2021</v>
      </c>
      <c r="C900">
        <v>6</v>
      </c>
      <c r="D900" t="s">
        <v>27</v>
      </c>
      <c r="E900" t="s">
        <v>20</v>
      </c>
      <c r="F900" t="s">
        <v>20</v>
      </c>
      <c r="G900" t="s">
        <v>20</v>
      </c>
      <c r="H900">
        <v>0</v>
      </c>
      <c r="I900">
        <v>2016</v>
      </c>
      <c r="J900" t="s">
        <v>90</v>
      </c>
      <c r="K900" s="1">
        <v>44348</v>
      </c>
      <c r="L900">
        <v>0.22094455645161301</v>
      </c>
      <c r="M900">
        <v>31</v>
      </c>
      <c r="N900" t="s">
        <v>22</v>
      </c>
      <c r="O900" t="s">
        <v>28</v>
      </c>
      <c r="P900" t="s">
        <v>160</v>
      </c>
      <c r="Q900">
        <v>-27280</v>
      </c>
      <c r="R900">
        <v>2021</v>
      </c>
      <c r="S900">
        <v>6</v>
      </c>
      <c r="T900" t="s">
        <v>90</v>
      </c>
    </row>
    <row r="901" spans="1:20" x14ac:dyDescent="0.35">
      <c r="A901">
        <v>900</v>
      </c>
      <c r="B901">
        <v>2021</v>
      </c>
      <c r="C901">
        <v>6</v>
      </c>
      <c r="D901" t="s">
        <v>29</v>
      </c>
      <c r="E901" t="s">
        <v>20</v>
      </c>
      <c r="F901" t="s">
        <v>20</v>
      </c>
      <c r="G901" t="s">
        <v>20</v>
      </c>
      <c r="H901">
        <v>0</v>
      </c>
      <c r="I901">
        <v>989.36</v>
      </c>
      <c r="J901" t="s">
        <v>90</v>
      </c>
      <c r="K901" s="1">
        <v>44348</v>
      </c>
      <c r="L901">
        <v>0.22094455645161301</v>
      </c>
      <c r="M901">
        <v>31</v>
      </c>
      <c r="N901" t="s">
        <v>30</v>
      </c>
      <c r="O901" t="s">
        <v>23</v>
      </c>
      <c r="P901" t="s">
        <v>160</v>
      </c>
      <c r="Q901">
        <v>-24720</v>
      </c>
      <c r="R901">
        <v>2021</v>
      </c>
      <c r="S901">
        <v>6</v>
      </c>
      <c r="T901" t="s">
        <v>90</v>
      </c>
    </row>
    <row r="902" spans="1:20" x14ac:dyDescent="0.35">
      <c r="A902">
        <v>901</v>
      </c>
      <c r="B902">
        <v>2021</v>
      </c>
      <c r="C902">
        <v>6</v>
      </c>
      <c r="D902" t="s">
        <v>31</v>
      </c>
      <c r="E902" t="s">
        <v>20</v>
      </c>
      <c r="F902" t="s">
        <v>20</v>
      </c>
      <c r="G902" t="s">
        <v>20</v>
      </c>
      <c r="H902">
        <v>0</v>
      </c>
      <c r="I902">
        <v>671.4</v>
      </c>
      <c r="J902" t="s">
        <v>90</v>
      </c>
      <c r="K902" s="1">
        <v>44348</v>
      </c>
      <c r="L902">
        <v>0.22094455645161301</v>
      </c>
      <c r="M902">
        <v>31</v>
      </c>
      <c r="N902" t="s">
        <v>30</v>
      </c>
      <c r="O902" t="s">
        <v>26</v>
      </c>
      <c r="P902" t="s">
        <v>160</v>
      </c>
      <c r="Q902">
        <v>-31600</v>
      </c>
      <c r="R902">
        <v>2021</v>
      </c>
      <c r="S902">
        <v>6</v>
      </c>
      <c r="T902" t="s">
        <v>90</v>
      </c>
    </row>
    <row r="903" spans="1:20" x14ac:dyDescent="0.35">
      <c r="A903">
        <v>902</v>
      </c>
      <c r="B903">
        <v>2021</v>
      </c>
      <c r="C903">
        <v>6</v>
      </c>
      <c r="D903" t="s">
        <v>32</v>
      </c>
      <c r="E903" t="s">
        <v>20</v>
      </c>
      <c r="F903" t="s">
        <v>20</v>
      </c>
      <c r="G903" t="s">
        <v>20</v>
      </c>
      <c r="H903">
        <v>0</v>
      </c>
      <c r="I903">
        <v>132.80000000000001</v>
      </c>
      <c r="J903" t="s">
        <v>90</v>
      </c>
      <c r="K903" s="1">
        <v>44348</v>
      </c>
      <c r="L903">
        <v>0.22094455645161301</v>
      </c>
      <c r="M903">
        <v>31</v>
      </c>
      <c r="N903" t="s">
        <v>30</v>
      </c>
      <c r="O903" t="s">
        <v>33</v>
      </c>
      <c r="P903" t="s">
        <v>160</v>
      </c>
      <c r="Q903">
        <v>0</v>
      </c>
      <c r="R903">
        <v>2021</v>
      </c>
      <c r="S903">
        <v>6</v>
      </c>
      <c r="T903" t="s">
        <v>90</v>
      </c>
    </row>
    <row r="904" spans="1:20" x14ac:dyDescent="0.35">
      <c r="A904">
        <v>903</v>
      </c>
      <c r="B904">
        <v>2021</v>
      </c>
      <c r="C904">
        <v>6</v>
      </c>
      <c r="D904" t="s">
        <v>34</v>
      </c>
      <c r="E904" t="s">
        <v>20</v>
      </c>
      <c r="F904" t="s">
        <v>20</v>
      </c>
      <c r="G904" t="s">
        <v>20</v>
      </c>
      <c r="H904">
        <v>0</v>
      </c>
      <c r="I904">
        <v>216.38</v>
      </c>
      <c r="J904" t="s">
        <v>90</v>
      </c>
      <c r="K904" s="1">
        <v>44348</v>
      </c>
      <c r="L904">
        <v>0.22094455645161301</v>
      </c>
      <c r="M904">
        <v>31</v>
      </c>
      <c r="N904" t="s">
        <v>22</v>
      </c>
      <c r="O904" t="s">
        <v>35</v>
      </c>
      <c r="P904" t="s">
        <v>160</v>
      </c>
      <c r="Q904">
        <v>-14960</v>
      </c>
      <c r="R904">
        <v>2021</v>
      </c>
      <c r="S904">
        <v>6</v>
      </c>
      <c r="T904" t="s">
        <v>90</v>
      </c>
    </row>
    <row r="905" spans="1:20" x14ac:dyDescent="0.35">
      <c r="A905">
        <v>904</v>
      </c>
      <c r="B905">
        <v>2021</v>
      </c>
      <c r="C905">
        <v>6</v>
      </c>
      <c r="D905" t="s">
        <v>36</v>
      </c>
      <c r="E905" t="s">
        <v>20</v>
      </c>
      <c r="F905" t="s">
        <v>20</v>
      </c>
      <c r="G905" t="s">
        <v>20</v>
      </c>
      <c r="H905">
        <v>0</v>
      </c>
      <c r="I905">
        <v>0</v>
      </c>
      <c r="J905" t="s">
        <v>90</v>
      </c>
      <c r="K905" s="1">
        <v>44348</v>
      </c>
      <c r="L905">
        <v>0.22094455645161301</v>
      </c>
      <c r="M905">
        <v>31</v>
      </c>
      <c r="N905" t="s">
        <v>22</v>
      </c>
      <c r="O905" t="s">
        <v>37</v>
      </c>
      <c r="P905" t="s">
        <v>160</v>
      </c>
      <c r="Q905">
        <v>0</v>
      </c>
      <c r="R905">
        <v>2021</v>
      </c>
      <c r="S905">
        <v>6</v>
      </c>
      <c r="T905" t="s">
        <v>90</v>
      </c>
    </row>
    <row r="906" spans="1:20" x14ac:dyDescent="0.35">
      <c r="A906">
        <v>905</v>
      </c>
      <c r="B906">
        <v>2021</v>
      </c>
      <c r="C906">
        <v>8</v>
      </c>
      <c r="D906" t="s">
        <v>19</v>
      </c>
      <c r="E906" t="s">
        <v>20</v>
      </c>
      <c r="F906" t="s">
        <v>20</v>
      </c>
      <c r="G906" t="s">
        <v>20</v>
      </c>
      <c r="H906">
        <v>0</v>
      </c>
      <c r="I906">
        <v>131.84</v>
      </c>
      <c r="J906" t="s">
        <v>92</v>
      </c>
      <c r="K906" s="1">
        <v>44409</v>
      </c>
      <c r="L906">
        <v>0.20012141577060899</v>
      </c>
      <c r="M906">
        <v>31</v>
      </c>
      <c r="N906" t="s">
        <v>22</v>
      </c>
      <c r="O906" t="s">
        <v>23</v>
      </c>
      <c r="P906" t="s">
        <v>161</v>
      </c>
      <c r="Q906">
        <v>-5649</v>
      </c>
      <c r="R906">
        <v>2021</v>
      </c>
      <c r="S906">
        <v>8</v>
      </c>
      <c r="T906" t="s">
        <v>92</v>
      </c>
    </row>
    <row r="907" spans="1:20" x14ac:dyDescent="0.35">
      <c r="A907">
        <v>906</v>
      </c>
      <c r="B907">
        <v>2021</v>
      </c>
      <c r="C907">
        <v>8</v>
      </c>
      <c r="D907" t="s">
        <v>25</v>
      </c>
      <c r="E907" t="s">
        <v>20</v>
      </c>
      <c r="F907" t="s">
        <v>20</v>
      </c>
      <c r="G907" t="s">
        <v>20</v>
      </c>
      <c r="H907">
        <v>0</v>
      </c>
      <c r="I907">
        <v>478.23</v>
      </c>
      <c r="J907" t="s">
        <v>92</v>
      </c>
      <c r="K907" s="1">
        <v>44409</v>
      </c>
      <c r="L907">
        <v>0.20012141577060899</v>
      </c>
      <c r="M907">
        <v>31</v>
      </c>
      <c r="N907" t="s">
        <v>22</v>
      </c>
      <c r="O907" t="s">
        <v>26</v>
      </c>
      <c r="P907" t="s">
        <v>161</v>
      </c>
      <c r="Q907">
        <v>-11600</v>
      </c>
      <c r="R907">
        <v>2021</v>
      </c>
      <c r="S907">
        <v>8</v>
      </c>
      <c r="T907" t="s">
        <v>92</v>
      </c>
    </row>
    <row r="908" spans="1:20" x14ac:dyDescent="0.35">
      <c r="A908">
        <v>907</v>
      </c>
      <c r="B908">
        <v>2021</v>
      </c>
      <c r="C908">
        <v>8</v>
      </c>
      <c r="D908" t="s">
        <v>27</v>
      </c>
      <c r="E908" t="s">
        <v>20</v>
      </c>
      <c r="F908" t="s">
        <v>20</v>
      </c>
      <c r="G908" t="s">
        <v>20</v>
      </c>
      <c r="H908">
        <v>0</v>
      </c>
      <c r="I908">
        <v>2016</v>
      </c>
      <c r="J908" t="s">
        <v>92</v>
      </c>
      <c r="K908" s="1">
        <v>44409</v>
      </c>
      <c r="L908">
        <v>0.20012141577060899</v>
      </c>
      <c r="M908">
        <v>31</v>
      </c>
      <c r="N908" t="s">
        <v>22</v>
      </c>
      <c r="O908" t="s">
        <v>28</v>
      </c>
      <c r="P908" t="s">
        <v>161</v>
      </c>
      <c r="Q908">
        <v>-19120</v>
      </c>
      <c r="R908">
        <v>2021</v>
      </c>
      <c r="S908">
        <v>8</v>
      </c>
      <c r="T908" t="s">
        <v>92</v>
      </c>
    </row>
    <row r="909" spans="1:20" x14ac:dyDescent="0.35">
      <c r="A909">
        <v>908</v>
      </c>
      <c r="B909">
        <v>2021</v>
      </c>
      <c r="C909">
        <v>8</v>
      </c>
      <c r="D909" t="s">
        <v>29</v>
      </c>
      <c r="E909" t="s">
        <v>20</v>
      </c>
      <c r="F909" t="s">
        <v>20</v>
      </c>
      <c r="G909" t="s">
        <v>20</v>
      </c>
      <c r="H909">
        <v>0</v>
      </c>
      <c r="I909">
        <v>989.36</v>
      </c>
      <c r="J909" t="s">
        <v>92</v>
      </c>
      <c r="K909" s="1">
        <v>44409</v>
      </c>
      <c r="L909">
        <v>0.20012141577060899</v>
      </c>
      <c r="M909">
        <v>31</v>
      </c>
      <c r="N909" t="s">
        <v>30</v>
      </c>
      <c r="O909" t="s">
        <v>23</v>
      </c>
      <c r="P909" t="s">
        <v>161</v>
      </c>
      <c r="Q909">
        <v>-7200</v>
      </c>
      <c r="R909">
        <v>2021</v>
      </c>
      <c r="S909">
        <v>8</v>
      </c>
      <c r="T909" t="s">
        <v>92</v>
      </c>
    </row>
    <row r="910" spans="1:20" x14ac:dyDescent="0.35">
      <c r="A910">
        <v>909</v>
      </c>
      <c r="B910">
        <v>2021</v>
      </c>
      <c r="C910">
        <v>8</v>
      </c>
      <c r="D910" t="s">
        <v>31</v>
      </c>
      <c r="E910" t="s">
        <v>20</v>
      </c>
      <c r="F910" t="s">
        <v>20</v>
      </c>
      <c r="G910" t="s">
        <v>20</v>
      </c>
      <c r="H910">
        <v>0</v>
      </c>
      <c r="I910">
        <v>671.4</v>
      </c>
      <c r="J910" t="s">
        <v>92</v>
      </c>
      <c r="K910" s="1">
        <v>44409</v>
      </c>
      <c r="L910">
        <v>0.20012141577060899</v>
      </c>
      <c r="M910">
        <v>31</v>
      </c>
      <c r="N910" t="s">
        <v>30</v>
      </c>
      <c r="O910" t="s">
        <v>26</v>
      </c>
      <c r="P910" t="s">
        <v>161</v>
      </c>
      <c r="Q910">
        <v>-33480</v>
      </c>
      <c r="R910">
        <v>2021</v>
      </c>
      <c r="S910">
        <v>8</v>
      </c>
      <c r="T910" t="s">
        <v>92</v>
      </c>
    </row>
    <row r="911" spans="1:20" x14ac:dyDescent="0.35">
      <c r="A911">
        <v>910</v>
      </c>
      <c r="B911">
        <v>2021</v>
      </c>
      <c r="C911">
        <v>8</v>
      </c>
      <c r="D911" t="s">
        <v>32</v>
      </c>
      <c r="E911" t="s">
        <v>20</v>
      </c>
      <c r="F911" t="s">
        <v>20</v>
      </c>
      <c r="G911" t="s">
        <v>20</v>
      </c>
      <c r="H911">
        <v>0</v>
      </c>
      <c r="I911">
        <v>132.80000000000001</v>
      </c>
      <c r="J911" t="s">
        <v>92</v>
      </c>
      <c r="K911" s="1">
        <v>44409</v>
      </c>
      <c r="L911">
        <v>0.20012141577060899</v>
      </c>
      <c r="M911">
        <v>31</v>
      </c>
      <c r="N911" t="s">
        <v>30</v>
      </c>
      <c r="O911" t="s">
        <v>33</v>
      </c>
      <c r="P911" t="s">
        <v>161</v>
      </c>
      <c r="Q911">
        <v>0</v>
      </c>
      <c r="R911">
        <v>2021</v>
      </c>
      <c r="S911">
        <v>8</v>
      </c>
      <c r="T911" t="s">
        <v>92</v>
      </c>
    </row>
    <row r="912" spans="1:20" x14ac:dyDescent="0.35">
      <c r="A912">
        <v>911</v>
      </c>
      <c r="B912">
        <v>2021</v>
      </c>
      <c r="C912">
        <v>8</v>
      </c>
      <c r="D912" t="s">
        <v>34</v>
      </c>
      <c r="E912" t="s">
        <v>20</v>
      </c>
      <c r="F912" t="s">
        <v>20</v>
      </c>
      <c r="G912" t="s">
        <v>20</v>
      </c>
      <c r="H912">
        <v>0</v>
      </c>
      <c r="I912">
        <v>216.38</v>
      </c>
      <c r="J912" t="s">
        <v>92</v>
      </c>
      <c r="K912" s="1">
        <v>44409</v>
      </c>
      <c r="L912">
        <v>0.20012141577060899</v>
      </c>
      <c r="M912">
        <v>31</v>
      </c>
      <c r="N912" t="s">
        <v>22</v>
      </c>
      <c r="O912" t="s">
        <v>35</v>
      </c>
      <c r="P912" t="s">
        <v>161</v>
      </c>
      <c r="Q912">
        <v>-16680</v>
      </c>
      <c r="R912">
        <v>2021</v>
      </c>
      <c r="S912">
        <v>8</v>
      </c>
      <c r="T912" t="s">
        <v>92</v>
      </c>
    </row>
    <row r="913" spans="1:20" x14ac:dyDescent="0.35">
      <c r="A913">
        <v>912</v>
      </c>
      <c r="B913">
        <v>2021</v>
      </c>
      <c r="C913">
        <v>8</v>
      </c>
      <c r="D913" t="s">
        <v>36</v>
      </c>
      <c r="E913" t="s">
        <v>20</v>
      </c>
      <c r="F913" t="s">
        <v>20</v>
      </c>
      <c r="G913" t="s">
        <v>20</v>
      </c>
      <c r="H913">
        <v>0</v>
      </c>
      <c r="I913">
        <v>0</v>
      </c>
      <c r="J913" t="s">
        <v>92</v>
      </c>
      <c r="K913" s="1">
        <v>44409</v>
      </c>
      <c r="L913">
        <v>0.20012141577060899</v>
      </c>
      <c r="M913">
        <v>31</v>
      </c>
      <c r="N913" t="s">
        <v>22</v>
      </c>
      <c r="O913" t="s">
        <v>37</v>
      </c>
      <c r="P913" t="s">
        <v>161</v>
      </c>
      <c r="Q913">
        <v>0</v>
      </c>
      <c r="R913">
        <v>2021</v>
      </c>
      <c r="S913">
        <v>8</v>
      </c>
      <c r="T913" t="s">
        <v>92</v>
      </c>
    </row>
    <row r="914" spans="1:20" x14ac:dyDescent="0.35">
      <c r="A914">
        <v>913</v>
      </c>
      <c r="B914">
        <v>2021</v>
      </c>
      <c r="C914">
        <v>9</v>
      </c>
      <c r="D914" t="s">
        <v>19</v>
      </c>
      <c r="E914" t="s">
        <v>20</v>
      </c>
      <c r="F914" t="s">
        <v>20</v>
      </c>
      <c r="G914" t="s">
        <v>20</v>
      </c>
      <c r="H914">
        <v>0</v>
      </c>
      <c r="I914">
        <v>131.84</v>
      </c>
      <c r="J914" t="s">
        <v>94</v>
      </c>
      <c r="K914" s="1">
        <v>44440</v>
      </c>
      <c r="L914">
        <v>0.208610103046595</v>
      </c>
      <c r="M914">
        <v>31</v>
      </c>
      <c r="N914" t="s">
        <v>22</v>
      </c>
      <c r="O914" t="s">
        <v>23</v>
      </c>
      <c r="P914" t="s">
        <v>162</v>
      </c>
      <c r="Q914">
        <v>0</v>
      </c>
      <c r="R914">
        <v>2021</v>
      </c>
      <c r="S914">
        <v>9</v>
      </c>
      <c r="T914" t="s">
        <v>94</v>
      </c>
    </row>
    <row r="915" spans="1:20" x14ac:dyDescent="0.35">
      <c r="A915">
        <v>914</v>
      </c>
      <c r="B915">
        <v>2021</v>
      </c>
      <c r="C915">
        <v>9</v>
      </c>
      <c r="D915" t="s">
        <v>25</v>
      </c>
      <c r="E915" t="s">
        <v>20</v>
      </c>
      <c r="F915" t="s">
        <v>20</v>
      </c>
      <c r="G915" t="s">
        <v>20</v>
      </c>
      <c r="H915">
        <v>0</v>
      </c>
      <c r="I915">
        <v>478.23</v>
      </c>
      <c r="J915" t="s">
        <v>94</v>
      </c>
      <c r="K915" s="1">
        <v>44440</v>
      </c>
      <c r="L915">
        <v>0.208610103046595</v>
      </c>
      <c r="M915">
        <v>31</v>
      </c>
      <c r="N915" t="s">
        <v>22</v>
      </c>
      <c r="O915" t="s">
        <v>26</v>
      </c>
      <c r="P915" t="s">
        <v>162</v>
      </c>
      <c r="Q915">
        <v>-10720</v>
      </c>
      <c r="R915">
        <v>2021</v>
      </c>
      <c r="S915">
        <v>9</v>
      </c>
      <c r="T915" t="s">
        <v>94</v>
      </c>
    </row>
    <row r="916" spans="1:20" x14ac:dyDescent="0.35">
      <c r="A916">
        <v>915</v>
      </c>
      <c r="B916">
        <v>2021</v>
      </c>
      <c r="C916">
        <v>9</v>
      </c>
      <c r="D916" t="s">
        <v>27</v>
      </c>
      <c r="E916" t="s">
        <v>20</v>
      </c>
      <c r="F916" t="s">
        <v>20</v>
      </c>
      <c r="G916" t="s">
        <v>20</v>
      </c>
      <c r="H916">
        <v>0</v>
      </c>
      <c r="I916">
        <v>2016</v>
      </c>
      <c r="J916" t="s">
        <v>94</v>
      </c>
      <c r="K916" s="1">
        <v>44440</v>
      </c>
      <c r="L916">
        <v>0.208610103046595</v>
      </c>
      <c r="M916">
        <v>31</v>
      </c>
      <c r="N916" t="s">
        <v>22</v>
      </c>
      <c r="O916" t="s">
        <v>28</v>
      </c>
      <c r="P916" t="s">
        <v>162</v>
      </c>
      <c r="Q916">
        <v>-28160</v>
      </c>
      <c r="R916">
        <v>2021</v>
      </c>
      <c r="S916">
        <v>9</v>
      </c>
      <c r="T916" t="s">
        <v>94</v>
      </c>
    </row>
    <row r="917" spans="1:20" x14ac:dyDescent="0.35">
      <c r="A917">
        <v>916</v>
      </c>
      <c r="B917">
        <v>2021</v>
      </c>
      <c r="C917">
        <v>9</v>
      </c>
      <c r="D917" t="s">
        <v>29</v>
      </c>
      <c r="E917" t="s">
        <v>20</v>
      </c>
      <c r="F917" t="s">
        <v>20</v>
      </c>
      <c r="G917" t="s">
        <v>20</v>
      </c>
      <c r="H917">
        <v>0</v>
      </c>
      <c r="I917">
        <v>989.36</v>
      </c>
      <c r="J917" t="s">
        <v>94</v>
      </c>
      <c r="K917" s="1">
        <v>44440</v>
      </c>
      <c r="L917">
        <v>0.208610103046595</v>
      </c>
      <c r="M917">
        <v>31</v>
      </c>
      <c r="N917" t="s">
        <v>30</v>
      </c>
      <c r="O917" t="s">
        <v>23</v>
      </c>
      <c r="P917" t="s">
        <v>162</v>
      </c>
      <c r="Q917">
        <v>-23760</v>
      </c>
      <c r="R917">
        <v>2021</v>
      </c>
      <c r="S917">
        <v>9</v>
      </c>
      <c r="T917" t="s">
        <v>94</v>
      </c>
    </row>
    <row r="918" spans="1:20" x14ac:dyDescent="0.35">
      <c r="A918">
        <v>917</v>
      </c>
      <c r="B918">
        <v>2021</v>
      </c>
      <c r="C918">
        <v>9</v>
      </c>
      <c r="D918" t="s">
        <v>31</v>
      </c>
      <c r="E918" t="s">
        <v>20</v>
      </c>
      <c r="F918" t="s">
        <v>20</v>
      </c>
      <c r="G918" t="s">
        <v>20</v>
      </c>
      <c r="H918">
        <v>0</v>
      </c>
      <c r="I918">
        <v>671.4</v>
      </c>
      <c r="J918" t="s">
        <v>94</v>
      </c>
      <c r="K918" s="1">
        <v>44440</v>
      </c>
      <c r="L918">
        <v>0.208610103046595</v>
      </c>
      <c r="M918">
        <v>31</v>
      </c>
      <c r="N918" t="s">
        <v>30</v>
      </c>
      <c r="O918" t="s">
        <v>26</v>
      </c>
      <c r="P918" t="s">
        <v>162</v>
      </c>
      <c r="Q918">
        <v>-31320</v>
      </c>
      <c r="R918">
        <v>2021</v>
      </c>
      <c r="S918">
        <v>9</v>
      </c>
      <c r="T918" t="s">
        <v>94</v>
      </c>
    </row>
    <row r="919" spans="1:20" x14ac:dyDescent="0.35">
      <c r="A919">
        <v>918</v>
      </c>
      <c r="B919">
        <v>2021</v>
      </c>
      <c r="C919">
        <v>9</v>
      </c>
      <c r="D919" t="s">
        <v>32</v>
      </c>
      <c r="E919" t="s">
        <v>20</v>
      </c>
      <c r="F919" t="s">
        <v>20</v>
      </c>
      <c r="G919" t="s">
        <v>20</v>
      </c>
      <c r="H919">
        <v>0</v>
      </c>
      <c r="I919">
        <v>132.80000000000001</v>
      </c>
      <c r="J919" t="s">
        <v>94</v>
      </c>
      <c r="K919" s="1">
        <v>44440</v>
      </c>
      <c r="L919">
        <v>0.208610103046595</v>
      </c>
      <c r="M919">
        <v>31</v>
      </c>
      <c r="N919" t="s">
        <v>30</v>
      </c>
      <c r="O919" t="s">
        <v>33</v>
      </c>
      <c r="P919" t="s">
        <v>162</v>
      </c>
      <c r="Q919">
        <v>0</v>
      </c>
      <c r="R919">
        <v>2021</v>
      </c>
      <c r="S919">
        <v>9</v>
      </c>
      <c r="T919" t="s">
        <v>94</v>
      </c>
    </row>
    <row r="920" spans="1:20" x14ac:dyDescent="0.35">
      <c r="A920">
        <v>919</v>
      </c>
      <c r="B920">
        <v>2021</v>
      </c>
      <c r="C920">
        <v>9</v>
      </c>
      <c r="D920" t="s">
        <v>34</v>
      </c>
      <c r="E920" t="s">
        <v>20</v>
      </c>
      <c r="F920" t="s">
        <v>20</v>
      </c>
      <c r="G920" t="s">
        <v>20</v>
      </c>
      <c r="H920">
        <v>0</v>
      </c>
      <c r="I920">
        <v>216.38</v>
      </c>
      <c r="J920" t="s">
        <v>94</v>
      </c>
      <c r="K920" s="1">
        <v>44440</v>
      </c>
      <c r="L920">
        <v>0.208610103046595</v>
      </c>
      <c r="M920">
        <v>31</v>
      </c>
      <c r="N920" t="s">
        <v>22</v>
      </c>
      <c r="O920" t="s">
        <v>35</v>
      </c>
      <c r="P920" t="s">
        <v>162</v>
      </c>
      <c r="Q920">
        <v>-12640</v>
      </c>
      <c r="R920">
        <v>2021</v>
      </c>
      <c r="S920">
        <v>9</v>
      </c>
      <c r="T920" t="s">
        <v>94</v>
      </c>
    </row>
    <row r="921" spans="1:20" x14ac:dyDescent="0.35">
      <c r="A921">
        <v>920</v>
      </c>
      <c r="B921">
        <v>2021</v>
      </c>
      <c r="C921">
        <v>9</v>
      </c>
      <c r="D921" t="s">
        <v>36</v>
      </c>
      <c r="E921" s="1">
        <v>44440</v>
      </c>
      <c r="F921" t="s">
        <v>22</v>
      </c>
      <c r="G921" t="s">
        <v>37</v>
      </c>
      <c r="H921">
        <v>98.8</v>
      </c>
      <c r="I921">
        <v>98.8</v>
      </c>
      <c r="J921" t="s">
        <v>94</v>
      </c>
      <c r="K921" s="1">
        <v>44440</v>
      </c>
      <c r="L921">
        <v>0.208610103046595</v>
      </c>
      <c r="M921">
        <v>31</v>
      </c>
      <c r="N921" t="s">
        <v>22</v>
      </c>
      <c r="O921" t="s">
        <v>37</v>
      </c>
      <c r="P921" t="s">
        <v>162</v>
      </c>
      <c r="Q921">
        <v>0</v>
      </c>
      <c r="R921">
        <v>2021</v>
      </c>
      <c r="S921">
        <v>9</v>
      </c>
      <c r="T921" t="s">
        <v>94</v>
      </c>
    </row>
    <row r="922" spans="1:20" x14ac:dyDescent="0.35">
      <c r="A922">
        <v>921</v>
      </c>
      <c r="B922">
        <v>2021</v>
      </c>
      <c r="C922">
        <v>11</v>
      </c>
      <c r="D922" t="s">
        <v>19</v>
      </c>
      <c r="E922" t="s">
        <v>20</v>
      </c>
      <c r="F922" t="s">
        <v>20</v>
      </c>
      <c r="G922" t="s">
        <v>20</v>
      </c>
      <c r="H922">
        <v>0</v>
      </c>
      <c r="I922">
        <v>131.84</v>
      </c>
      <c r="J922" t="s">
        <v>96</v>
      </c>
      <c r="K922" s="1">
        <v>44501</v>
      </c>
      <c r="L922">
        <v>0.11946919802867401</v>
      </c>
      <c r="M922">
        <v>31</v>
      </c>
      <c r="N922" t="s">
        <v>22</v>
      </c>
      <c r="O922" t="s">
        <v>23</v>
      </c>
      <c r="P922" t="s">
        <v>163</v>
      </c>
      <c r="Q922">
        <v>-2052</v>
      </c>
      <c r="R922">
        <v>2021</v>
      </c>
      <c r="S922">
        <v>11</v>
      </c>
      <c r="T922" t="s">
        <v>96</v>
      </c>
    </row>
    <row r="923" spans="1:20" x14ac:dyDescent="0.35">
      <c r="A923">
        <v>922</v>
      </c>
      <c r="B923">
        <v>2021</v>
      </c>
      <c r="C923">
        <v>11</v>
      </c>
      <c r="D923" t="s">
        <v>25</v>
      </c>
      <c r="E923" t="s">
        <v>20</v>
      </c>
      <c r="F923" t="s">
        <v>20</v>
      </c>
      <c r="G923" t="s">
        <v>20</v>
      </c>
      <c r="H923">
        <v>0</v>
      </c>
      <c r="I923">
        <v>478.23</v>
      </c>
      <c r="J923" t="s">
        <v>96</v>
      </c>
      <c r="K923" s="1">
        <v>44501</v>
      </c>
      <c r="L923">
        <v>0.11946919802867401</v>
      </c>
      <c r="M923">
        <v>31</v>
      </c>
      <c r="N923" t="s">
        <v>22</v>
      </c>
      <c r="O923" t="s">
        <v>26</v>
      </c>
      <c r="P923" t="s">
        <v>163</v>
      </c>
      <c r="Q923">
        <v>0</v>
      </c>
      <c r="R923">
        <v>2021</v>
      </c>
      <c r="S923">
        <v>11</v>
      </c>
      <c r="T923" t="s">
        <v>96</v>
      </c>
    </row>
    <row r="924" spans="1:20" x14ac:dyDescent="0.35">
      <c r="A924">
        <v>923</v>
      </c>
      <c r="B924">
        <v>2021</v>
      </c>
      <c r="C924">
        <v>11</v>
      </c>
      <c r="D924" t="s">
        <v>27</v>
      </c>
      <c r="E924" t="s">
        <v>20</v>
      </c>
      <c r="F924" t="s">
        <v>20</v>
      </c>
      <c r="G924" t="s">
        <v>20</v>
      </c>
      <c r="H924">
        <v>0</v>
      </c>
      <c r="I924">
        <v>2016</v>
      </c>
      <c r="J924" t="s">
        <v>96</v>
      </c>
      <c r="K924" s="1">
        <v>44501</v>
      </c>
      <c r="L924">
        <v>0.11946919802867401</v>
      </c>
      <c r="M924">
        <v>31</v>
      </c>
      <c r="N924" t="s">
        <v>22</v>
      </c>
      <c r="O924" t="s">
        <v>28</v>
      </c>
      <c r="P924" t="s">
        <v>163</v>
      </c>
      <c r="Q924">
        <v>0</v>
      </c>
      <c r="R924">
        <v>2021</v>
      </c>
      <c r="S924">
        <v>11</v>
      </c>
      <c r="T924" t="s">
        <v>96</v>
      </c>
    </row>
    <row r="925" spans="1:20" x14ac:dyDescent="0.35">
      <c r="A925">
        <v>924</v>
      </c>
      <c r="B925">
        <v>2021</v>
      </c>
      <c r="C925">
        <v>11</v>
      </c>
      <c r="D925" t="s">
        <v>29</v>
      </c>
      <c r="E925" t="s">
        <v>20</v>
      </c>
      <c r="F925" t="s">
        <v>20</v>
      </c>
      <c r="G925" t="s">
        <v>20</v>
      </c>
      <c r="H925">
        <v>0</v>
      </c>
      <c r="I925">
        <v>989.36</v>
      </c>
      <c r="J925" t="s">
        <v>96</v>
      </c>
      <c r="K925" s="1">
        <v>44501</v>
      </c>
      <c r="L925">
        <v>0.11946919802867401</v>
      </c>
      <c r="M925">
        <v>31</v>
      </c>
      <c r="N925" t="s">
        <v>30</v>
      </c>
      <c r="O925" t="s">
        <v>23</v>
      </c>
      <c r="P925" t="s">
        <v>163</v>
      </c>
      <c r="Q925">
        <v>0</v>
      </c>
      <c r="R925">
        <v>2021</v>
      </c>
      <c r="S925">
        <v>11</v>
      </c>
      <c r="T925" t="s">
        <v>96</v>
      </c>
    </row>
    <row r="926" spans="1:20" x14ac:dyDescent="0.35">
      <c r="A926">
        <v>925</v>
      </c>
      <c r="B926">
        <v>2021</v>
      </c>
      <c r="C926">
        <v>11</v>
      </c>
      <c r="D926" t="s">
        <v>31</v>
      </c>
      <c r="E926" t="s">
        <v>20</v>
      </c>
      <c r="F926" t="s">
        <v>20</v>
      </c>
      <c r="G926" t="s">
        <v>20</v>
      </c>
      <c r="H926">
        <v>0</v>
      </c>
      <c r="I926">
        <v>671.4</v>
      </c>
      <c r="J926" t="s">
        <v>96</v>
      </c>
      <c r="K926" s="1">
        <v>44501</v>
      </c>
      <c r="L926">
        <v>0.11946919802867401</v>
      </c>
      <c r="M926">
        <v>31</v>
      </c>
      <c r="N926" t="s">
        <v>30</v>
      </c>
      <c r="O926" t="s">
        <v>26</v>
      </c>
      <c r="P926" t="s">
        <v>163</v>
      </c>
      <c r="Q926">
        <v>0</v>
      </c>
      <c r="R926">
        <v>2021</v>
      </c>
      <c r="S926">
        <v>11</v>
      </c>
      <c r="T926" t="s">
        <v>96</v>
      </c>
    </row>
    <row r="927" spans="1:20" x14ac:dyDescent="0.35">
      <c r="A927">
        <v>926</v>
      </c>
      <c r="B927">
        <v>2021</v>
      </c>
      <c r="C927">
        <v>11</v>
      </c>
      <c r="D927" t="s">
        <v>32</v>
      </c>
      <c r="E927" t="s">
        <v>20</v>
      </c>
      <c r="F927" t="s">
        <v>20</v>
      </c>
      <c r="G927" t="s">
        <v>20</v>
      </c>
      <c r="H927">
        <v>0</v>
      </c>
      <c r="I927">
        <v>132.80000000000001</v>
      </c>
      <c r="J927" t="s">
        <v>96</v>
      </c>
      <c r="K927" s="1">
        <v>44501</v>
      </c>
      <c r="L927">
        <v>0.11946919802867401</v>
      </c>
      <c r="M927">
        <v>31</v>
      </c>
      <c r="N927" t="s">
        <v>30</v>
      </c>
      <c r="O927" t="s">
        <v>33</v>
      </c>
      <c r="P927" t="s">
        <v>163</v>
      </c>
      <c r="Q927">
        <v>0</v>
      </c>
      <c r="R927">
        <v>2021</v>
      </c>
      <c r="S927">
        <v>11</v>
      </c>
      <c r="T927" t="s">
        <v>96</v>
      </c>
    </row>
    <row r="928" spans="1:20" x14ac:dyDescent="0.35">
      <c r="A928">
        <v>927</v>
      </c>
      <c r="B928">
        <v>2021</v>
      </c>
      <c r="C928">
        <v>11</v>
      </c>
      <c r="D928" t="s">
        <v>34</v>
      </c>
      <c r="E928" t="s">
        <v>20</v>
      </c>
      <c r="F928" t="s">
        <v>20</v>
      </c>
      <c r="G928" t="s">
        <v>20</v>
      </c>
      <c r="H928">
        <v>0</v>
      </c>
      <c r="I928">
        <v>216.38</v>
      </c>
      <c r="J928" t="s">
        <v>96</v>
      </c>
      <c r="K928" s="1">
        <v>44501</v>
      </c>
      <c r="L928">
        <v>0.11946919802867401</v>
      </c>
      <c r="M928">
        <v>31</v>
      </c>
      <c r="N928" t="s">
        <v>22</v>
      </c>
      <c r="O928" t="s">
        <v>35</v>
      </c>
      <c r="P928" t="s">
        <v>163</v>
      </c>
      <c r="Q928">
        <v>-7600</v>
      </c>
      <c r="R928">
        <v>2021</v>
      </c>
      <c r="S928">
        <v>11</v>
      </c>
      <c r="T928" t="s">
        <v>96</v>
      </c>
    </row>
    <row r="929" spans="1:20" x14ac:dyDescent="0.35">
      <c r="A929">
        <v>928</v>
      </c>
      <c r="B929">
        <v>2021</v>
      </c>
      <c r="C929">
        <v>11</v>
      </c>
      <c r="D929" t="s">
        <v>36</v>
      </c>
      <c r="E929" t="s">
        <v>20</v>
      </c>
      <c r="F929" t="s">
        <v>20</v>
      </c>
      <c r="G929" t="s">
        <v>20</v>
      </c>
      <c r="H929">
        <v>0</v>
      </c>
      <c r="I929">
        <v>98.8</v>
      </c>
      <c r="J929" t="s">
        <v>96</v>
      </c>
      <c r="K929" s="1">
        <v>44501</v>
      </c>
      <c r="L929">
        <v>0.11946919802867401</v>
      </c>
      <c r="M929">
        <v>31</v>
      </c>
      <c r="N929" t="s">
        <v>22</v>
      </c>
      <c r="O929" t="s">
        <v>37</v>
      </c>
      <c r="P929" t="s">
        <v>163</v>
      </c>
      <c r="Q929">
        <v>0</v>
      </c>
      <c r="R929">
        <v>2021</v>
      </c>
      <c r="S929">
        <v>11</v>
      </c>
      <c r="T929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5"/>
  <sheetViews>
    <sheetView workbookViewId="0">
      <selection activeCell="D17" sqref="D17"/>
    </sheetView>
  </sheetViews>
  <sheetFormatPr defaultRowHeight="14.5" x14ac:dyDescent="0.35"/>
  <cols>
    <col min="1" max="1" width="12.36328125" bestFit="1" customWidth="1"/>
    <col min="2" max="2" width="34.81640625" bestFit="1" customWidth="1"/>
  </cols>
  <sheetData>
    <row r="3" spans="1:2" x14ac:dyDescent="0.35">
      <c r="A3" s="3" t="s">
        <v>172</v>
      </c>
      <c r="B3" t="s">
        <v>175</v>
      </c>
    </row>
    <row r="4" spans="1:2" x14ac:dyDescent="0.35">
      <c r="A4" s="4">
        <v>2012</v>
      </c>
      <c r="B4" s="5">
        <v>744671.48645250034</v>
      </c>
    </row>
    <row r="5" spans="1:2" x14ac:dyDescent="0.35">
      <c r="A5" s="4">
        <v>2013</v>
      </c>
      <c r="B5" s="5">
        <v>1449430.9151400004</v>
      </c>
    </row>
    <row r="6" spans="1:2" x14ac:dyDescent="0.35">
      <c r="A6" s="4">
        <v>2014</v>
      </c>
      <c r="B6" s="5">
        <v>1514305.5915825006</v>
      </c>
    </row>
    <row r="7" spans="1:2" x14ac:dyDescent="0.35">
      <c r="A7" s="4">
        <v>2015</v>
      </c>
      <c r="B7" s="5">
        <v>1579495.2572925016</v>
      </c>
    </row>
    <row r="8" spans="1:2" x14ac:dyDescent="0.35">
      <c r="A8" s="4">
        <v>2016</v>
      </c>
      <c r="B8" s="5">
        <v>1859747.7631065014</v>
      </c>
    </row>
    <row r="9" spans="1:2" x14ac:dyDescent="0.35">
      <c r="A9" s="4">
        <v>2017</v>
      </c>
      <c r="B9" s="5">
        <v>2089825.1988495009</v>
      </c>
    </row>
    <row r="10" spans="1:2" x14ac:dyDescent="0.35">
      <c r="A10" s="4">
        <v>2018</v>
      </c>
      <c r="B10" s="5">
        <v>3787503.9240990002</v>
      </c>
    </row>
    <row r="11" spans="1:2" x14ac:dyDescent="0.35">
      <c r="A11" s="4">
        <v>2019</v>
      </c>
      <c r="B11" s="5">
        <v>5071610.7913117521</v>
      </c>
    </row>
    <row r="12" spans="1:2" x14ac:dyDescent="0.35">
      <c r="A12" s="4">
        <v>2020</v>
      </c>
      <c r="B12" s="5">
        <v>5741947.7042362541</v>
      </c>
    </row>
    <row r="13" spans="1:2" x14ac:dyDescent="0.35">
      <c r="A13" s="4">
        <v>2021</v>
      </c>
      <c r="B13" s="5">
        <v>5899994.2490167478</v>
      </c>
    </row>
    <row r="14" spans="1:2" x14ac:dyDescent="0.35">
      <c r="A14" s="4" t="s">
        <v>173</v>
      </c>
      <c r="B14" s="5"/>
    </row>
    <row r="15" spans="1:2" x14ac:dyDescent="0.35">
      <c r="A15" s="4" t="s">
        <v>174</v>
      </c>
      <c r="B15" s="5">
        <v>29738532.881087258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3" sqref="B3"/>
    </sheetView>
  </sheetViews>
  <sheetFormatPr defaultRowHeight="14.5" x14ac:dyDescent="0.35"/>
  <cols>
    <col min="1" max="1" width="12.36328125" bestFit="1" customWidth="1"/>
    <col min="2" max="2" width="24.6328125" bestFit="1" customWidth="1"/>
  </cols>
  <sheetData>
    <row r="1" spans="1:2" x14ac:dyDescent="0.35">
      <c r="A1" s="3" t="s">
        <v>2</v>
      </c>
      <c r="B1" t="s">
        <v>171</v>
      </c>
    </row>
    <row r="3" spans="1:2" x14ac:dyDescent="0.35">
      <c r="A3" s="3" t="s">
        <v>172</v>
      </c>
      <c r="B3" t="s">
        <v>176</v>
      </c>
    </row>
    <row r="4" spans="1:2" x14ac:dyDescent="0.35">
      <c r="A4" s="4">
        <v>1</v>
      </c>
      <c r="B4" s="5">
        <v>0.7239677721346589</v>
      </c>
    </row>
    <row r="5" spans="1:2" x14ac:dyDescent="0.35">
      <c r="A5" s="4">
        <v>2</v>
      </c>
      <c r="B5" s="5">
        <v>0.70034680552426654</v>
      </c>
    </row>
    <row r="6" spans="1:2" x14ac:dyDescent="0.35">
      <c r="A6" s="4">
        <v>3</v>
      </c>
      <c r="B6" s="5">
        <v>0.59393904937349273</v>
      </c>
    </row>
    <row r="7" spans="1:2" x14ac:dyDescent="0.35">
      <c r="A7" s="4">
        <v>4</v>
      </c>
      <c r="B7" s="5">
        <v>0.55473639304803202</v>
      </c>
    </row>
    <row r="8" spans="1:2" x14ac:dyDescent="0.35">
      <c r="A8" s="4">
        <v>5</v>
      </c>
      <c r="B8" s="5">
        <v>0.61217839665248119</v>
      </c>
    </row>
    <row r="9" spans="1:2" x14ac:dyDescent="0.35">
      <c r="A9" s="4">
        <v>6</v>
      </c>
      <c r="B9" s="5">
        <v>0.64201058148506474</v>
      </c>
    </row>
    <row r="10" spans="1:2" x14ac:dyDescent="0.35">
      <c r="A10" s="4">
        <v>7</v>
      </c>
      <c r="B10" s="5">
        <v>0.67005346290587464</v>
      </c>
    </row>
    <row r="11" spans="1:2" x14ac:dyDescent="0.35">
      <c r="A11" s="4">
        <v>8</v>
      </c>
      <c r="B11" s="5">
        <v>0.66666217103820724</v>
      </c>
    </row>
    <row r="12" spans="1:2" x14ac:dyDescent="0.35">
      <c r="A12" s="4">
        <v>9</v>
      </c>
      <c r="B12" s="5">
        <v>0.64453284936369781</v>
      </c>
    </row>
    <row r="13" spans="1:2" x14ac:dyDescent="0.35">
      <c r="A13" s="4">
        <v>10</v>
      </c>
      <c r="B13" s="5">
        <v>0.64907427275587259</v>
      </c>
    </row>
    <row r="14" spans="1:2" x14ac:dyDescent="0.35">
      <c r="A14" s="4">
        <v>11</v>
      </c>
      <c r="B14" s="5">
        <v>0.68922901425547289</v>
      </c>
    </row>
    <row r="15" spans="1:2" x14ac:dyDescent="0.35">
      <c r="A15" s="4">
        <v>12</v>
      </c>
      <c r="B15" s="5">
        <v>0.74672387547536545</v>
      </c>
    </row>
    <row r="16" spans="1:2" x14ac:dyDescent="0.35">
      <c r="A16" s="4" t="s">
        <v>173</v>
      </c>
      <c r="B16" s="5"/>
    </row>
    <row r="17" spans="1:2" x14ac:dyDescent="0.35">
      <c r="A17" s="4" t="s">
        <v>174</v>
      </c>
      <c r="B17" s="5">
        <v>0.6585619306358067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37"/>
  <sheetViews>
    <sheetView tabSelected="1" topLeftCell="J1" workbookViewId="0">
      <selection activeCell="O3" sqref="O3"/>
    </sheetView>
  </sheetViews>
  <sheetFormatPr defaultRowHeight="14.5" x14ac:dyDescent="0.35"/>
  <cols>
    <col min="3" max="3" width="30.26953125" customWidth="1"/>
    <col min="4" max="6" width="22.7265625" customWidth="1"/>
    <col min="7" max="7" width="12.81640625" style="2" customWidth="1"/>
    <col min="11" max="11" width="28" customWidth="1"/>
    <col min="12" max="12" width="17.08984375" customWidth="1"/>
    <col min="13" max="13" width="14" customWidth="1"/>
    <col min="14" max="14" width="30.08984375" customWidth="1"/>
    <col min="15" max="15" width="23.08984375" customWidth="1"/>
    <col min="16" max="16" width="32.54296875" customWidth="1"/>
    <col min="17" max="17" width="17.81640625" customWidth="1"/>
  </cols>
  <sheetData>
    <row r="1" spans="1:18" x14ac:dyDescent="0.35">
      <c r="A1" t="s">
        <v>164</v>
      </c>
      <c r="B1" t="s">
        <v>165</v>
      </c>
      <c r="C1" t="s">
        <v>2</v>
      </c>
      <c r="D1" t="s">
        <v>6</v>
      </c>
      <c r="E1" t="s">
        <v>166</v>
      </c>
      <c r="F1" t="s">
        <v>8</v>
      </c>
      <c r="G1" s="2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167</v>
      </c>
      <c r="O1" t="s">
        <v>168</v>
      </c>
      <c r="P1" t="s">
        <v>169</v>
      </c>
      <c r="Q1" t="s">
        <v>170</v>
      </c>
      <c r="R1" t="s">
        <v>177</v>
      </c>
    </row>
    <row r="2" spans="1:18" x14ac:dyDescent="0.35">
      <c r="A2">
        <v>2012</v>
      </c>
      <c r="B2">
        <v>6</v>
      </c>
      <c r="C2" t="s">
        <v>34</v>
      </c>
      <c r="D2">
        <v>0</v>
      </c>
      <c r="E2">
        <v>75</v>
      </c>
      <c r="F2" t="s">
        <v>90</v>
      </c>
      <c r="G2" s="2">
        <v>41061</v>
      </c>
      <c r="H2">
        <v>0.27459711021505401</v>
      </c>
      <c r="I2">
        <v>31</v>
      </c>
      <c r="J2" t="s">
        <v>22</v>
      </c>
      <c r="K2" t="s">
        <v>35</v>
      </c>
      <c r="L2" t="s">
        <v>91</v>
      </c>
      <c r="M2">
        <v>-12480</v>
      </c>
      <c r="N2">
        <f>H2*(24*I2)*E2*0.9</f>
        <v>13790.266875000012</v>
      </c>
      <c r="O2">
        <f>M2+N2</f>
        <v>1310.2668750000121</v>
      </c>
      <c r="P2">
        <v>1310.2668750000121</v>
      </c>
      <c r="Q2">
        <f>P2/N2</f>
        <v>9.5013888192066687E-2</v>
      </c>
      <c r="R2">
        <f>1-Q2</f>
        <v>0.90498611180793331</v>
      </c>
    </row>
    <row r="3" spans="1:18" x14ac:dyDescent="0.35">
      <c r="A3">
        <v>2012</v>
      </c>
      <c r="B3">
        <v>7</v>
      </c>
      <c r="C3" t="s">
        <v>34</v>
      </c>
      <c r="D3">
        <v>0</v>
      </c>
      <c r="E3">
        <v>75</v>
      </c>
      <c r="F3" t="s">
        <v>48</v>
      </c>
      <c r="G3" s="2">
        <v>41091</v>
      </c>
      <c r="H3">
        <v>0.27524212962963002</v>
      </c>
      <c r="I3">
        <v>30</v>
      </c>
      <c r="J3" t="s">
        <v>22</v>
      </c>
      <c r="K3" t="s">
        <v>35</v>
      </c>
      <c r="L3" t="s">
        <v>49</v>
      </c>
      <c r="M3">
        <v>-2520</v>
      </c>
      <c r="N3">
        <f>H3*(24*I3)*E3*0.9</f>
        <v>13376.767500000018</v>
      </c>
      <c r="O3">
        <f>M3+N3</f>
        <v>10856.767500000018</v>
      </c>
      <c r="P3">
        <v>10856.767500000018</v>
      </c>
      <c r="Q3">
        <f>P3/N3</f>
        <v>0.81161368021085833</v>
      </c>
      <c r="R3">
        <f t="shared" ref="R3:R66" si="0">1-Q3</f>
        <v>0.18838631978914167</v>
      </c>
    </row>
    <row r="4" spans="1:18" x14ac:dyDescent="0.35">
      <c r="A4">
        <v>2016</v>
      </c>
      <c r="B4">
        <v>4</v>
      </c>
      <c r="C4" t="s">
        <v>19</v>
      </c>
      <c r="D4">
        <v>0</v>
      </c>
      <c r="E4">
        <v>60.9</v>
      </c>
      <c r="F4" t="s">
        <v>102</v>
      </c>
      <c r="G4" s="2">
        <v>42461</v>
      </c>
      <c r="H4">
        <v>0.190011312724014</v>
      </c>
      <c r="I4">
        <v>31</v>
      </c>
      <c r="J4" t="s">
        <v>22</v>
      </c>
      <c r="K4" t="s">
        <v>23</v>
      </c>
      <c r="L4" t="s">
        <v>124</v>
      </c>
      <c r="M4">
        <v>-7653</v>
      </c>
      <c r="N4">
        <f>H4*(24*I4)*E4*0.9</f>
        <v>7748.4029174999851</v>
      </c>
      <c r="O4">
        <f>M4+N4</f>
        <v>95.402917499985051</v>
      </c>
      <c r="P4">
        <v>95.402917499985051</v>
      </c>
      <c r="Q4">
        <f>P4/N4</f>
        <v>1.2312591190181256E-2</v>
      </c>
      <c r="R4">
        <f t="shared" si="0"/>
        <v>0.98768740880981876</v>
      </c>
    </row>
    <row r="5" spans="1:18" x14ac:dyDescent="0.35">
      <c r="A5">
        <v>2020</v>
      </c>
      <c r="B5">
        <v>4</v>
      </c>
      <c r="C5" t="s">
        <v>19</v>
      </c>
      <c r="D5">
        <v>0</v>
      </c>
      <c r="E5">
        <v>60.9</v>
      </c>
      <c r="F5" t="s">
        <v>102</v>
      </c>
      <c r="G5" s="2">
        <v>43922</v>
      </c>
      <c r="H5">
        <v>0.16095318100358399</v>
      </c>
      <c r="I5">
        <v>31</v>
      </c>
      <c r="J5" t="s">
        <v>22</v>
      </c>
      <c r="K5" t="s">
        <v>23</v>
      </c>
      <c r="L5" t="s">
        <v>152</v>
      </c>
      <c r="M5">
        <v>-6455</v>
      </c>
      <c r="N5">
        <f>H5*(24*I5)*E5*0.9</f>
        <v>6563.4518249999901</v>
      </c>
      <c r="O5">
        <f>M5+N5</f>
        <v>108.45182499999009</v>
      </c>
      <c r="P5">
        <v>108.45182499999009</v>
      </c>
      <c r="Q5">
        <f>P5/N5</f>
        <v>1.6523595798616265E-2</v>
      </c>
      <c r="R5">
        <f t="shared" si="0"/>
        <v>0.98347640420138371</v>
      </c>
    </row>
    <row r="6" spans="1:18" x14ac:dyDescent="0.35">
      <c r="A6">
        <v>2013</v>
      </c>
      <c r="B6">
        <v>11</v>
      </c>
      <c r="C6" t="s">
        <v>19</v>
      </c>
      <c r="D6">
        <v>0</v>
      </c>
      <c r="E6">
        <v>60.9</v>
      </c>
      <c r="F6" t="s">
        <v>96</v>
      </c>
      <c r="G6" s="2">
        <v>41579</v>
      </c>
      <c r="H6">
        <v>0.113320564516129</v>
      </c>
      <c r="I6">
        <v>31</v>
      </c>
      <c r="J6" t="s">
        <v>22</v>
      </c>
      <c r="K6" t="s">
        <v>23</v>
      </c>
      <c r="L6" t="s">
        <v>107</v>
      </c>
      <c r="M6">
        <v>-4483</v>
      </c>
      <c r="N6">
        <f>H6*(24*I6)*E6*0.9</f>
        <v>4621.0585049999991</v>
      </c>
      <c r="O6">
        <f>M6+N6</f>
        <v>138.05850499999906</v>
      </c>
      <c r="P6">
        <v>138.05850499999906</v>
      </c>
      <c r="Q6">
        <f>P6/N6</f>
        <v>2.9875948302887607E-2</v>
      </c>
      <c r="R6">
        <f t="shared" si="0"/>
        <v>0.97012405169711236</v>
      </c>
    </row>
    <row r="7" spans="1:18" x14ac:dyDescent="0.35">
      <c r="A7">
        <v>2019</v>
      </c>
      <c r="B7">
        <v>12</v>
      </c>
      <c r="C7" t="s">
        <v>19</v>
      </c>
      <c r="D7">
        <v>0</v>
      </c>
      <c r="E7">
        <v>60.9</v>
      </c>
      <c r="F7" t="s">
        <v>52</v>
      </c>
      <c r="G7" s="2">
        <v>43800</v>
      </c>
      <c r="H7">
        <v>6.3196875E-2</v>
      </c>
      <c r="I7">
        <v>30</v>
      </c>
      <c r="J7" t="s">
        <v>22</v>
      </c>
      <c r="K7" t="s">
        <v>23</v>
      </c>
      <c r="L7" t="s">
        <v>81</v>
      </c>
      <c r="M7">
        <v>-2331</v>
      </c>
      <c r="N7">
        <f>H7*(24*I7)*E7*0.9</f>
        <v>2493.9509175000003</v>
      </c>
      <c r="O7">
        <f>M7+N7</f>
        <v>162.95091750000029</v>
      </c>
      <c r="P7">
        <v>162.95091750000029</v>
      </c>
      <c r="Q7">
        <f>P7/N7</f>
        <v>6.5338462099064257E-2</v>
      </c>
      <c r="R7">
        <f t="shared" si="0"/>
        <v>0.93466153790093576</v>
      </c>
    </row>
    <row r="8" spans="1:18" x14ac:dyDescent="0.35">
      <c r="A8">
        <v>2012</v>
      </c>
      <c r="B8">
        <v>8</v>
      </c>
      <c r="C8" t="s">
        <v>34</v>
      </c>
      <c r="D8">
        <v>0</v>
      </c>
      <c r="E8">
        <v>75</v>
      </c>
      <c r="F8" t="s">
        <v>92</v>
      </c>
      <c r="G8" s="2">
        <v>41122</v>
      </c>
      <c r="H8">
        <v>0.25054480286738401</v>
      </c>
      <c r="I8">
        <v>31</v>
      </c>
      <c r="J8" t="s">
        <v>22</v>
      </c>
      <c r="K8" t="s">
        <v>35</v>
      </c>
      <c r="L8" t="s">
        <v>93</v>
      </c>
      <c r="M8">
        <v>-11880</v>
      </c>
      <c r="N8">
        <f>H8*(24*I8)*E8*0.9</f>
        <v>12582.360000000026</v>
      </c>
      <c r="O8">
        <f>M8+N8</f>
        <v>702.36000000002605</v>
      </c>
      <c r="P8">
        <v>702.36000000002605</v>
      </c>
      <c r="Q8">
        <f>P8/N8</f>
        <v>5.582100655203194E-2</v>
      </c>
      <c r="R8">
        <f t="shared" si="0"/>
        <v>0.94417899344796807</v>
      </c>
    </row>
    <row r="9" spans="1:18" x14ac:dyDescent="0.35">
      <c r="A9">
        <v>2012</v>
      </c>
      <c r="B9">
        <v>9</v>
      </c>
      <c r="C9" t="s">
        <v>34</v>
      </c>
      <c r="D9">
        <v>0</v>
      </c>
      <c r="E9">
        <v>75</v>
      </c>
      <c r="F9" t="s">
        <v>94</v>
      </c>
      <c r="G9" s="2">
        <v>41153</v>
      </c>
      <c r="H9">
        <v>0.22659666218638</v>
      </c>
      <c r="I9">
        <v>31</v>
      </c>
      <c r="J9" t="s">
        <v>22</v>
      </c>
      <c r="K9" t="s">
        <v>35</v>
      </c>
      <c r="L9" t="s">
        <v>95</v>
      </c>
      <c r="M9">
        <v>-9960</v>
      </c>
      <c r="N9">
        <f>H9*(24*I9)*E9*0.9</f>
        <v>11379.684375000004</v>
      </c>
      <c r="O9">
        <f>M9+N9</f>
        <v>1419.6843750000044</v>
      </c>
      <c r="P9">
        <v>1419.6843750000044</v>
      </c>
      <c r="Q9">
        <f>P9/N9</f>
        <v>0.12475604139943502</v>
      </c>
      <c r="R9">
        <f t="shared" si="0"/>
        <v>0.87524395860056492</v>
      </c>
    </row>
    <row r="10" spans="1:18" x14ac:dyDescent="0.35">
      <c r="A10">
        <v>2013</v>
      </c>
      <c r="B10">
        <v>10</v>
      </c>
      <c r="C10" t="s">
        <v>19</v>
      </c>
      <c r="D10">
        <v>0</v>
      </c>
      <c r="E10">
        <v>60.9</v>
      </c>
      <c r="F10" t="s">
        <v>50</v>
      </c>
      <c r="G10" s="2">
        <v>41548</v>
      </c>
      <c r="H10">
        <v>0.17467650462963</v>
      </c>
      <c r="I10">
        <v>30</v>
      </c>
      <c r="J10" t="s">
        <v>22</v>
      </c>
      <c r="K10" t="s">
        <v>23</v>
      </c>
      <c r="L10" t="s">
        <v>56</v>
      </c>
      <c r="M10">
        <v>-6547</v>
      </c>
      <c r="N10">
        <f>H10*(24*I10)*E10*0.9</f>
        <v>6893.2938375000149</v>
      </c>
      <c r="O10">
        <f>M10+N10</f>
        <v>346.29383750001489</v>
      </c>
      <c r="P10">
        <v>346.29383750001489</v>
      </c>
      <c r="Q10">
        <f>P10/N10</f>
        <v>5.0236337760063483E-2</v>
      </c>
      <c r="R10">
        <f t="shared" si="0"/>
        <v>0.94976366223993647</v>
      </c>
    </row>
    <row r="11" spans="1:18" x14ac:dyDescent="0.35">
      <c r="A11">
        <v>2014</v>
      </c>
      <c r="B11">
        <v>11</v>
      </c>
      <c r="C11" t="s">
        <v>19</v>
      </c>
      <c r="D11">
        <v>0</v>
      </c>
      <c r="E11">
        <v>60.9</v>
      </c>
      <c r="F11" t="s">
        <v>96</v>
      </c>
      <c r="G11" s="2">
        <v>41944</v>
      </c>
      <c r="H11">
        <v>0.10476892921147</v>
      </c>
      <c r="I11">
        <v>31</v>
      </c>
      <c r="J11" t="s">
        <v>22</v>
      </c>
      <c r="K11" t="s">
        <v>23</v>
      </c>
      <c r="L11" t="s">
        <v>114</v>
      </c>
      <c r="M11">
        <v>-3880</v>
      </c>
      <c r="N11">
        <f>H11*(24*I11)*E11*0.9</f>
        <v>4272.3344475000195</v>
      </c>
      <c r="O11">
        <f>M11+N11</f>
        <v>392.33444750001945</v>
      </c>
      <c r="P11">
        <v>392.33444750001945</v>
      </c>
      <c r="Q11">
        <f>P11/N11</f>
        <v>9.1831398576390985E-2</v>
      </c>
      <c r="R11">
        <f t="shared" si="0"/>
        <v>0.908168601423609</v>
      </c>
    </row>
    <row r="12" spans="1:18" x14ac:dyDescent="0.35">
      <c r="A12">
        <v>2016</v>
      </c>
      <c r="B12">
        <v>11</v>
      </c>
      <c r="C12" t="s">
        <v>19</v>
      </c>
      <c r="D12">
        <v>0</v>
      </c>
      <c r="E12">
        <v>60.9</v>
      </c>
      <c r="F12" t="s">
        <v>96</v>
      </c>
      <c r="G12" s="2">
        <v>42675</v>
      </c>
      <c r="H12">
        <v>0.126836133512545</v>
      </c>
      <c r="I12">
        <v>31</v>
      </c>
      <c r="J12" t="s">
        <v>22</v>
      </c>
      <c r="K12" t="s">
        <v>23</v>
      </c>
      <c r="L12" t="s">
        <v>128</v>
      </c>
      <c r="M12">
        <v>-4750</v>
      </c>
      <c r="N12">
        <f>H12*(24*I12)*E12*0.9</f>
        <v>5172.2050275000074</v>
      </c>
      <c r="O12">
        <f>M12+N12</f>
        <v>422.20502750000742</v>
      </c>
      <c r="P12">
        <v>422.20502750000742</v>
      </c>
      <c r="Q12">
        <f>P12/N12</f>
        <v>8.1629599997523838E-2</v>
      </c>
      <c r="R12">
        <f t="shared" si="0"/>
        <v>0.91837040000247616</v>
      </c>
    </row>
    <row r="13" spans="1:18" x14ac:dyDescent="0.35">
      <c r="A13">
        <v>2015</v>
      </c>
      <c r="B13">
        <v>3</v>
      </c>
      <c r="C13" t="s">
        <v>19</v>
      </c>
      <c r="D13">
        <v>0</v>
      </c>
      <c r="E13">
        <v>60.9</v>
      </c>
      <c r="F13" t="s">
        <v>21</v>
      </c>
      <c r="G13" s="2">
        <v>42064</v>
      </c>
      <c r="H13">
        <v>0.13818105158730201</v>
      </c>
      <c r="I13">
        <v>28</v>
      </c>
      <c r="J13" t="s">
        <v>22</v>
      </c>
      <c r="K13" t="s">
        <v>23</v>
      </c>
      <c r="L13" t="s">
        <v>39</v>
      </c>
      <c r="M13">
        <v>-4605</v>
      </c>
      <c r="N13">
        <f>H13*(24*I13)*E13*0.9</f>
        <v>5089.528710000016</v>
      </c>
      <c r="O13">
        <f>M13+N13</f>
        <v>484.52871000001596</v>
      </c>
      <c r="P13">
        <v>484.52871000001596</v>
      </c>
      <c r="Q13">
        <f>P13/N13</f>
        <v>9.5201095741537622E-2</v>
      </c>
      <c r="R13">
        <f t="shared" si="0"/>
        <v>0.90479890425846232</v>
      </c>
    </row>
    <row r="14" spans="1:18" x14ac:dyDescent="0.35">
      <c r="A14">
        <v>2016</v>
      </c>
      <c r="B14">
        <v>2</v>
      </c>
      <c r="C14" t="s">
        <v>19</v>
      </c>
      <c r="D14">
        <v>0</v>
      </c>
      <c r="E14">
        <v>60.9</v>
      </c>
      <c r="F14" t="s">
        <v>100</v>
      </c>
      <c r="G14" s="2">
        <v>42401</v>
      </c>
      <c r="H14">
        <v>9.7844982078853004E-2</v>
      </c>
      <c r="I14">
        <v>31</v>
      </c>
      <c r="J14" t="s">
        <v>22</v>
      </c>
      <c r="K14" t="s">
        <v>23</v>
      </c>
      <c r="L14" t="s">
        <v>123</v>
      </c>
      <c r="M14">
        <v>-3480</v>
      </c>
      <c r="N14">
        <f>H14*(24*I14)*E14*0.9</f>
        <v>3989.9852999999985</v>
      </c>
      <c r="O14">
        <f>M14+N14</f>
        <v>509.98529999999846</v>
      </c>
      <c r="P14">
        <v>509.98529999999846</v>
      </c>
      <c r="Q14">
        <f>P14/N14</f>
        <v>0.12781633556394273</v>
      </c>
      <c r="R14">
        <f t="shared" si="0"/>
        <v>0.87218366443605722</v>
      </c>
    </row>
    <row r="15" spans="1:18" x14ac:dyDescent="0.35">
      <c r="A15">
        <v>2012</v>
      </c>
      <c r="B15">
        <v>12</v>
      </c>
      <c r="C15" t="s">
        <v>19</v>
      </c>
      <c r="D15">
        <v>0</v>
      </c>
      <c r="E15">
        <v>60.9</v>
      </c>
      <c r="F15" t="s">
        <v>52</v>
      </c>
      <c r="G15" s="2">
        <v>41244</v>
      </c>
      <c r="H15">
        <v>0.104446064814815</v>
      </c>
      <c r="I15">
        <v>30</v>
      </c>
      <c r="J15" t="s">
        <v>22</v>
      </c>
      <c r="K15" t="s">
        <v>23</v>
      </c>
      <c r="L15" t="s">
        <v>53</v>
      </c>
      <c r="M15">
        <v>-3588</v>
      </c>
      <c r="N15">
        <f>H15*(24*I15)*E15*0.9</f>
        <v>4121.7759450000076</v>
      </c>
      <c r="O15">
        <f>M15+N15</f>
        <v>533.7759450000076</v>
      </c>
      <c r="P15">
        <v>533.7759450000076</v>
      </c>
      <c r="Q15">
        <f>P15/N15</f>
        <v>0.1295014460083678</v>
      </c>
      <c r="R15">
        <f t="shared" si="0"/>
        <v>0.87049855399163223</v>
      </c>
    </row>
    <row r="16" spans="1:18" x14ac:dyDescent="0.35">
      <c r="A16">
        <v>2012</v>
      </c>
      <c r="B16">
        <v>12</v>
      </c>
      <c r="C16" t="s">
        <v>34</v>
      </c>
      <c r="D16">
        <v>0</v>
      </c>
      <c r="E16">
        <v>75</v>
      </c>
      <c r="F16" t="s">
        <v>52</v>
      </c>
      <c r="G16" s="2">
        <v>41244</v>
      </c>
      <c r="H16">
        <v>0.104446064814815</v>
      </c>
      <c r="I16">
        <v>30</v>
      </c>
      <c r="J16" t="s">
        <v>22</v>
      </c>
      <c r="K16" t="s">
        <v>35</v>
      </c>
      <c r="L16" t="s">
        <v>53</v>
      </c>
      <c r="M16">
        <v>-3520</v>
      </c>
      <c r="N16">
        <f>H16*(24*I16)*E16*0.9</f>
        <v>5076.0787500000088</v>
      </c>
      <c r="O16">
        <f>M16+N16</f>
        <v>1556.0787500000088</v>
      </c>
      <c r="P16">
        <v>1556.0787500000088</v>
      </c>
      <c r="Q16">
        <f>P16/N16</f>
        <v>0.30655134142668811</v>
      </c>
      <c r="R16">
        <f t="shared" si="0"/>
        <v>0.69344865857331195</v>
      </c>
    </row>
    <row r="17" spans="1:18" x14ac:dyDescent="0.35">
      <c r="A17">
        <v>2017</v>
      </c>
      <c r="B17">
        <v>1</v>
      </c>
      <c r="C17" t="s">
        <v>19</v>
      </c>
      <c r="D17">
        <v>0</v>
      </c>
      <c r="E17">
        <v>60.9</v>
      </c>
      <c r="F17" t="s">
        <v>98</v>
      </c>
      <c r="G17" s="2">
        <v>42736</v>
      </c>
      <c r="H17">
        <v>5.9979054659498203E-2</v>
      </c>
      <c r="I17">
        <v>31</v>
      </c>
      <c r="J17" t="s">
        <v>22</v>
      </c>
      <c r="K17" t="s">
        <v>23</v>
      </c>
      <c r="L17" t="s">
        <v>129</v>
      </c>
      <c r="M17">
        <v>-1882</v>
      </c>
      <c r="N17">
        <f>H17*(24*I17)*E17*0.9</f>
        <v>2445.8642774999998</v>
      </c>
      <c r="O17">
        <f>M17+N17</f>
        <v>563.86427749999984</v>
      </c>
      <c r="P17">
        <v>563.86427749999984</v>
      </c>
      <c r="Q17">
        <f>P17/N17</f>
        <v>0.23053784410161324</v>
      </c>
      <c r="R17">
        <f t="shared" si="0"/>
        <v>0.76946215589838673</v>
      </c>
    </row>
    <row r="18" spans="1:18" x14ac:dyDescent="0.35">
      <c r="A18">
        <v>2013</v>
      </c>
      <c r="B18">
        <v>5</v>
      </c>
      <c r="C18" t="s">
        <v>19</v>
      </c>
      <c r="D18">
        <v>0</v>
      </c>
      <c r="E18">
        <v>60.9</v>
      </c>
      <c r="F18" t="s">
        <v>46</v>
      </c>
      <c r="G18" s="2">
        <v>41395</v>
      </c>
      <c r="H18">
        <v>0.20406956018518499</v>
      </c>
      <c r="I18">
        <v>30</v>
      </c>
      <c r="J18" t="s">
        <v>22</v>
      </c>
      <c r="K18" t="s">
        <v>23</v>
      </c>
      <c r="L18" t="s">
        <v>54</v>
      </c>
      <c r="M18">
        <v>-7486</v>
      </c>
      <c r="N18">
        <f>H18*(24*I18)*E18*0.9</f>
        <v>8053.2378674999918</v>
      </c>
      <c r="O18">
        <f>M18+N18</f>
        <v>567.23786749999181</v>
      </c>
      <c r="P18">
        <v>567.23786749999181</v>
      </c>
      <c r="Q18">
        <f>P18/N18</f>
        <v>7.0436000628910075E-2</v>
      </c>
      <c r="R18">
        <f t="shared" si="0"/>
        <v>0.92956399937108991</v>
      </c>
    </row>
    <row r="19" spans="1:18" x14ac:dyDescent="0.35">
      <c r="A19">
        <v>2013</v>
      </c>
      <c r="B19">
        <v>3</v>
      </c>
      <c r="C19" t="s">
        <v>34</v>
      </c>
      <c r="D19">
        <v>0</v>
      </c>
      <c r="E19">
        <v>75</v>
      </c>
      <c r="F19" t="s">
        <v>21</v>
      </c>
      <c r="G19" s="2">
        <v>41334</v>
      </c>
      <c r="H19">
        <v>0.121110987103175</v>
      </c>
      <c r="I19">
        <v>28</v>
      </c>
      <c r="J19" t="s">
        <v>22</v>
      </c>
      <c r="K19" t="s">
        <v>35</v>
      </c>
      <c r="L19" t="s">
        <v>24</v>
      </c>
      <c r="M19">
        <v>-5200</v>
      </c>
      <c r="N19">
        <f>H19*(24*I19)*E19*0.9</f>
        <v>5493.5943750000188</v>
      </c>
      <c r="O19">
        <f>M19+N19</f>
        <v>293.59437500001877</v>
      </c>
      <c r="P19">
        <v>293.59437500001877</v>
      </c>
      <c r="Q19">
        <f>P19/N19</f>
        <v>5.3443038375037978E-2</v>
      </c>
      <c r="R19">
        <f t="shared" si="0"/>
        <v>0.94655696162496206</v>
      </c>
    </row>
    <row r="20" spans="1:18" x14ac:dyDescent="0.35">
      <c r="A20">
        <v>2015</v>
      </c>
      <c r="B20">
        <v>7</v>
      </c>
      <c r="C20" t="s">
        <v>19</v>
      </c>
      <c r="D20">
        <v>0</v>
      </c>
      <c r="E20">
        <v>60.9</v>
      </c>
      <c r="F20" t="s">
        <v>48</v>
      </c>
      <c r="G20" s="2">
        <v>42186</v>
      </c>
      <c r="H20">
        <v>0.20249895833333301</v>
      </c>
      <c r="I20">
        <v>30</v>
      </c>
      <c r="J20" t="s">
        <v>22</v>
      </c>
      <c r="K20" t="s">
        <v>23</v>
      </c>
      <c r="L20" t="s">
        <v>63</v>
      </c>
      <c r="M20">
        <v>-7405</v>
      </c>
      <c r="N20">
        <f>H20*(24*I20)*E20*0.9</f>
        <v>7991.2568924999869</v>
      </c>
      <c r="O20">
        <f>M20+N20</f>
        <v>586.25689249998686</v>
      </c>
      <c r="P20">
        <v>586.25689249998686</v>
      </c>
      <c r="Q20">
        <f>P20/N20</f>
        <v>7.3362288359194783E-2</v>
      </c>
      <c r="R20">
        <f t="shared" si="0"/>
        <v>0.92663771164080522</v>
      </c>
    </row>
    <row r="21" spans="1:18" x14ac:dyDescent="0.35">
      <c r="A21">
        <v>2014</v>
      </c>
      <c r="B21">
        <v>5</v>
      </c>
      <c r="C21" t="s">
        <v>19</v>
      </c>
      <c r="D21">
        <v>0</v>
      </c>
      <c r="E21">
        <v>60.9</v>
      </c>
      <c r="F21" t="s">
        <v>46</v>
      </c>
      <c r="G21" s="2">
        <v>41760</v>
      </c>
      <c r="H21">
        <v>0.22822881944444401</v>
      </c>
      <c r="I21">
        <v>30</v>
      </c>
      <c r="J21" t="s">
        <v>22</v>
      </c>
      <c r="K21" t="s">
        <v>23</v>
      </c>
      <c r="L21" t="s">
        <v>58</v>
      </c>
      <c r="M21">
        <v>-8416</v>
      </c>
      <c r="N21">
        <f>H21*(24*I21)*E21*0.9</f>
        <v>9006.6395474999827</v>
      </c>
      <c r="O21">
        <f>M21+N21</f>
        <v>590.63954749998265</v>
      </c>
      <c r="P21">
        <v>590.63954749998265</v>
      </c>
      <c r="Q21">
        <f>P21/N21</f>
        <v>6.5578237519667293E-2</v>
      </c>
      <c r="R21">
        <f t="shared" si="0"/>
        <v>0.93442176248033271</v>
      </c>
    </row>
    <row r="22" spans="1:18" x14ac:dyDescent="0.35">
      <c r="A22">
        <v>2016</v>
      </c>
      <c r="B22">
        <v>12</v>
      </c>
      <c r="C22" t="s">
        <v>19</v>
      </c>
      <c r="D22">
        <v>0</v>
      </c>
      <c r="E22">
        <v>60.9</v>
      </c>
      <c r="F22" t="s">
        <v>52</v>
      </c>
      <c r="G22" s="2">
        <v>42705</v>
      </c>
      <c r="H22">
        <v>7.4891666666666704E-2</v>
      </c>
      <c r="I22">
        <v>30</v>
      </c>
      <c r="J22" t="s">
        <v>22</v>
      </c>
      <c r="K22" t="s">
        <v>23</v>
      </c>
      <c r="L22" t="s">
        <v>69</v>
      </c>
      <c r="M22">
        <v>-2326</v>
      </c>
      <c r="N22">
        <f>H22*(24*I22)*E22*0.9</f>
        <v>2955.4648200000011</v>
      </c>
      <c r="O22">
        <f>M22+N22</f>
        <v>629.46482000000105</v>
      </c>
      <c r="P22">
        <v>629.46482000000105</v>
      </c>
      <c r="Q22">
        <f>P22/N22</f>
        <v>0.21298335738606453</v>
      </c>
      <c r="R22">
        <f t="shared" si="0"/>
        <v>0.78701664261393545</v>
      </c>
    </row>
    <row r="23" spans="1:18" x14ac:dyDescent="0.35">
      <c r="A23">
        <v>2013</v>
      </c>
      <c r="B23">
        <v>6</v>
      </c>
      <c r="C23" t="s">
        <v>34</v>
      </c>
      <c r="D23">
        <v>0</v>
      </c>
      <c r="E23">
        <v>75</v>
      </c>
      <c r="F23" t="s">
        <v>90</v>
      </c>
      <c r="G23" s="2">
        <v>41426</v>
      </c>
      <c r="H23">
        <v>0.23435786290322599</v>
      </c>
      <c r="I23">
        <v>31</v>
      </c>
      <c r="J23" t="s">
        <v>22</v>
      </c>
      <c r="K23" t="s">
        <v>35</v>
      </c>
      <c r="L23" t="s">
        <v>104</v>
      </c>
      <c r="M23">
        <v>-8520</v>
      </c>
      <c r="N23">
        <f>H23*(24*I23)*E23*0.9</f>
        <v>11769.45187500001</v>
      </c>
      <c r="O23">
        <f>M23+N23</f>
        <v>3249.4518750000097</v>
      </c>
      <c r="P23">
        <v>3249.4518750000097</v>
      </c>
      <c r="Q23">
        <f>P23/N23</f>
        <v>0.27609203126122706</v>
      </c>
      <c r="R23">
        <f t="shared" si="0"/>
        <v>0.72390796873877294</v>
      </c>
    </row>
    <row r="24" spans="1:18" x14ac:dyDescent="0.35">
      <c r="A24">
        <v>2014</v>
      </c>
      <c r="B24">
        <v>6</v>
      </c>
      <c r="C24" t="s">
        <v>19</v>
      </c>
      <c r="D24">
        <v>0</v>
      </c>
      <c r="E24">
        <v>60.9</v>
      </c>
      <c r="F24" t="s">
        <v>90</v>
      </c>
      <c r="G24" s="2">
        <v>41791</v>
      </c>
      <c r="H24">
        <v>0.244357302867384</v>
      </c>
      <c r="I24">
        <v>31</v>
      </c>
      <c r="J24" t="s">
        <v>22</v>
      </c>
      <c r="K24" t="s">
        <v>23</v>
      </c>
      <c r="L24" t="s">
        <v>111</v>
      </c>
      <c r="M24">
        <v>-9287</v>
      </c>
      <c r="N24">
        <f>H24*(24*I24)*E24*0.9</f>
        <v>9964.5584850000196</v>
      </c>
      <c r="O24">
        <f>M24+N24</f>
        <v>677.55848500001957</v>
      </c>
      <c r="P24">
        <v>677.55848500001957</v>
      </c>
      <c r="Q24">
        <f>P24/N24</f>
        <v>6.7996839601069212E-2</v>
      </c>
      <c r="R24">
        <f t="shared" si="0"/>
        <v>0.93200316039893083</v>
      </c>
    </row>
    <row r="25" spans="1:18" x14ac:dyDescent="0.35">
      <c r="A25">
        <v>2012</v>
      </c>
      <c r="B25">
        <v>10</v>
      </c>
      <c r="C25" t="s">
        <v>19</v>
      </c>
      <c r="D25">
        <v>0</v>
      </c>
      <c r="E25">
        <v>60.9</v>
      </c>
      <c r="F25" t="s">
        <v>50</v>
      </c>
      <c r="G25" s="2">
        <v>41183</v>
      </c>
      <c r="H25">
        <v>0.16388599537036999</v>
      </c>
      <c r="I25">
        <v>30</v>
      </c>
      <c r="J25" t="s">
        <v>22</v>
      </c>
      <c r="K25" t="s">
        <v>23</v>
      </c>
      <c r="L25" t="s">
        <v>51</v>
      </c>
      <c r="M25">
        <v>-5776</v>
      </c>
      <c r="N25">
        <f>H25*(24*I25)*E25*0.9</f>
        <v>6467.4658124999851</v>
      </c>
      <c r="O25">
        <f>M25+N25</f>
        <v>691.46581249998508</v>
      </c>
      <c r="P25">
        <v>691.46581249998508</v>
      </c>
      <c r="Q25">
        <f>P25/N25</f>
        <v>0.10691449055108347</v>
      </c>
      <c r="R25">
        <f t="shared" si="0"/>
        <v>0.89308550944891651</v>
      </c>
    </row>
    <row r="26" spans="1:18" x14ac:dyDescent="0.35">
      <c r="A26">
        <v>2014</v>
      </c>
      <c r="B26">
        <v>1</v>
      </c>
      <c r="C26" t="s">
        <v>19</v>
      </c>
      <c r="D26">
        <v>0</v>
      </c>
      <c r="E26">
        <v>60.9</v>
      </c>
      <c r="F26" t="s">
        <v>98</v>
      </c>
      <c r="G26" s="2">
        <v>41640</v>
      </c>
      <c r="H26">
        <v>7.4135864695340503E-2</v>
      </c>
      <c r="I26">
        <v>31</v>
      </c>
      <c r="J26" t="s">
        <v>22</v>
      </c>
      <c r="K26" t="s">
        <v>23</v>
      </c>
      <c r="L26" t="s">
        <v>108</v>
      </c>
      <c r="M26">
        <v>-2330</v>
      </c>
      <c r="N26">
        <f>H26*(24*I26)*E26*0.9</f>
        <v>3023.1597375000001</v>
      </c>
      <c r="O26">
        <f>M26+N26</f>
        <v>693.15973750000012</v>
      </c>
      <c r="P26">
        <v>693.15973750000012</v>
      </c>
      <c r="Q26">
        <f>P26/N26</f>
        <v>0.22928319959474192</v>
      </c>
      <c r="R26">
        <f t="shared" si="0"/>
        <v>0.77071680040525803</v>
      </c>
    </row>
    <row r="27" spans="1:18" x14ac:dyDescent="0.35">
      <c r="A27">
        <v>2013</v>
      </c>
      <c r="B27">
        <v>7</v>
      </c>
      <c r="C27" t="s">
        <v>34</v>
      </c>
      <c r="D27">
        <v>0</v>
      </c>
      <c r="E27">
        <v>75</v>
      </c>
      <c r="F27" t="s">
        <v>48</v>
      </c>
      <c r="G27" s="2">
        <v>41456</v>
      </c>
      <c r="H27">
        <v>0.24249907407407401</v>
      </c>
      <c r="I27">
        <v>30</v>
      </c>
      <c r="J27" t="s">
        <v>22</v>
      </c>
      <c r="K27" t="s">
        <v>35</v>
      </c>
      <c r="L27" t="s">
        <v>55</v>
      </c>
      <c r="M27">
        <v>-4840</v>
      </c>
      <c r="N27">
        <f>H27*(24*I27)*E27*0.9</f>
        <v>11785.454999999996</v>
      </c>
      <c r="O27">
        <f>M27+N27</f>
        <v>6945.4549999999963</v>
      </c>
      <c r="P27">
        <v>6945.4549999999963</v>
      </c>
      <c r="Q27">
        <f>P27/N27</f>
        <v>0.58932429846789947</v>
      </c>
      <c r="R27">
        <f t="shared" si="0"/>
        <v>0.41067570153210053</v>
      </c>
    </row>
    <row r="28" spans="1:18" x14ac:dyDescent="0.35">
      <c r="A28">
        <v>2019</v>
      </c>
      <c r="B28">
        <v>1</v>
      </c>
      <c r="C28" t="s">
        <v>19</v>
      </c>
      <c r="D28">
        <v>0</v>
      </c>
      <c r="E28">
        <v>60.9</v>
      </c>
      <c r="F28" t="s">
        <v>98</v>
      </c>
      <c r="G28" s="2">
        <v>43466</v>
      </c>
      <c r="H28">
        <v>5.5601142473118301E-2</v>
      </c>
      <c r="I28">
        <v>31</v>
      </c>
      <c r="J28" t="s">
        <v>22</v>
      </c>
      <c r="K28" t="s">
        <v>23</v>
      </c>
      <c r="L28" t="s">
        <v>143</v>
      </c>
      <c r="M28">
        <v>-1564</v>
      </c>
      <c r="N28">
        <f>H28*(24*I28)*E28*0.9</f>
        <v>2267.3389725000006</v>
      </c>
      <c r="O28">
        <f>M28+N28</f>
        <v>703.33897250000064</v>
      </c>
      <c r="P28">
        <v>703.33897250000064</v>
      </c>
      <c r="Q28">
        <f>P28/N28</f>
        <v>0.31020459712051301</v>
      </c>
      <c r="R28">
        <f t="shared" si="0"/>
        <v>0.68979540287948704</v>
      </c>
    </row>
    <row r="29" spans="1:18" x14ac:dyDescent="0.35">
      <c r="A29">
        <v>2013</v>
      </c>
      <c r="B29">
        <v>8</v>
      </c>
      <c r="C29" t="s">
        <v>34</v>
      </c>
      <c r="D29">
        <v>0</v>
      </c>
      <c r="E29">
        <v>75</v>
      </c>
      <c r="F29" t="s">
        <v>92</v>
      </c>
      <c r="G29" s="2">
        <v>41487</v>
      </c>
      <c r="H29">
        <v>0.22942226702509</v>
      </c>
      <c r="I29">
        <v>31</v>
      </c>
      <c r="J29" t="s">
        <v>22</v>
      </c>
      <c r="K29" t="s">
        <v>35</v>
      </c>
      <c r="L29" t="s">
        <v>105</v>
      </c>
      <c r="M29">
        <v>-9960</v>
      </c>
      <c r="N29">
        <f>H29*(24*I29)*E29*0.9</f>
        <v>11521.586250000018</v>
      </c>
      <c r="O29">
        <f>M29+N29</f>
        <v>1561.5862500000185</v>
      </c>
      <c r="P29">
        <v>1561.5862500000185</v>
      </c>
      <c r="Q29">
        <f>P29/N29</f>
        <v>0.13553569934869134</v>
      </c>
      <c r="R29">
        <f t="shared" si="0"/>
        <v>0.86446430065130864</v>
      </c>
    </row>
    <row r="30" spans="1:18" x14ac:dyDescent="0.35">
      <c r="A30">
        <v>2017</v>
      </c>
      <c r="B30">
        <v>5</v>
      </c>
      <c r="C30" t="s">
        <v>19</v>
      </c>
      <c r="D30">
        <v>0</v>
      </c>
      <c r="E30">
        <v>60.9</v>
      </c>
      <c r="F30" t="s">
        <v>46</v>
      </c>
      <c r="G30" s="2">
        <v>42856</v>
      </c>
      <c r="H30">
        <v>0.183121412037037</v>
      </c>
      <c r="I30">
        <v>30</v>
      </c>
      <c r="J30" t="s">
        <v>22</v>
      </c>
      <c r="K30" t="s">
        <v>23</v>
      </c>
      <c r="L30" t="s">
        <v>70</v>
      </c>
      <c r="M30">
        <v>-6504</v>
      </c>
      <c r="N30">
        <f>H30*(24*I30)*E30*0.9</f>
        <v>7226.5569074999994</v>
      </c>
      <c r="O30">
        <f>M30+N30</f>
        <v>722.5569074999994</v>
      </c>
      <c r="P30">
        <v>722.5569074999994</v>
      </c>
      <c r="Q30">
        <f>P30/N30</f>
        <v>9.9986330523475428E-2</v>
      </c>
      <c r="R30">
        <f t="shared" si="0"/>
        <v>0.90001366947652461</v>
      </c>
    </row>
    <row r="31" spans="1:18" x14ac:dyDescent="0.35">
      <c r="A31">
        <v>2012</v>
      </c>
      <c r="B31">
        <v>9</v>
      </c>
      <c r="C31" t="s">
        <v>19</v>
      </c>
      <c r="D31">
        <v>0</v>
      </c>
      <c r="E31">
        <v>60.9</v>
      </c>
      <c r="F31" t="s">
        <v>94</v>
      </c>
      <c r="G31" s="2">
        <v>41153</v>
      </c>
      <c r="H31">
        <v>0.22659666218638</v>
      </c>
      <c r="I31">
        <v>31</v>
      </c>
      <c r="J31" t="s">
        <v>22</v>
      </c>
      <c r="K31" t="s">
        <v>23</v>
      </c>
      <c r="L31" t="s">
        <v>95</v>
      </c>
      <c r="M31">
        <v>-8478</v>
      </c>
      <c r="N31">
        <f>H31*(24*I31)*E31*0.9</f>
        <v>9240.3037125000028</v>
      </c>
      <c r="O31">
        <f>M31+N31</f>
        <v>762.3037125000028</v>
      </c>
      <c r="P31">
        <v>762.3037125000028</v>
      </c>
      <c r="Q31">
        <f>P31/N31</f>
        <v>8.2497690142887992E-2</v>
      </c>
      <c r="R31">
        <f t="shared" si="0"/>
        <v>0.91750230985711201</v>
      </c>
    </row>
    <row r="32" spans="1:18" x14ac:dyDescent="0.35">
      <c r="A32">
        <v>2013</v>
      </c>
      <c r="B32">
        <v>9</v>
      </c>
      <c r="C32" t="s">
        <v>34</v>
      </c>
      <c r="D32">
        <v>0</v>
      </c>
      <c r="E32">
        <v>75</v>
      </c>
      <c r="F32" t="s">
        <v>94</v>
      </c>
      <c r="G32" s="2">
        <v>41518</v>
      </c>
      <c r="H32">
        <v>0.23432594086021499</v>
      </c>
      <c r="I32">
        <v>31</v>
      </c>
      <c r="J32" t="s">
        <v>22</v>
      </c>
      <c r="K32" t="s">
        <v>35</v>
      </c>
      <c r="L32" t="s">
        <v>106</v>
      </c>
      <c r="M32">
        <v>-9800</v>
      </c>
      <c r="N32">
        <f>H32*(24*I32)*E32*0.9</f>
        <v>11767.848749999997</v>
      </c>
      <c r="O32">
        <f>M32+N32</f>
        <v>1967.8487499999974</v>
      </c>
      <c r="P32">
        <v>1967.8487499999974</v>
      </c>
      <c r="Q32">
        <f>P32/N32</f>
        <v>0.16722247131192927</v>
      </c>
      <c r="R32">
        <f t="shared" si="0"/>
        <v>0.83277752868807076</v>
      </c>
    </row>
    <row r="33" spans="1:18" x14ac:dyDescent="0.35">
      <c r="A33">
        <v>2013</v>
      </c>
      <c r="B33">
        <v>10</v>
      </c>
      <c r="C33" t="s">
        <v>34</v>
      </c>
      <c r="D33">
        <v>0</v>
      </c>
      <c r="E33">
        <v>75</v>
      </c>
      <c r="F33" t="s">
        <v>50</v>
      </c>
      <c r="G33" s="2">
        <v>41548</v>
      </c>
      <c r="H33">
        <v>0.17467650462963</v>
      </c>
      <c r="I33">
        <v>30</v>
      </c>
      <c r="J33" t="s">
        <v>22</v>
      </c>
      <c r="K33" t="s">
        <v>35</v>
      </c>
      <c r="L33" t="s">
        <v>56</v>
      </c>
      <c r="M33">
        <v>-8320</v>
      </c>
      <c r="N33">
        <f>H33*(24*I33)*E33*0.9</f>
        <v>8489.2781250000189</v>
      </c>
      <c r="O33">
        <f>M33+N33</f>
        <v>169.27812500001892</v>
      </c>
      <c r="P33">
        <v>169.27812500001892</v>
      </c>
      <c r="Q33">
        <f>P33/N33</f>
        <v>1.994022607193336E-2</v>
      </c>
      <c r="R33">
        <f t="shared" si="0"/>
        <v>0.98005977392806665</v>
      </c>
    </row>
    <row r="34" spans="1:18" x14ac:dyDescent="0.35">
      <c r="A34">
        <v>2015</v>
      </c>
      <c r="B34">
        <v>2</v>
      </c>
      <c r="C34" t="s">
        <v>19</v>
      </c>
      <c r="D34">
        <v>0</v>
      </c>
      <c r="E34">
        <v>60.9</v>
      </c>
      <c r="F34" t="s">
        <v>100</v>
      </c>
      <c r="G34" s="2">
        <v>42036</v>
      </c>
      <c r="H34">
        <v>9.4950492831541194E-2</v>
      </c>
      <c r="I34">
        <v>31</v>
      </c>
      <c r="J34" t="s">
        <v>22</v>
      </c>
      <c r="K34" t="s">
        <v>23</v>
      </c>
      <c r="L34" t="s">
        <v>116</v>
      </c>
      <c r="M34">
        <v>-3021</v>
      </c>
      <c r="N34">
        <f>H34*(24*I34)*E34*0.9</f>
        <v>3871.9519649999984</v>
      </c>
      <c r="O34">
        <f>M34+N34</f>
        <v>850.95196499999838</v>
      </c>
      <c r="P34">
        <v>850.95196499999838</v>
      </c>
      <c r="Q34">
        <f>P34/N34</f>
        <v>0.21977337856772683</v>
      </c>
      <c r="R34">
        <f t="shared" si="0"/>
        <v>0.78022662143227317</v>
      </c>
    </row>
    <row r="35" spans="1:18" x14ac:dyDescent="0.35">
      <c r="A35">
        <v>2013</v>
      </c>
      <c r="B35">
        <v>11</v>
      </c>
      <c r="C35" t="s">
        <v>34</v>
      </c>
      <c r="D35">
        <v>0</v>
      </c>
      <c r="E35">
        <v>75</v>
      </c>
      <c r="F35" t="s">
        <v>96</v>
      </c>
      <c r="G35" s="2">
        <v>41579</v>
      </c>
      <c r="H35">
        <v>0.113320564516129</v>
      </c>
      <c r="I35">
        <v>31</v>
      </c>
      <c r="J35" t="s">
        <v>22</v>
      </c>
      <c r="K35" t="s">
        <v>35</v>
      </c>
      <c r="L35" t="s">
        <v>107</v>
      </c>
      <c r="M35">
        <v>-1040</v>
      </c>
      <c r="N35">
        <f>H35*(24*I35)*E35*0.9</f>
        <v>5690.9587499999989</v>
      </c>
      <c r="O35">
        <f>M35+N35</f>
        <v>4650.9587499999989</v>
      </c>
      <c r="P35">
        <v>4650.9587499999989</v>
      </c>
      <c r="Q35">
        <f>P35/N35</f>
        <v>0.81725399081481653</v>
      </c>
      <c r="R35">
        <f t="shared" si="0"/>
        <v>0.18274600918518347</v>
      </c>
    </row>
    <row r="36" spans="1:18" x14ac:dyDescent="0.35">
      <c r="A36">
        <v>2013</v>
      </c>
      <c r="B36">
        <v>12</v>
      </c>
      <c r="C36" t="s">
        <v>34</v>
      </c>
      <c r="D36">
        <v>0</v>
      </c>
      <c r="E36">
        <v>75</v>
      </c>
      <c r="F36" t="s">
        <v>52</v>
      </c>
      <c r="G36" s="2">
        <v>41609</v>
      </c>
      <c r="H36">
        <v>7.0087731481481494E-2</v>
      </c>
      <c r="I36">
        <v>30</v>
      </c>
      <c r="J36" t="s">
        <v>22</v>
      </c>
      <c r="K36" t="s">
        <v>35</v>
      </c>
      <c r="L36" t="s">
        <v>57</v>
      </c>
      <c r="M36">
        <v>0</v>
      </c>
      <c r="N36">
        <f>H36*(24*I36)*E36*0.9</f>
        <v>3406.2637500000005</v>
      </c>
      <c r="O36">
        <f>M36+N36</f>
        <v>3406.2637500000005</v>
      </c>
      <c r="P36">
        <v>3406.2637500000005</v>
      </c>
      <c r="Q36">
        <f>P36/N36</f>
        <v>1</v>
      </c>
      <c r="R36">
        <f t="shared" si="0"/>
        <v>0</v>
      </c>
    </row>
    <row r="37" spans="1:18" x14ac:dyDescent="0.35">
      <c r="A37">
        <v>2012</v>
      </c>
      <c r="B37">
        <v>6</v>
      </c>
      <c r="C37" t="s">
        <v>19</v>
      </c>
      <c r="D37">
        <v>0</v>
      </c>
      <c r="E37">
        <v>60.9</v>
      </c>
      <c r="F37" t="s">
        <v>90</v>
      </c>
      <c r="G37" s="2">
        <v>41061</v>
      </c>
      <c r="H37">
        <v>0.27459711021505401</v>
      </c>
      <c r="I37">
        <v>31</v>
      </c>
      <c r="J37" t="s">
        <v>22</v>
      </c>
      <c r="K37" t="s">
        <v>23</v>
      </c>
      <c r="L37" t="s">
        <v>91</v>
      </c>
      <c r="M37">
        <v>-10282</v>
      </c>
      <c r="N37">
        <f>H37*(24*I37)*E37*0.9</f>
        <v>11197.69670250001</v>
      </c>
      <c r="O37">
        <f>M37+N37</f>
        <v>915.69670250001036</v>
      </c>
      <c r="P37">
        <v>915.69670250001036</v>
      </c>
      <c r="Q37">
        <f>P37/N37</f>
        <v>8.1775451401141355E-2</v>
      </c>
      <c r="R37">
        <f t="shared" si="0"/>
        <v>0.9182245485988586</v>
      </c>
    </row>
    <row r="38" spans="1:18" x14ac:dyDescent="0.35">
      <c r="A38">
        <v>2015</v>
      </c>
      <c r="B38">
        <v>4</v>
      </c>
      <c r="C38" t="s">
        <v>19</v>
      </c>
      <c r="D38">
        <v>0</v>
      </c>
      <c r="E38">
        <v>60.9</v>
      </c>
      <c r="F38" t="s">
        <v>102</v>
      </c>
      <c r="G38" s="2">
        <v>42095</v>
      </c>
      <c r="H38">
        <v>0.17817506720430101</v>
      </c>
      <c r="I38">
        <v>31</v>
      </c>
      <c r="J38" t="s">
        <v>22</v>
      </c>
      <c r="K38" t="s">
        <v>23</v>
      </c>
      <c r="L38" t="s">
        <v>117</v>
      </c>
      <c r="M38">
        <v>-6316</v>
      </c>
      <c r="N38">
        <f>H38*(24*I38)*E38*0.9</f>
        <v>7265.7369224999975</v>
      </c>
      <c r="O38">
        <f>M38+N38</f>
        <v>949.73692249999749</v>
      </c>
      <c r="P38">
        <v>949.73692249999749</v>
      </c>
      <c r="Q38">
        <f>P38/N38</f>
        <v>0.13071446607967904</v>
      </c>
      <c r="R38">
        <f t="shared" si="0"/>
        <v>0.86928553392032093</v>
      </c>
    </row>
    <row r="39" spans="1:18" x14ac:dyDescent="0.35">
      <c r="A39">
        <v>2014</v>
      </c>
      <c r="B39">
        <v>1</v>
      </c>
      <c r="C39" t="s">
        <v>34</v>
      </c>
      <c r="D39">
        <v>0</v>
      </c>
      <c r="E39">
        <v>75</v>
      </c>
      <c r="F39" t="s">
        <v>98</v>
      </c>
      <c r="G39" s="2">
        <v>41640</v>
      </c>
      <c r="H39">
        <v>7.4135864695340503E-2</v>
      </c>
      <c r="I39">
        <v>31</v>
      </c>
      <c r="J39" t="s">
        <v>22</v>
      </c>
      <c r="K39" t="s">
        <v>35</v>
      </c>
      <c r="L39" t="s">
        <v>108</v>
      </c>
      <c r="M39">
        <v>-2200</v>
      </c>
      <c r="N39">
        <f>H39*(24*I39)*E39*0.9</f>
        <v>3723.1031250000001</v>
      </c>
      <c r="O39">
        <f>M39+N39</f>
        <v>1523.1031250000001</v>
      </c>
      <c r="P39">
        <v>1523.1031250000001</v>
      </c>
      <c r="Q39">
        <f>P39/N39</f>
        <v>0.40909506770645793</v>
      </c>
      <c r="R39">
        <f t="shared" si="0"/>
        <v>0.59090493229354202</v>
      </c>
    </row>
    <row r="40" spans="1:18" x14ac:dyDescent="0.35">
      <c r="A40">
        <v>2019</v>
      </c>
      <c r="B40">
        <v>11</v>
      </c>
      <c r="C40" t="s">
        <v>19</v>
      </c>
      <c r="D40">
        <v>0</v>
      </c>
      <c r="E40">
        <v>60.9</v>
      </c>
      <c r="F40" t="s">
        <v>96</v>
      </c>
      <c r="G40" s="2">
        <v>43770</v>
      </c>
      <c r="H40">
        <v>0.11992159498207899</v>
      </c>
      <c r="I40">
        <v>31</v>
      </c>
      <c r="J40" t="s">
        <v>22</v>
      </c>
      <c r="K40" t="s">
        <v>23</v>
      </c>
      <c r="L40" t="s">
        <v>149</v>
      </c>
      <c r="M40">
        <v>-3901</v>
      </c>
      <c r="N40">
        <f>H40*(24*I40)*E40*0.9</f>
        <v>4890.2395500000057</v>
      </c>
      <c r="O40">
        <f>M40+N40</f>
        <v>989.23955000000569</v>
      </c>
      <c r="P40">
        <v>989.23955000000569</v>
      </c>
      <c r="Q40">
        <f>P40/N40</f>
        <v>0.20228856682491239</v>
      </c>
      <c r="R40">
        <f t="shared" si="0"/>
        <v>0.79771143317508764</v>
      </c>
    </row>
    <row r="41" spans="1:18" x14ac:dyDescent="0.35">
      <c r="A41">
        <v>2018</v>
      </c>
      <c r="B41">
        <v>1</v>
      </c>
      <c r="C41" t="s">
        <v>19</v>
      </c>
      <c r="D41">
        <v>0</v>
      </c>
      <c r="E41">
        <v>60.9</v>
      </c>
      <c r="F41" t="s">
        <v>98</v>
      </c>
      <c r="G41" s="2">
        <v>43101</v>
      </c>
      <c r="H41">
        <v>7.5626120071684594E-2</v>
      </c>
      <c r="I41">
        <v>31</v>
      </c>
      <c r="J41" t="s">
        <v>22</v>
      </c>
      <c r="K41" t="s">
        <v>23</v>
      </c>
      <c r="L41" t="s">
        <v>136</v>
      </c>
      <c r="M41">
        <v>-2040</v>
      </c>
      <c r="N41">
        <f>H41*(24*I41)*E41*0.9</f>
        <v>3083.9303250000003</v>
      </c>
      <c r="O41">
        <f>M41+N41</f>
        <v>1043.9303250000003</v>
      </c>
      <c r="P41">
        <v>1043.9303250000003</v>
      </c>
      <c r="Q41">
        <f>P41/N41</f>
        <v>0.33850645604323121</v>
      </c>
      <c r="R41">
        <f t="shared" si="0"/>
        <v>0.66149354395676885</v>
      </c>
    </row>
    <row r="42" spans="1:18" x14ac:dyDescent="0.35">
      <c r="A42">
        <v>2014</v>
      </c>
      <c r="B42">
        <v>2</v>
      </c>
      <c r="C42" t="s">
        <v>34</v>
      </c>
      <c r="D42">
        <v>0</v>
      </c>
      <c r="E42">
        <v>75</v>
      </c>
      <c r="F42" t="s">
        <v>100</v>
      </c>
      <c r="G42" s="2">
        <v>41671</v>
      </c>
      <c r="H42">
        <v>0.10745855734767</v>
      </c>
      <c r="I42">
        <v>31</v>
      </c>
      <c r="J42" t="s">
        <v>22</v>
      </c>
      <c r="K42" t="s">
        <v>35</v>
      </c>
      <c r="L42" t="s">
        <v>109</v>
      </c>
      <c r="M42">
        <v>-1840</v>
      </c>
      <c r="N42">
        <f>H42*(24*I42)*E42*0.9</f>
        <v>5396.5687499999876</v>
      </c>
      <c r="O42">
        <f>M42+N42</f>
        <v>3556.5687499999876</v>
      </c>
      <c r="P42">
        <v>3556.5687499999876</v>
      </c>
      <c r="Q42">
        <f>P42/N42</f>
        <v>0.65904260925055314</v>
      </c>
      <c r="R42">
        <f t="shared" si="0"/>
        <v>0.34095739074944686</v>
      </c>
    </row>
    <row r="43" spans="1:18" x14ac:dyDescent="0.35">
      <c r="A43">
        <v>2018</v>
      </c>
      <c r="B43">
        <v>12</v>
      </c>
      <c r="C43" t="s">
        <v>19</v>
      </c>
      <c r="D43">
        <v>0</v>
      </c>
      <c r="E43">
        <v>60.9</v>
      </c>
      <c r="F43" t="s">
        <v>52</v>
      </c>
      <c r="G43" s="2">
        <v>43435</v>
      </c>
      <c r="H43">
        <v>6.21768518518519E-2</v>
      </c>
      <c r="I43">
        <v>30</v>
      </c>
      <c r="J43" t="s">
        <v>22</v>
      </c>
      <c r="K43" t="s">
        <v>23</v>
      </c>
      <c r="L43" t="s">
        <v>77</v>
      </c>
      <c r="M43">
        <v>-1379</v>
      </c>
      <c r="N43">
        <f>H43*(24*I43)*E43*0.9</f>
        <v>2453.6975400000019</v>
      </c>
      <c r="O43">
        <f>M43+N43</f>
        <v>1074.6975400000019</v>
      </c>
      <c r="P43">
        <v>1074.6975400000019</v>
      </c>
      <c r="Q43">
        <f>P43/N43</f>
        <v>0.43799104106368425</v>
      </c>
      <c r="R43">
        <f t="shared" si="0"/>
        <v>0.56200895893631575</v>
      </c>
    </row>
    <row r="44" spans="1:18" x14ac:dyDescent="0.35">
      <c r="A44">
        <v>2019</v>
      </c>
      <c r="B44">
        <v>7</v>
      </c>
      <c r="C44" t="s">
        <v>19</v>
      </c>
      <c r="D44">
        <v>0</v>
      </c>
      <c r="E44">
        <v>60.9</v>
      </c>
      <c r="F44" t="s">
        <v>48</v>
      </c>
      <c r="G44" s="2">
        <v>43647</v>
      </c>
      <c r="H44">
        <v>0.25922581018518498</v>
      </c>
      <c r="I44">
        <v>30</v>
      </c>
      <c r="J44" t="s">
        <v>22</v>
      </c>
      <c r="K44" t="s">
        <v>23</v>
      </c>
      <c r="L44" t="s">
        <v>79</v>
      </c>
      <c r="M44">
        <v>-9147</v>
      </c>
      <c r="N44">
        <f>H44*(24*I44)*E44*0.9</f>
        <v>10229.879992499993</v>
      </c>
      <c r="O44">
        <f>M44+N44</f>
        <v>1082.879992499993</v>
      </c>
      <c r="P44">
        <v>1082.879992499993</v>
      </c>
      <c r="Q44">
        <f>P44/N44</f>
        <v>0.10585461347483092</v>
      </c>
      <c r="R44">
        <f t="shared" si="0"/>
        <v>0.89414538652516906</v>
      </c>
    </row>
    <row r="45" spans="1:18" x14ac:dyDescent="0.35">
      <c r="A45">
        <v>2016</v>
      </c>
      <c r="B45">
        <v>6</v>
      </c>
      <c r="C45" t="s">
        <v>19</v>
      </c>
      <c r="D45">
        <v>0</v>
      </c>
      <c r="E45">
        <v>60.9</v>
      </c>
      <c r="F45" t="s">
        <v>90</v>
      </c>
      <c r="G45" s="2">
        <v>42522</v>
      </c>
      <c r="H45">
        <v>0.25095284498207898</v>
      </c>
      <c r="I45">
        <v>31</v>
      </c>
      <c r="J45" t="s">
        <v>22</v>
      </c>
      <c r="K45" t="s">
        <v>23</v>
      </c>
      <c r="L45" t="s">
        <v>125</v>
      </c>
      <c r="M45">
        <v>-9147</v>
      </c>
      <c r="N45">
        <f>H45*(24*I45)*E45*0.9</f>
        <v>10233.515722500006</v>
      </c>
      <c r="O45">
        <f>M45+N45</f>
        <v>1086.5157225000057</v>
      </c>
      <c r="P45">
        <v>1086.5157225000057</v>
      </c>
      <c r="Q45">
        <f>P45/N45</f>
        <v>0.10617228252370089</v>
      </c>
      <c r="R45">
        <f t="shared" si="0"/>
        <v>0.89382771747629908</v>
      </c>
    </row>
    <row r="46" spans="1:18" x14ac:dyDescent="0.35">
      <c r="A46">
        <v>2019</v>
      </c>
      <c r="B46">
        <v>3</v>
      </c>
      <c r="C46" t="s">
        <v>19</v>
      </c>
      <c r="D46">
        <v>0</v>
      </c>
      <c r="E46">
        <v>60.9</v>
      </c>
      <c r="F46" t="s">
        <v>21</v>
      </c>
      <c r="G46" s="2">
        <v>43525</v>
      </c>
      <c r="H46">
        <v>0.104970734126984</v>
      </c>
      <c r="I46">
        <v>28</v>
      </c>
      <c r="J46" t="s">
        <v>22</v>
      </c>
      <c r="K46" t="s">
        <v>23</v>
      </c>
      <c r="L46" t="s">
        <v>42</v>
      </c>
      <c r="M46">
        <v>-2732</v>
      </c>
      <c r="N46">
        <f>H46*(24*I46)*E46*0.9</f>
        <v>3866.3156699999959</v>
      </c>
      <c r="O46">
        <f>M46+N46</f>
        <v>1134.3156699999959</v>
      </c>
      <c r="P46">
        <v>1134.3156699999959</v>
      </c>
      <c r="Q46">
        <f>P46/N46</f>
        <v>0.29338413280672376</v>
      </c>
      <c r="R46">
        <f t="shared" si="0"/>
        <v>0.70661586719327629</v>
      </c>
    </row>
    <row r="47" spans="1:18" x14ac:dyDescent="0.35">
      <c r="A47">
        <v>2015</v>
      </c>
      <c r="B47">
        <v>6</v>
      </c>
      <c r="C47" t="s">
        <v>19</v>
      </c>
      <c r="D47">
        <v>0</v>
      </c>
      <c r="E47">
        <v>60.9</v>
      </c>
      <c r="F47" t="s">
        <v>90</v>
      </c>
      <c r="G47" s="2">
        <v>42156</v>
      </c>
      <c r="H47">
        <v>0.23880757168458799</v>
      </c>
      <c r="I47">
        <v>31</v>
      </c>
      <c r="J47" t="s">
        <v>22</v>
      </c>
      <c r="K47" t="s">
        <v>23</v>
      </c>
      <c r="L47" t="s">
        <v>118</v>
      </c>
      <c r="M47">
        <v>-8603</v>
      </c>
      <c r="N47">
        <f>H47*(24*I47)*E47*0.9</f>
        <v>9738.247995000007</v>
      </c>
      <c r="O47">
        <f>M47+N47</f>
        <v>1135.247995000007</v>
      </c>
      <c r="P47">
        <v>1135.247995000007</v>
      </c>
      <c r="Q47">
        <f>P47/N47</f>
        <v>0.11657620504046387</v>
      </c>
      <c r="R47">
        <f t="shared" si="0"/>
        <v>0.88342379495953616</v>
      </c>
    </row>
    <row r="48" spans="1:18" x14ac:dyDescent="0.35">
      <c r="A48">
        <v>2015</v>
      </c>
      <c r="B48">
        <v>9</v>
      </c>
      <c r="C48" t="s">
        <v>19</v>
      </c>
      <c r="D48">
        <v>0</v>
      </c>
      <c r="E48">
        <v>60.9</v>
      </c>
      <c r="F48" t="s">
        <v>94</v>
      </c>
      <c r="G48" s="2">
        <v>42248</v>
      </c>
      <c r="H48">
        <v>0.23486379928315401</v>
      </c>
      <c r="I48">
        <v>31</v>
      </c>
      <c r="J48" t="s">
        <v>22</v>
      </c>
      <c r="K48" t="s">
        <v>23</v>
      </c>
      <c r="L48" t="s">
        <v>120</v>
      </c>
      <c r="M48">
        <v>-8442</v>
      </c>
      <c r="N48">
        <f>H48*(24*I48)*E48*0.9</f>
        <v>9577.426319999995</v>
      </c>
      <c r="O48">
        <f>M48+N48</f>
        <v>1135.426319999995</v>
      </c>
      <c r="P48">
        <v>1135.426319999995</v>
      </c>
      <c r="Q48">
        <f>P48/N48</f>
        <v>0.11855234194064733</v>
      </c>
      <c r="R48">
        <f t="shared" si="0"/>
        <v>0.88144765805935266</v>
      </c>
    </row>
    <row r="49" spans="1:18" x14ac:dyDescent="0.35">
      <c r="A49">
        <v>2014</v>
      </c>
      <c r="B49">
        <v>3</v>
      </c>
      <c r="C49" t="s">
        <v>34</v>
      </c>
      <c r="D49">
        <v>0</v>
      </c>
      <c r="E49">
        <v>75</v>
      </c>
      <c r="F49" t="s">
        <v>21</v>
      </c>
      <c r="G49" s="2">
        <v>41699</v>
      </c>
      <c r="H49">
        <v>0.162917410714286</v>
      </c>
      <c r="I49">
        <v>28</v>
      </c>
      <c r="J49" t="s">
        <v>22</v>
      </c>
      <c r="K49" t="s">
        <v>35</v>
      </c>
      <c r="L49" t="s">
        <v>38</v>
      </c>
      <c r="M49">
        <v>-5760</v>
      </c>
      <c r="N49">
        <f>H49*(24*I49)*E49*0.9</f>
        <v>7389.9337500000138</v>
      </c>
      <c r="O49">
        <f>M49+N49</f>
        <v>1629.9337500000138</v>
      </c>
      <c r="P49">
        <v>1629.9337500000138</v>
      </c>
      <c r="Q49">
        <f>P49/N49</f>
        <v>0.22056134806350744</v>
      </c>
      <c r="R49">
        <f t="shared" si="0"/>
        <v>0.77943865193649253</v>
      </c>
    </row>
    <row r="50" spans="1:18" x14ac:dyDescent="0.35">
      <c r="A50">
        <v>2014</v>
      </c>
      <c r="B50">
        <v>6</v>
      </c>
      <c r="C50" t="s">
        <v>34</v>
      </c>
      <c r="D50">
        <v>0</v>
      </c>
      <c r="E50">
        <v>75</v>
      </c>
      <c r="F50" t="s">
        <v>90</v>
      </c>
      <c r="G50" s="2">
        <v>41791</v>
      </c>
      <c r="H50">
        <v>0.244357302867384</v>
      </c>
      <c r="I50">
        <v>31</v>
      </c>
      <c r="J50" t="s">
        <v>22</v>
      </c>
      <c r="K50" t="s">
        <v>35</v>
      </c>
      <c r="L50" t="s">
        <v>111</v>
      </c>
      <c r="M50">
        <v>-11120</v>
      </c>
      <c r="N50">
        <f>H50*(24*I50)*E50*0.9</f>
        <v>12271.623750000024</v>
      </c>
      <c r="O50">
        <f>M50+N50</f>
        <v>1151.6237500000243</v>
      </c>
      <c r="P50">
        <v>1151.6237500000243</v>
      </c>
      <c r="Q50">
        <f>P50/N50</f>
        <v>9.3844447439159956E-2</v>
      </c>
      <c r="R50">
        <f t="shared" si="0"/>
        <v>0.90615555256084002</v>
      </c>
    </row>
    <row r="51" spans="1:18" x14ac:dyDescent="0.35">
      <c r="A51">
        <v>2014</v>
      </c>
      <c r="B51">
        <v>7</v>
      </c>
      <c r="C51" t="s">
        <v>34</v>
      </c>
      <c r="D51">
        <v>0</v>
      </c>
      <c r="E51">
        <v>75</v>
      </c>
      <c r="F51" t="s">
        <v>48</v>
      </c>
      <c r="G51" s="2">
        <v>41821</v>
      </c>
      <c r="H51">
        <v>0.27466400462962998</v>
      </c>
      <c r="I51">
        <v>30</v>
      </c>
      <c r="J51" t="s">
        <v>22</v>
      </c>
      <c r="K51" t="s">
        <v>35</v>
      </c>
      <c r="L51" t="s">
        <v>59</v>
      </c>
      <c r="M51">
        <v>-6800</v>
      </c>
      <c r="N51">
        <f>H51*(24*I51)*E51*0.9</f>
        <v>13348.670625000017</v>
      </c>
      <c r="O51">
        <f>M51+N51</f>
        <v>6548.670625000017</v>
      </c>
      <c r="P51">
        <v>6548.670625000017</v>
      </c>
      <c r="Q51">
        <f>P51/N51</f>
        <v>0.49058597735832654</v>
      </c>
      <c r="R51">
        <f t="shared" si="0"/>
        <v>0.50941402264167346</v>
      </c>
    </row>
    <row r="52" spans="1:18" x14ac:dyDescent="0.35">
      <c r="A52">
        <v>2019</v>
      </c>
      <c r="B52">
        <v>10</v>
      </c>
      <c r="C52" t="s">
        <v>19</v>
      </c>
      <c r="D52">
        <v>0</v>
      </c>
      <c r="E52">
        <v>60.9</v>
      </c>
      <c r="F52" t="s">
        <v>50</v>
      </c>
      <c r="G52" s="2">
        <v>43739</v>
      </c>
      <c r="H52">
        <v>0.16800752314814801</v>
      </c>
      <c r="I52">
        <v>30</v>
      </c>
      <c r="J52" t="s">
        <v>22</v>
      </c>
      <c r="K52" t="s">
        <v>23</v>
      </c>
      <c r="L52" t="s">
        <v>80</v>
      </c>
      <c r="M52">
        <v>-5397</v>
      </c>
      <c r="N52">
        <f>H52*(24*I52)*E52*0.9</f>
        <v>6630.1144874999945</v>
      </c>
      <c r="O52">
        <f>M52+N52</f>
        <v>1233.1144874999945</v>
      </c>
      <c r="P52">
        <v>1233.1144874999945</v>
      </c>
      <c r="Q52">
        <f>P52/N52</f>
        <v>0.18598690713785287</v>
      </c>
      <c r="R52">
        <f t="shared" si="0"/>
        <v>0.81401309286214718</v>
      </c>
    </row>
    <row r="53" spans="1:18" x14ac:dyDescent="0.35">
      <c r="A53">
        <v>2020</v>
      </c>
      <c r="B53">
        <v>3</v>
      </c>
      <c r="C53" t="s">
        <v>19</v>
      </c>
      <c r="D53">
        <v>0</v>
      </c>
      <c r="E53">
        <v>60.9</v>
      </c>
      <c r="F53" t="s">
        <v>21</v>
      </c>
      <c r="G53" s="2">
        <v>43891</v>
      </c>
      <c r="H53">
        <v>0.12304729406130301</v>
      </c>
      <c r="I53">
        <v>29</v>
      </c>
      <c r="J53" t="s">
        <v>22</v>
      </c>
      <c r="K53" t="s">
        <v>23</v>
      </c>
      <c r="L53" t="s">
        <v>45</v>
      </c>
      <c r="M53">
        <v>-3445</v>
      </c>
      <c r="N53">
        <f>H53*(24*I53)*E53*0.9</f>
        <v>4693.978642500012</v>
      </c>
      <c r="O53">
        <f>M53+N53</f>
        <v>1248.978642500012</v>
      </c>
      <c r="P53">
        <v>1248.978642500012</v>
      </c>
      <c r="Q53">
        <f>P53/N53</f>
        <v>0.26608102371654724</v>
      </c>
      <c r="R53">
        <f t="shared" si="0"/>
        <v>0.73391897628345282</v>
      </c>
    </row>
    <row r="54" spans="1:18" x14ac:dyDescent="0.35">
      <c r="A54">
        <v>2015</v>
      </c>
      <c r="B54">
        <v>10</v>
      </c>
      <c r="C54" t="s">
        <v>19</v>
      </c>
      <c r="D54">
        <v>0</v>
      </c>
      <c r="E54">
        <v>60.9</v>
      </c>
      <c r="F54" t="s">
        <v>50</v>
      </c>
      <c r="G54" s="2">
        <v>42278</v>
      </c>
      <c r="H54">
        <v>0.162620717592593</v>
      </c>
      <c r="I54">
        <v>30</v>
      </c>
      <c r="J54" t="s">
        <v>22</v>
      </c>
      <c r="K54" t="s">
        <v>23</v>
      </c>
      <c r="L54" t="s">
        <v>64</v>
      </c>
      <c r="M54">
        <v>-5167</v>
      </c>
      <c r="N54">
        <f>H54*(24*I54)*E54*0.9</f>
        <v>6417.5339025000158</v>
      </c>
      <c r="O54">
        <f>M54+N54</f>
        <v>1250.5339025000158</v>
      </c>
      <c r="P54">
        <v>1250.5339025000158</v>
      </c>
      <c r="Q54">
        <f>P54/N54</f>
        <v>0.19486206407306356</v>
      </c>
      <c r="R54">
        <f t="shared" si="0"/>
        <v>0.80513793592693639</v>
      </c>
    </row>
    <row r="55" spans="1:18" x14ac:dyDescent="0.35">
      <c r="A55">
        <v>2013</v>
      </c>
      <c r="B55">
        <v>8</v>
      </c>
      <c r="C55" t="s">
        <v>19</v>
      </c>
      <c r="D55">
        <v>0</v>
      </c>
      <c r="E55">
        <v>60.9</v>
      </c>
      <c r="F55" t="s">
        <v>92</v>
      </c>
      <c r="G55" s="2">
        <v>41487</v>
      </c>
      <c r="H55">
        <v>0.22942226702509</v>
      </c>
      <c r="I55">
        <v>31</v>
      </c>
      <c r="J55" t="s">
        <v>22</v>
      </c>
      <c r="K55" t="s">
        <v>23</v>
      </c>
      <c r="L55" t="s">
        <v>105</v>
      </c>
      <c r="M55">
        <v>-8075</v>
      </c>
      <c r="N55">
        <f>H55*(24*I55)*E55*0.9</f>
        <v>9355.5280350000157</v>
      </c>
      <c r="O55">
        <f>M55+N55</f>
        <v>1280.5280350000157</v>
      </c>
      <c r="P55">
        <v>1280.5280350000157</v>
      </c>
      <c r="Q55">
        <f>P55/N55</f>
        <v>0.13687394556559773</v>
      </c>
      <c r="R55">
        <f t="shared" si="0"/>
        <v>0.86312605443440227</v>
      </c>
    </row>
    <row r="56" spans="1:18" x14ac:dyDescent="0.35">
      <c r="A56">
        <v>2019</v>
      </c>
      <c r="B56">
        <v>2</v>
      </c>
      <c r="C56" t="s">
        <v>19</v>
      </c>
      <c r="D56">
        <v>0</v>
      </c>
      <c r="E56">
        <v>60.9</v>
      </c>
      <c r="F56" t="s">
        <v>100</v>
      </c>
      <c r="G56" s="2">
        <v>43497</v>
      </c>
      <c r="H56">
        <v>7.43263888888889E-2</v>
      </c>
      <c r="I56">
        <v>31</v>
      </c>
      <c r="J56" t="s">
        <v>22</v>
      </c>
      <c r="K56" t="s">
        <v>23</v>
      </c>
      <c r="L56" t="s">
        <v>144</v>
      </c>
      <c r="M56">
        <v>-1730</v>
      </c>
      <c r="N56">
        <f>H56*(24*I56)*E56*0.9</f>
        <v>3030.9290550000005</v>
      </c>
      <c r="O56">
        <f>M56+N56</f>
        <v>1300.9290550000005</v>
      </c>
      <c r="P56">
        <v>1300.9290550000005</v>
      </c>
      <c r="Q56">
        <f>P56/N56</f>
        <v>0.42921791681461852</v>
      </c>
      <c r="R56">
        <f t="shared" si="0"/>
        <v>0.57078208318538148</v>
      </c>
    </row>
    <row r="57" spans="1:18" x14ac:dyDescent="0.35">
      <c r="A57">
        <v>2013</v>
      </c>
      <c r="B57">
        <v>9</v>
      </c>
      <c r="C57" t="s">
        <v>19</v>
      </c>
      <c r="D57">
        <v>0</v>
      </c>
      <c r="E57">
        <v>60.9</v>
      </c>
      <c r="F57" t="s">
        <v>94</v>
      </c>
      <c r="G57" s="2">
        <v>41518</v>
      </c>
      <c r="H57">
        <v>0.23432594086021499</v>
      </c>
      <c r="I57">
        <v>31</v>
      </c>
      <c r="J57" t="s">
        <v>22</v>
      </c>
      <c r="K57" t="s">
        <v>23</v>
      </c>
      <c r="L57" t="s">
        <v>106</v>
      </c>
      <c r="M57">
        <v>-8248</v>
      </c>
      <c r="N57">
        <f>H57*(24*I57)*E57*0.9</f>
        <v>9555.4931849999975</v>
      </c>
      <c r="O57">
        <f>M57+N57</f>
        <v>1307.4931849999975</v>
      </c>
      <c r="P57">
        <v>1307.4931849999975</v>
      </c>
      <c r="Q57">
        <f>P57/N57</f>
        <v>0.13683157527153822</v>
      </c>
      <c r="R57">
        <f t="shared" si="0"/>
        <v>0.86316842472846178</v>
      </c>
    </row>
    <row r="58" spans="1:18" x14ac:dyDescent="0.35">
      <c r="A58">
        <v>2014</v>
      </c>
      <c r="B58">
        <v>8</v>
      </c>
      <c r="C58" t="s">
        <v>34</v>
      </c>
      <c r="D58">
        <v>0</v>
      </c>
      <c r="E58">
        <v>75</v>
      </c>
      <c r="F58" t="s">
        <v>92</v>
      </c>
      <c r="G58" s="2">
        <v>41852</v>
      </c>
      <c r="H58">
        <v>0.21979233870967699</v>
      </c>
      <c r="I58">
        <v>31</v>
      </c>
      <c r="J58" t="s">
        <v>22</v>
      </c>
      <c r="K58" t="s">
        <v>35</v>
      </c>
      <c r="L58" t="s">
        <v>112</v>
      </c>
      <c r="M58">
        <v>-8720</v>
      </c>
      <c r="N58">
        <f>H58*(24*I58)*E58*0.9</f>
        <v>11037.971249999979</v>
      </c>
      <c r="O58">
        <f>M58+N58</f>
        <v>2317.9712499999787</v>
      </c>
      <c r="P58">
        <v>2317.9712499999787</v>
      </c>
      <c r="Q58">
        <f>P58/N58</f>
        <v>0.20999975425737616</v>
      </c>
      <c r="R58">
        <f t="shared" si="0"/>
        <v>0.79000024574262384</v>
      </c>
    </row>
    <row r="59" spans="1:18" x14ac:dyDescent="0.35">
      <c r="A59">
        <v>2017</v>
      </c>
      <c r="B59">
        <v>12</v>
      </c>
      <c r="C59" t="s">
        <v>19</v>
      </c>
      <c r="D59">
        <v>0</v>
      </c>
      <c r="E59">
        <v>60.9</v>
      </c>
      <c r="F59" t="s">
        <v>52</v>
      </c>
      <c r="G59" s="2">
        <v>43070</v>
      </c>
      <c r="H59">
        <v>9.4164699074074099E-2</v>
      </c>
      <c r="I59">
        <v>30</v>
      </c>
      <c r="J59" t="s">
        <v>22</v>
      </c>
      <c r="K59" t="s">
        <v>23</v>
      </c>
      <c r="L59" t="s">
        <v>73</v>
      </c>
      <c r="M59">
        <v>-2394</v>
      </c>
      <c r="N59">
        <f>H59*(24*I59)*E59*0.9</f>
        <v>3716.0403525000006</v>
      </c>
      <c r="O59">
        <f>M59+N59</f>
        <v>1322.0403525000006</v>
      </c>
      <c r="P59">
        <v>1322.0403525000006</v>
      </c>
      <c r="Q59">
        <f>P59/N59</f>
        <v>0.35576587633408924</v>
      </c>
      <c r="R59">
        <f t="shared" si="0"/>
        <v>0.64423412366591082</v>
      </c>
    </row>
    <row r="60" spans="1:18" x14ac:dyDescent="0.35">
      <c r="A60">
        <v>2020</v>
      </c>
      <c r="B60">
        <v>5</v>
      </c>
      <c r="C60" t="s">
        <v>19</v>
      </c>
      <c r="D60">
        <v>0</v>
      </c>
      <c r="E60">
        <v>60.9</v>
      </c>
      <c r="F60" t="s">
        <v>46</v>
      </c>
      <c r="G60" s="2">
        <v>43952</v>
      </c>
      <c r="H60">
        <v>0.19225821759259301</v>
      </c>
      <c r="I60">
        <v>30</v>
      </c>
      <c r="J60" t="s">
        <v>22</v>
      </c>
      <c r="K60" t="s">
        <v>23</v>
      </c>
      <c r="L60" t="s">
        <v>82</v>
      </c>
      <c r="M60">
        <v>-6248</v>
      </c>
      <c r="N60">
        <f>H60*(24*I60)*E60*0.9</f>
        <v>7587.1244925000165</v>
      </c>
      <c r="O60">
        <f>M60+N60</f>
        <v>1339.1244925000165</v>
      </c>
      <c r="P60">
        <v>1339.1244925000165</v>
      </c>
      <c r="Q60">
        <f>P60/N60</f>
        <v>0.17649960717314717</v>
      </c>
      <c r="R60">
        <f t="shared" si="0"/>
        <v>0.82350039282685283</v>
      </c>
    </row>
    <row r="61" spans="1:18" x14ac:dyDescent="0.35">
      <c r="A61">
        <v>2014</v>
      </c>
      <c r="B61">
        <v>9</v>
      </c>
      <c r="C61" t="s">
        <v>34</v>
      </c>
      <c r="D61">
        <v>0</v>
      </c>
      <c r="E61">
        <v>75</v>
      </c>
      <c r="F61" t="s">
        <v>94</v>
      </c>
      <c r="G61" s="2">
        <v>41883</v>
      </c>
      <c r="H61">
        <v>0.19693806003584199</v>
      </c>
      <c r="I61">
        <v>31</v>
      </c>
      <c r="J61" t="s">
        <v>22</v>
      </c>
      <c r="K61" t="s">
        <v>35</v>
      </c>
      <c r="L61" t="s">
        <v>113</v>
      </c>
      <c r="M61">
        <v>-9880</v>
      </c>
      <c r="N61">
        <f>H61*(24*I61)*E61*0.9</f>
        <v>9890.2293749999844</v>
      </c>
      <c r="O61">
        <f>M61+N61</f>
        <v>10.229374999984429</v>
      </c>
      <c r="P61">
        <v>10.229374999984429</v>
      </c>
      <c r="Q61">
        <f>P61/N61</f>
        <v>1.0342909766927874E-3</v>
      </c>
      <c r="R61">
        <f t="shared" si="0"/>
        <v>0.99896570902330717</v>
      </c>
    </row>
    <row r="62" spans="1:18" x14ac:dyDescent="0.35">
      <c r="A62">
        <v>2014</v>
      </c>
      <c r="B62">
        <v>10</v>
      </c>
      <c r="C62" t="s">
        <v>34</v>
      </c>
      <c r="D62">
        <v>0</v>
      </c>
      <c r="E62">
        <v>75</v>
      </c>
      <c r="F62" t="s">
        <v>50</v>
      </c>
      <c r="G62" s="2">
        <v>41913</v>
      </c>
      <c r="H62">
        <v>0.16565185185185199</v>
      </c>
      <c r="I62">
        <v>30</v>
      </c>
      <c r="J62" t="s">
        <v>22</v>
      </c>
      <c r="K62" t="s">
        <v>35</v>
      </c>
      <c r="L62" t="s">
        <v>60</v>
      </c>
      <c r="M62">
        <v>-4880</v>
      </c>
      <c r="N62">
        <f>H62*(24*I62)*E62*0.9</f>
        <v>8050.6800000000076</v>
      </c>
      <c r="O62">
        <f>M62+N62</f>
        <v>3170.6800000000076</v>
      </c>
      <c r="P62">
        <v>3170.6800000000076</v>
      </c>
      <c r="Q62">
        <f>P62/N62</f>
        <v>0.39384002345143571</v>
      </c>
      <c r="R62">
        <f t="shared" si="0"/>
        <v>0.60615997654856435</v>
      </c>
    </row>
    <row r="63" spans="1:18" x14ac:dyDescent="0.35">
      <c r="A63">
        <v>2012</v>
      </c>
      <c r="B63">
        <v>7</v>
      </c>
      <c r="C63" t="s">
        <v>19</v>
      </c>
      <c r="D63">
        <v>0</v>
      </c>
      <c r="E63">
        <v>60.9</v>
      </c>
      <c r="F63" t="s">
        <v>48</v>
      </c>
      <c r="G63" s="2">
        <v>41091</v>
      </c>
      <c r="H63">
        <v>0.27524212962963002</v>
      </c>
      <c r="I63">
        <v>30</v>
      </c>
      <c r="J63" t="s">
        <v>22</v>
      </c>
      <c r="K63" t="s">
        <v>23</v>
      </c>
      <c r="L63" t="s">
        <v>49</v>
      </c>
      <c r="M63">
        <v>-9491</v>
      </c>
      <c r="N63">
        <f>H63*(24*I63)*E63*0.9</f>
        <v>10861.935210000014</v>
      </c>
      <c r="O63">
        <f>M63+N63</f>
        <v>1370.9352100000142</v>
      </c>
      <c r="P63">
        <v>1370.9352100000142</v>
      </c>
      <c r="Q63">
        <f>P63/N63</f>
        <v>0.12621463703243838</v>
      </c>
      <c r="R63">
        <f t="shared" si="0"/>
        <v>0.8737853629675616</v>
      </c>
    </row>
    <row r="64" spans="1:18" x14ac:dyDescent="0.35">
      <c r="A64">
        <v>2017</v>
      </c>
      <c r="B64">
        <v>4</v>
      </c>
      <c r="C64" t="s">
        <v>19</v>
      </c>
      <c r="D64">
        <v>0</v>
      </c>
      <c r="E64">
        <v>60.9</v>
      </c>
      <c r="F64" t="s">
        <v>102</v>
      </c>
      <c r="G64" s="2">
        <v>42826</v>
      </c>
      <c r="H64">
        <v>0.173643033154122</v>
      </c>
      <c r="I64">
        <v>31</v>
      </c>
      <c r="J64" t="s">
        <v>22</v>
      </c>
      <c r="K64" t="s">
        <v>23</v>
      </c>
      <c r="L64" t="s">
        <v>131</v>
      </c>
      <c r="M64">
        <v>-5683</v>
      </c>
      <c r="N64">
        <f>H64*(24*I64)*E64*0.9</f>
        <v>7080.9267375000063</v>
      </c>
      <c r="O64">
        <f>M64+N64</f>
        <v>1397.9267375000063</v>
      </c>
      <c r="P64">
        <v>1397.9267375000063</v>
      </c>
      <c r="Q64">
        <f>P64/N64</f>
        <v>0.19742143780371305</v>
      </c>
      <c r="R64">
        <f t="shared" si="0"/>
        <v>0.80257856219628698</v>
      </c>
    </row>
    <row r="65" spans="1:18" x14ac:dyDescent="0.35">
      <c r="A65">
        <v>2015</v>
      </c>
      <c r="B65">
        <v>11</v>
      </c>
      <c r="C65" t="s">
        <v>19</v>
      </c>
      <c r="D65">
        <v>0</v>
      </c>
      <c r="E65">
        <v>60.9</v>
      </c>
      <c r="F65" t="s">
        <v>96</v>
      </c>
      <c r="G65" s="2">
        <v>42309</v>
      </c>
      <c r="H65">
        <v>0.119201164874552</v>
      </c>
      <c r="I65">
        <v>31</v>
      </c>
      <c r="J65" t="s">
        <v>22</v>
      </c>
      <c r="K65" t="s">
        <v>23</v>
      </c>
      <c r="L65" t="s">
        <v>121</v>
      </c>
      <c r="M65">
        <v>-3453</v>
      </c>
      <c r="N65">
        <f>H65*(24*I65)*E65*0.9</f>
        <v>4860.8613900000018</v>
      </c>
      <c r="O65">
        <f>M65+N65</f>
        <v>1407.8613900000018</v>
      </c>
      <c r="P65">
        <v>1407.8613900000018</v>
      </c>
      <c r="Q65">
        <f>P65/N65</f>
        <v>0.28963207897602722</v>
      </c>
      <c r="R65">
        <f t="shared" si="0"/>
        <v>0.71036792102397284</v>
      </c>
    </row>
    <row r="66" spans="1:18" x14ac:dyDescent="0.35">
      <c r="A66">
        <v>2014</v>
      </c>
      <c r="B66">
        <v>11</v>
      </c>
      <c r="C66" t="s">
        <v>34</v>
      </c>
      <c r="D66">
        <v>0</v>
      </c>
      <c r="E66">
        <v>75</v>
      </c>
      <c r="F66" t="s">
        <v>96</v>
      </c>
      <c r="G66" s="2">
        <v>41944</v>
      </c>
      <c r="H66">
        <v>0.10476892921147</v>
      </c>
      <c r="I66">
        <v>31</v>
      </c>
      <c r="J66" t="s">
        <v>22</v>
      </c>
      <c r="K66" t="s">
        <v>35</v>
      </c>
      <c r="L66" t="s">
        <v>114</v>
      </c>
      <c r="M66">
        <v>-4400</v>
      </c>
      <c r="N66">
        <f>H66*(24*I66)*E66*0.9</f>
        <v>5261.4956250000241</v>
      </c>
      <c r="O66">
        <f>M66+N66</f>
        <v>861.49562500002412</v>
      </c>
      <c r="P66">
        <v>861.49562500002412</v>
      </c>
      <c r="Q66">
        <f>P66/N66</f>
        <v>0.16373588165817779</v>
      </c>
      <c r="R66">
        <f t="shared" si="0"/>
        <v>0.83626411834182224</v>
      </c>
    </row>
    <row r="67" spans="1:18" x14ac:dyDescent="0.35">
      <c r="A67">
        <v>2014</v>
      </c>
      <c r="B67">
        <v>12</v>
      </c>
      <c r="C67" t="s">
        <v>34</v>
      </c>
      <c r="D67">
        <v>0</v>
      </c>
      <c r="E67">
        <v>75</v>
      </c>
      <c r="F67" t="s">
        <v>52</v>
      </c>
      <c r="G67" s="2">
        <v>41974</v>
      </c>
      <c r="H67">
        <v>6.5112037037036996E-2</v>
      </c>
      <c r="I67">
        <v>30</v>
      </c>
      <c r="J67" t="s">
        <v>22</v>
      </c>
      <c r="K67" t="s">
        <v>35</v>
      </c>
      <c r="L67" t="s">
        <v>61</v>
      </c>
      <c r="M67">
        <v>-2120</v>
      </c>
      <c r="N67">
        <f>H67*(24*I67)*E67*0.9</f>
        <v>3164.4449999999979</v>
      </c>
      <c r="O67">
        <f>M67+N67</f>
        <v>1044.4449999999979</v>
      </c>
      <c r="P67">
        <v>1044.4449999999979</v>
      </c>
      <c r="Q67">
        <f>P67/N67</f>
        <v>0.33005629739180126</v>
      </c>
      <c r="R67">
        <f t="shared" ref="R67:R130" si="1">1-Q67</f>
        <v>0.66994370260819869</v>
      </c>
    </row>
    <row r="68" spans="1:18" x14ac:dyDescent="0.35">
      <c r="A68">
        <v>2018</v>
      </c>
      <c r="B68">
        <v>2</v>
      </c>
      <c r="C68" t="s">
        <v>19</v>
      </c>
      <c r="D68">
        <v>0</v>
      </c>
      <c r="E68">
        <v>60.9</v>
      </c>
      <c r="F68" t="s">
        <v>100</v>
      </c>
      <c r="G68" s="2">
        <v>43132</v>
      </c>
      <c r="H68">
        <v>8.6159274193548394E-2</v>
      </c>
      <c r="I68">
        <v>31</v>
      </c>
      <c r="J68" t="s">
        <v>22</v>
      </c>
      <c r="K68" t="s">
        <v>23</v>
      </c>
      <c r="L68" t="s">
        <v>137</v>
      </c>
      <c r="M68">
        <v>-2022</v>
      </c>
      <c r="N68">
        <f>H68*(24*I68)*E68*0.9</f>
        <v>3513.4580250000004</v>
      </c>
      <c r="O68">
        <f>M68+N68</f>
        <v>1491.4580250000004</v>
      </c>
      <c r="P68">
        <v>1491.4580250000004</v>
      </c>
      <c r="Q68">
        <f>P68/N68</f>
        <v>0.42449860348054114</v>
      </c>
      <c r="R68">
        <f t="shared" si="1"/>
        <v>0.57550139651945886</v>
      </c>
    </row>
    <row r="69" spans="1:18" x14ac:dyDescent="0.35">
      <c r="A69">
        <v>2015</v>
      </c>
      <c r="B69">
        <v>2</v>
      </c>
      <c r="C69" t="s">
        <v>34</v>
      </c>
      <c r="D69">
        <v>0</v>
      </c>
      <c r="E69">
        <v>75</v>
      </c>
      <c r="F69" t="s">
        <v>100</v>
      </c>
      <c r="G69" s="2">
        <v>42036</v>
      </c>
      <c r="H69">
        <v>9.4950492831541194E-2</v>
      </c>
      <c r="I69">
        <v>31</v>
      </c>
      <c r="J69" t="s">
        <v>22</v>
      </c>
      <c r="K69" t="s">
        <v>35</v>
      </c>
      <c r="L69" t="s">
        <v>116</v>
      </c>
      <c r="M69">
        <v>-4200</v>
      </c>
      <c r="N69">
        <f>H69*(24*I69)*E69*0.9</f>
        <v>4768.4137499999988</v>
      </c>
      <c r="O69">
        <f>M69+N69</f>
        <v>568.4137499999988</v>
      </c>
      <c r="P69">
        <v>568.4137499999988</v>
      </c>
      <c r="Q69">
        <f>P69/N69</f>
        <v>0.11920394911200793</v>
      </c>
      <c r="R69">
        <f t="shared" si="1"/>
        <v>0.88079605088799207</v>
      </c>
    </row>
    <row r="70" spans="1:18" x14ac:dyDescent="0.35">
      <c r="A70">
        <v>2018</v>
      </c>
      <c r="B70">
        <v>3</v>
      </c>
      <c r="C70" t="s">
        <v>19</v>
      </c>
      <c r="D70">
        <v>0</v>
      </c>
      <c r="E70">
        <v>60.9</v>
      </c>
      <c r="F70" t="s">
        <v>21</v>
      </c>
      <c r="G70" s="2">
        <v>43160</v>
      </c>
      <c r="H70">
        <v>0.12815662202381001</v>
      </c>
      <c r="I70">
        <v>28</v>
      </c>
      <c r="J70" t="s">
        <v>22</v>
      </c>
      <c r="K70" t="s">
        <v>23</v>
      </c>
      <c r="L70" t="s">
        <v>41</v>
      </c>
      <c r="M70">
        <v>-3192</v>
      </c>
      <c r="N70">
        <f>H70*(24*I70)*E70*0.9</f>
        <v>4720.3057125000187</v>
      </c>
      <c r="O70">
        <f>M70+N70</f>
        <v>1528.3057125000187</v>
      </c>
      <c r="P70">
        <v>1528.3057125000187</v>
      </c>
      <c r="Q70">
        <f>P70/N70</f>
        <v>0.32377261253500061</v>
      </c>
      <c r="R70">
        <f t="shared" si="1"/>
        <v>0.67622738746499933</v>
      </c>
    </row>
    <row r="71" spans="1:18" x14ac:dyDescent="0.35">
      <c r="A71">
        <v>2019</v>
      </c>
      <c r="B71">
        <v>9</v>
      </c>
      <c r="C71" t="s">
        <v>19</v>
      </c>
      <c r="D71">
        <v>0</v>
      </c>
      <c r="E71">
        <v>60.9</v>
      </c>
      <c r="F71" t="s">
        <v>94</v>
      </c>
      <c r="G71" s="2">
        <v>43709</v>
      </c>
      <c r="H71">
        <v>0.21096505376344099</v>
      </c>
      <c r="I71">
        <v>31</v>
      </c>
      <c r="J71" t="s">
        <v>22</v>
      </c>
      <c r="K71" t="s">
        <v>23</v>
      </c>
      <c r="L71" t="s">
        <v>148</v>
      </c>
      <c r="M71">
        <v>-7071</v>
      </c>
      <c r="N71">
        <f>H71*(24*I71)*E71*0.9</f>
        <v>8602.8679800000045</v>
      </c>
      <c r="O71">
        <f>M71+N71</f>
        <v>1531.8679800000045</v>
      </c>
      <c r="P71">
        <v>1531.8679800000045</v>
      </c>
      <c r="Q71">
        <f>P71/N71</f>
        <v>0.17806480159422414</v>
      </c>
      <c r="R71">
        <f t="shared" si="1"/>
        <v>0.82193519840577589</v>
      </c>
    </row>
    <row r="72" spans="1:18" x14ac:dyDescent="0.35">
      <c r="A72">
        <v>2015</v>
      </c>
      <c r="B72">
        <v>3</v>
      </c>
      <c r="C72" t="s">
        <v>34</v>
      </c>
      <c r="D72">
        <v>0</v>
      </c>
      <c r="E72">
        <v>75</v>
      </c>
      <c r="F72" t="s">
        <v>21</v>
      </c>
      <c r="G72" s="2">
        <v>42064</v>
      </c>
      <c r="H72">
        <v>0.13818105158730201</v>
      </c>
      <c r="I72">
        <v>28</v>
      </c>
      <c r="J72" t="s">
        <v>22</v>
      </c>
      <c r="K72" t="s">
        <v>35</v>
      </c>
      <c r="L72" t="s">
        <v>39</v>
      </c>
      <c r="M72">
        <v>-5720</v>
      </c>
      <c r="N72">
        <f>H72*(24*I72)*E72*0.9</f>
        <v>6267.8925000000199</v>
      </c>
      <c r="O72">
        <f>M72+N72</f>
        <v>547.89250000001994</v>
      </c>
      <c r="P72">
        <v>547.89250000001994</v>
      </c>
      <c r="Q72">
        <f>P72/N72</f>
        <v>8.7412555336585332E-2</v>
      </c>
      <c r="R72">
        <f t="shared" si="1"/>
        <v>0.91258744466341468</v>
      </c>
    </row>
    <row r="73" spans="1:18" x14ac:dyDescent="0.35">
      <c r="A73">
        <v>2015</v>
      </c>
      <c r="B73">
        <v>4</v>
      </c>
      <c r="C73" t="s">
        <v>34</v>
      </c>
      <c r="D73">
        <v>0</v>
      </c>
      <c r="E73">
        <v>75</v>
      </c>
      <c r="F73" t="s">
        <v>102</v>
      </c>
      <c r="G73" s="2">
        <v>42095</v>
      </c>
      <c r="H73">
        <v>0.17817506720430101</v>
      </c>
      <c r="I73">
        <v>31</v>
      </c>
      <c r="J73" t="s">
        <v>22</v>
      </c>
      <c r="K73" t="s">
        <v>35</v>
      </c>
      <c r="L73" t="s">
        <v>117</v>
      </c>
      <c r="M73">
        <v>-8160</v>
      </c>
      <c r="N73">
        <f>H73*(24*I73)*E73*0.9</f>
        <v>8947.951874999997</v>
      </c>
      <c r="O73">
        <f>M73+N73</f>
        <v>787.95187499999702</v>
      </c>
      <c r="P73">
        <v>787.95187499999702</v>
      </c>
      <c r="Q73">
        <f>P73/N73</f>
        <v>8.8059467239814282E-2</v>
      </c>
      <c r="R73">
        <f t="shared" si="1"/>
        <v>0.91194053276018572</v>
      </c>
    </row>
    <row r="74" spans="1:18" x14ac:dyDescent="0.35">
      <c r="A74">
        <v>2016</v>
      </c>
      <c r="B74">
        <v>7</v>
      </c>
      <c r="C74" t="s">
        <v>19</v>
      </c>
      <c r="D74">
        <v>0</v>
      </c>
      <c r="E74">
        <v>60.9</v>
      </c>
      <c r="F74" t="s">
        <v>48</v>
      </c>
      <c r="G74" s="2">
        <v>42552</v>
      </c>
      <c r="H74">
        <v>0.236775578703704</v>
      </c>
      <c r="I74">
        <v>30</v>
      </c>
      <c r="J74" t="s">
        <v>22</v>
      </c>
      <c r="K74" t="s">
        <v>23</v>
      </c>
      <c r="L74" t="s">
        <v>67</v>
      </c>
      <c r="M74">
        <v>-7777</v>
      </c>
      <c r="N74">
        <f>H74*(24*I74)*E74*0.9</f>
        <v>9343.9220175000119</v>
      </c>
      <c r="O74">
        <f>M74+N74</f>
        <v>1566.9220175000119</v>
      </c>
      <c r="P74">
        <v>1566.9220175000119</v>
      </c>
      <c r="Q74">
        <f>P74/N74</f>
        <v>0.16769425243119115</v>
      </c>
      <c r="R74">
        <f t="shared" si="1"/>
        <v>0.83230574756880882</v>
      </c>
    </row>
    <row r="75" spans="1:18" x14ac:dyDescent="0.35">
      <c r="A75">
        <v>2015</v>
      </c>
      <c r="B75">
        <v>6</v>
      </c>
      <c r="C75" t="s">
        <v>34</v>
      </c>
      <c r="D75">
        <v>0</v>
      </c>
      <c r="E75">
        <v>75</v>
      </c>
      <c r="F75" t="s">
        <v>90</v>
      </c>
      <c r="G75" s="2">
        <v>42156</v>
      </c>
      <c r="H75">
        <v>0.23880757168458799</v>
      </c>
      <c r="I75">
        <v>31</v>
      </c>
      <c r="J75" t="s">
        <v>22</v>
      </c>
      <c r="K75" t="s">
        <v>35</v>
      </c>
      <c r="L75" t="s">
        <v>118</v>
      </c>
      <c r="M75">
        <v>-11200</v>
      </c>
      <c r="N75">
        <f>H75*(24*I75)*E75*0.9</f>
        <v>11992.916250000009</v>
      </c>
      <c r="O75">
        <f>M75+N75</f>
        <v>792.91625000000931</v>
      </c>
      <c r="P75">
        <v>792.91625000000931</v>
      </c>
      <c r="Q75">
        <f>P75/N75</f>
        <v>6.6115382903637693E-2</v>
      </c>
      <c r="R75">
        <f t="shared" si="1"/>
        <v>0.93388461709636228</v>
      </c>
    </row>
    <row r="76" spans="1:18" x14ac:dyDescent="0.35">
      <c r="A76">
        <v>2014</v>
      </c>
      <c r="B76">
        <v>9</v>
      </c>
      <c r="C76" t="s">
        <v>19</v>
      </c>
      <c r="D76">
        <v>0</v>
      </c>
      <c r="E76">
        <v>60.9</v>
      </c>
      <c r="F76" t="s">
        <v>94</v>
      </c>
      <c r="G76" s="2">
        <v>41883</v>
      </c>
      <c r="H76">
        <v>0.19693806003584199</v>
      </c>
      <c r="I76">
        <v>31</v>
      </c>
      <c r="J76" t="s">
        <v>22</v>
      </c>
      <c r="K76" t="s">
        <v>23</v>
      </c>
      <c r="L76" t="s">
        <v>113</v>
      </c>
      <c r="M76">
        <v>-6338</v>
      </c>
      <c r="N76">
        <f>H76*(24*I76)*E76*0.9</f>
        <v>8030.8662524999881</v>
      </c>
      <c r="O76">
        <f>M76+N76</f>
        <v>1692.8662524999881</v>
      </c>
      <c r="P76">
        <v>1692.8662524999881</v>
      </c>
      <c r="Q76">
        <f>P76/N76</f>
        <v>0.21079497519623155</v>
      </c>
      <c r="R76">
        <f t="shared" si="1"/>
        <v>0.78920502480376842</v>
      </c>
    </row>
    <row r="77" spans="1:18" x14ac:dyDescent="0.35">
      <c r="A77">
        <v>2014</v>
      </c>
      <c r="B77">
        <v>10</v>
      </c>
      <c r="C77" t="s">
        <v>19</v>
      </c>
      <c r="D77">
        <v>0</v>
      </c>
      <c r="E77">
        <v>60.9</v>
      </c>
      <c r="F77" t="s">
        <v>50</v>
      </c>
      <c r="G77" s="2">
        <v>41913</v>
      </c>
      <c r="H77">
        <v>0.16565185185185199</v>
      </c>
      <c r="I77">
        <v>30</v>
      </c>
      <c r="J77" t="s">
        <v>22</v>
      </c>
      <c r="K77" t="s">
        <v>23</v>
      </c>
      <c r="L77" t="s">
        <v>60</v>
      </c>
      <c r="M77">
        <v>-4816</v>
      </c>
      <c r="N77">
        <f>H77*(24*I77)*E77*0.9</f>
        <v>6537.1521600000051</v>
      </c>
      <c r="O77">
        <f>M77+N77</f>
        <v>1721.1521600000051</v>
      </c>
      <c r="P77">
        <v>1721.1521600000051</v>
      </c>
      <c r="Q77">
        <f>P77/N77</f>
        <v>0.26328776168489915</v>
      </c>
      <c r="R77">
        <f t="shared" si="1"/>
        <v>0.7367122383151008</v>
      </c>
    </row>
    <row r="78" spans="1:18" x14ac:dyDescent="0.35">
      <c r="A78">
        <v>2016</v>
      </c>
      <c r="B78">
        <v>5</v>
      </c>
      <c r="C78" t="s">
        <v>19</v>
      </c>
      <c r="D78">
        <v>0</v>
      </c>
      <c r="E78">
        <v>60.9</v>
      </c>
      <c r="F78" t="s">
        <v>46</v>
      </c>
      <c r="G78" s="2">
        <v>42491</v>
      </c>
      <c r="H78">
        <v>0.202931018518519</v>
      </c>
      <c r="I78">
        <v>30</v>
      </c>
      <c r="J78" t="s">
        <v>22</v>
      </c>
      <c r="K78" t="s">
        <v>23</v>
      </c>
      <c r="L78" t="s">
        <v>66</v>
      </c>
      <c r="M78">
        <v>-6284</v>
      </c>
      <c r="N78">
        <f>H78*(24*I78)*E78*0.9</f>
        <v>8008.3073700000186</v>
      </c>
      <c r="O78">
        <f>M78+N78</f>
        <v>1724.3073700000186</v>
      </c>
      <c r="P78">
        <v>1724.3073700000186</v>
      </c>
      <c r="Q78">
        <f>P78/N78</f>
        <v>0.21531483375119437</v>
      </c>
      <c r="R78">
        <f t="shared" si="1"/>
        <v>0.78468516624880569</v>
      </c>
    </row>
    <row r="79" spans="1:18" x14ac:dyDescent="0.35">
      <c r="A79">
        <v>2016</v>
      </c>
      <c r="B79">
        <v>10</v>
      </c>
      <c r="C79" t="s">
        <v>19</v>
      </c>
      <c r="D79">
        <v>0</v>
      </c>
      <c r="E79">
        <v>60.9</v>
      </c>
      <c r="F79" t="s">
        <v>50</v>
      </c>
      <c r="G79" s="2">
        <v>42644</v>
      </c>
      <c r="H79">
        <v>0.16985462962962999</v>
      </c>
      <c r="I79">
        <v>30</v>
      </c>
      <c r="J79" t="s">
        <v>22</v>
      </c>
      <c r="K79" t="s">
        <v>23</v>
      </c>
      <c r="L79" t="s">
        <v>68</v>
      </c>
      <c r="M79">
        <v>-4860</v>
      </c>
      <c r="N79">
        <f>H79*(24*I79)*E79*0.9</f>
        <v>6703.007220000015</v>
      </c>
      <c r="O79">
        <f>M79+N79</f>
        <v>1843.007220000015</v>
      </c>
      <c r="P79">
        <v>1843.007220000015</v>
      </c>
      <c r="Q79">
        <f>P79/N79</f>
        <v>0.27495229521772929</v>
      </c>
      <c r="R79">
        <f t="shared" si="1"/>
        <v>0.72504770478227076</v>
      </c>
    </row>
    <row r="80" spans="1:18" x14ac:dyDescent="0.35">
      <c r="A80">
        <v>2015</v>
      </c>
      <c r="B80">
        <v>7</v>
      </c>
      <c r="C80" t="s">
        <v>34</v>
      </c>
      <c r="D80">
        <v>0</v>
      </c>
      <c r="E80">
        <v>75</v>
      </c>
      <c r="F80" t="s">
        <v>48</v>
      </c>
      <c r="G80" s="2">
        <v>42186</v>
      </c>
      <c r="H80">
        <v>0.20249895833333301</v>
      </c>
      <c r="I80">
        <v>30</v>
      </c>
      <c r="J80" t="s">
        <v>22</v>
      </c>
      <c r="K80" t="s">
        <v>35</v>
      </c>
      <c r="L80" t="s">
        <v>63</v>
      </c>
      <c r="M80">
        <v>-4960</v>
      </c>
      <c r="N80">
        <f>H80*(24*I80)*E80*0.9</f>
        <v>9841.4493749999838</v>
      </c>
      <c r="O80">
        <f>M80+N80</f>
        <v>4881.4493749999838</v>
      </c>
      <c r="P80">
        <v>4881.4493749999838</v>
      </c>
      <c r="Q80">
        <f>P80/N80</f>
        <v>0.49600919427581691</v>
      </c>
      <c r="R80">
        <f t="shared" si="1"/>
        <v>0.50399080572418309</v>
      </c>
    </row>
    <row r="81" spans="1:18" x14ac:dyDescent="0.35">
      <c r="A81">
        <v>2018</v>
      </c>
      <c r="B81">
        <v>4</v>
      </c>
      <c r="C81" t="s">
        <v>19</v>
      </c>
      <c r="D81">
        <v>0</v>
      </c>
      <c r="E81">
        <v>60.9</v>
      </c>
      <c r="F81" t="s">
        <v>102</v>
      </c>
      <c r="G81" s="2">
        <v>43191</v>
      </c>
      <c r="H81">
        <v>0.16095340501792099</v>
      </c>
      <c r="I81">
        <v>31</v>
      </c>
      <c r="J81" t="s">
        <v>22</v>
      </c>
      <c r="K81" t="s">
        <v>23</v>
      </c>
      <c r="L81" t="s">
        <v>138</v>
      </c>
      <c r="M81">
        <v>-4691</v>
      </c>
      <c r="N81">
        <f>H81*(24*I81)*E81*0.9</f>
        <v>6563.4609599999931</v>
      </c>
      <c r="O81">
        <f>M81+N81</f>
        <v>1872.4609599999931</v>
      </c>
      <c r="P81">
        <v>1872.4609599999931</v>
      </c>
      <c r="Q81">
        <f>P81/N81</f>
        <v>0.28528560943859033</v>
      </c>
      <c r="R81">
        <f t="shared" si="1"/>
        <v>0.71471439056140973</v>
      </c>
    </row>
    <row r="82" spans="1:18" x14ac:dyDescent="0.35">
      <c r="A82">
        <v>2012</v>
      </c>
      <c r="B82">
        <v>8</v>
      </c>
      <c r="C82" t="s">
        <v>19</v>
      </c>
      <c r="D82">
        <v>0</v>
      </c>
      <c r="E82">
        <v>60.9</v>
      </c>
      <c r="F82" t="s">
        <v>92</v>
      </c>
      <c r="G82" s="2">
        <v>41122</v>
      </c>
      <c r="H82">
        <v>0.25054480286738401</v>
      </c>
      <c r="I82">
        <v>31</v>
      </c>
      <c r="J82" t="s">
        <v>22</v>
      </c>
      <c r="K82" t="s">
        <v>23</v>
      </c>
      <c r="L82" t="s">
        <v>93</v>
      </c>
      <c r="M82">
        <v>-8333</v>
      </c>
      <c r="N82">
        <f>H82*(24*I82)*E82*0.9</f>
        <v>10216.876320000021</v>
      </c>
      <c r="O82">
        <f>M82+N82</f>
        <v>1883.8763200000212</v>
      </c>
      <c r="P82">
        <v>1883.8763200000212</v>
      </c>
      <c r="Q82">
        <f>P82/N82</f>
        <v>0.1843886782021863</v>
      </c>
      <c r="R82">
        <f t="shared" si="1"/>
        <v>0.8156113217978137</v>
      </c>
    </row>
    <row r="83" spans="1:18" x14ac:dyDescent="0.35">
      <c r="A83">
        <v>2013</v>
      </c>
      <c r="B83">
        <v>7</v>
      </c>
      <c r="C83" t="s">
        <v>19</v>
      </c>
      <c r="D83">
        <v>0</v>
      </c>
      <c r="E83">
        <v>60.9</v>
      </c>
      <c r="F83" t="s">
        <v>48</v>
      </c>
      <c r="G83" s="2">
        <v>41456</v>
      </c>
      <c r="H83">
        <v>0.24249907407407401</v>
      </c>
      <c r="I83">
        <v>30</v>
      </c>
      <c r="J83" t="s">
        <v>22</v>
      </c>
      <c r="K83" t="s">
        <v>23</v>
      </c>
      <c r="L83" t="s">
        <v>55</v>
      </c>
      <c r="M83">
        <v>-7667</v>
      </c>
      <c r="N83">
        <f>H83*(24*I83)*E83*0.9</f>
        <v>9569.7894599999963</v>
      </c>
      <c r="O83">
        <f>M83+N83</f>
        <v>1902.7894599999963</v>
      </c>
      <c r="P83">
        <v>1902.7894599999963</v>
      </c>
      <c r="Q83">
        <f>P83/N83</f>
        <v>0.19883294903752219</v>
      </c>
      <c r="R83">
        <f t="shared" si="1"/>
        <v>0.80116705096247776</v>
      </c>
    </row>
    <row r="84" spans="1:18" x14ac:dyDescent="0.35">
      <c r="A84">
        <v>2015</v>
      </c>
      <c r="B84">
        <v>8</v>
      </c>
      <c r="C84" t="s">
        <v>34</v>
      </c>
      <c r="D84">
        <v>0</v>
      </c>
      <c r="E84">
        <v>75</v>
      </c>
      <c r="F84" t="s">
        <v>92</v>
      </c>
      <c r="G84" s="2">
        <v>42217</v>
      </c>
      <c r="H84">
        <v>0.25429581093190001</v>
      </c>
      <c r="I84">
        <v>31</v>
      </c>
      <c r="J84" t="s">
        <v>22</v>
      </c>
      <c r="K84" t="s">
        <v>35</v>
      </c>
      <c r="L84" t="s">
        <v>119</v>
      </c>
      <c r="M84">
        <v>-3840</v>
      </c>
      <c r="N84">
        <f>H84*(24*I84)*E84*0.9</f>
        <v>12770.735625000019</v>
      </c>
      <c r="O84">
        <f>M84+N84</f>
        <v>8930.7356250000194</v>
      </c>
      <c r="P84">
        <v>8930.7356250000194</v>
      </c>
      <c r="Q84">
        <f>P84/N84</f>
        <v>0.69931254449565083</v>
      </c>
      <c r="R84">
        <f t="shared" si="1"/>
        <v>0.30068745550434917</v>
      </c>
    </row>
    <row r="85" spans="1:18" x14ac:dyDescent="0.35">
      <c r="A85">
        <v>2015</v>
      </c>
      <c r="B85">
        <v>9</v>
      </c>
      <c r="C85" t="s">
        <v>34</v>
      </c>
      <c r="D85">
        <v>0</v>
      </c>
      <c r="E85">
        <v>75</v>
      </c>
      <c r="F85" t="s">
        <v>94</v>
      </c>
      <c r="G85" s="2">
        <v>42248</v>
      </c>
      <c r="H85">
        <v>0.23486379928315401</v>
      </c>
      <c r="I85">
        <v>31</v>
      </c>
      <c r="J85" t="s">
        <v>22</v>
      </c>
      <c r="K85" t="s">
        <v>35</v>
      </c>
      <c r="L85" t="s">
        <v>120</v>
      </c>
      <c r="M85">
        <v>-8760</v>
      </c>
      <c r="N85">
        <f>H85*(24*I85)*E85*0.9</f>
        <v>11794.859999999993</v>
      </c>
      <c r="O85">
        <f>M85+N85</f>
        <v>3034.8599999999933</v>
      </c>
      <c r="P85">
        <v>3034.8599999999933</v>
      </c>
      <c r="Q85">
        <f>P85/N85</f>
        <v>0.25730360512969164</v>
      </c>
      <c r="R85">
        <f t="shared" si="1"/>
        <v>0.74269639487030836</v>
      </c>
    </row>
    <row r="86" spans="1:18" x14ac:dyDescent="0.35">
      <c r="A86">
        <v>2017</v>
      </c>
      <c r="B86">
        <v>11</v>
      </c>
      <c r="C86" t="s">
        <v>19</v>
      </c>
      <c r="D86">
        <v>0</v>
      </c>
      <c r="E86">
        <v>60.9</v>
      </c>
      <c r="F86" t="s">
        <v>96</v>
      </c>
      <c r="G86" s="2">
        <v>43040</v>
      </c>
      <c r="H86">
        <v>0.106192204301075</v>
      </c>
      <c r="I86">
        <v>31</v>
      </c>
      <c r="J86" t="s">
        <v>22</v>
      </c>
      <c r="K86" t="s">
        <v>23</v>
      </c>
      <c r="L86" t="s">
        <v>135</v>
      </c>
      <c r="M86">
        <v>-2290</v>
      </c>
      <c r="N86">
        <f>H86*(24*I86)*E86*0.9</f>
        <v>4330.3736699999881</v>
      </c>
      <c r="O86">
        <f>M86+N86</f>
        <v>2040.3736699999881</v>
      </c>
      <c r="P86">
        <v>2040.3736699999881</v>
      </c>
      <c r="Q86">
        <f>P86/N86</f>
        <v>0.47117727602477172</v>
      </c>
      <c r="R86">
        <f t="shared" si="1"/>
        <v>0.52882272397522834</v>
      </c>
    </row>
    <row r="87" spans="1:18" x14ac:dyDescent="0.35">
      <c r="A87">
        <v>2018</v>
      </c>
      <c r="B87">
        <v>11</v>
      </c>
      <c r="C87" t="s">
        <v>19</v>
      </c>
      <c r="D87">
        <v>0</v>
      </c>
      <c r="E87">
        <v>60.9</v>
      </c>
      <c r="F87" t="s">
        <v>96</v>
      </c>
      <c r="G87" s="2">
        <v>43405</v>
      </c>
      <c r="H87">
        <v>9.8773409498207898E-2</v>
      </c>
      <c r="I87">
        <v>31</v>
      </c>
      <c r="J87" t="s">
        <v>22</v>
      </c>
      <c r="K87" t="s">
        <v>23</v>
      </c>
      <c r="L87" t="s">
        <v>142</v>
      </c>
      <c r="M87">
        <v>-1942</v>
      </c>
      <c r="N87">
        <f>H87*(24*I87)*E87*0.9</f>
        <v>4027.8453075000002</v>
      </c>
      <c r="O87">
        <f>M87+N87</f>
        <v>2085.8453075000002</v>
      </c>
      <c r="P87">
        <v>2085.8453075000002</v>
      </c>
      <c r="Q87">
        <f>P87/N87</f>
        <v>0.51785635948234587</v>
      </c>
      <c r="R87">
        <f t="shared" si="1"/>
        <v>0.48214364051765413</v>
      </c>
    </row>
    <row r="88" spans="1:18" x14ac:dyDescent="0.35">
      <c r="A88">
        <v>2015</v>
      </c>
      <c r="B88">
        <v>10</v>
      </c>
      <c r="C88" t="s">
        <v>34</v>
      </c>
      <c r="D88">
        <v>0</v>
      </c>
      <c r="E88">
        <v>75</v>
      </c>
      <c r="F88" t="s">
        <v>50</v>
      </c>
      <c r="G88" s="2">
        <v>42278</v>
      </c>
      <c r="H88">
        <v>0.162620717592593</v>
      </c>
      <c r="I88">
        <v>30</v>
      </c>
      <c r="J88" t="s">
        <v>22</v>
      </c>
      <c r="K88" t="s">
        <v>35</v>
      </c>
      <c r="L88" t="s">
        <v>64</v>
      </c>
      <c r="M88">
        <v>-7840</v>
      </c>
      <c r="N88">
        <f>H88*(24*I88)*E88*0.9</f>
        <v>7903.3668750000206</v>
      </c>
      <c r="O88">
        <f>M88+N88</f>
        <v>63.366875000020627</v>
      </c>
      <c r="P88">
        <v>63.366875000020627</v>
      </c>
      <c r="Q88">
        <f>P88/N88</f>
        <v>8.017706377830329E-3</v>
      </c>
      <c r="R88">
        <f t="shared" si="1"/>
        <v>0.99198229362216972</v>
      </c>
    </row>
    <row r="89" spans="1:18" x14ac:dyDescent="0.35">
      <c r="A89">
        <v>2015</v>
      </c>
      <c r="B89">
        <v>11</v>
      </c>
      <c r="C89" t="s">
        <v>34</v>
      </c>
      <c r="D89">
        <v>0</v>
      </c>
      <c r="E89">
        <v>75</v>
      </c>
      <c r="F89" t="s">
        <v>96</v>
      </c>
      <c r="G89" s="2">
        <v>42309</v>
      </c>
      <c r="H89">
        <v>0.119201164874552</v>
      </c>
      <c r="I89">
        <v>31</v>
      </c>
      <c r="J89" t="s">
        <v>22</v>
      </c>
      <c r="K89" t="s">
        <v>35</v>
      </c>
      <c r="L89" t="s">
        <v>121</v>
      </c>
      <c r="M89">
        <v>-2080</v>
      </c>
      <c r="N89">
        <f>H89*(24*I89)*E89*0.9</f>
        <v>5986.2825000000021</v>
      </c>
      <c r="O89">
        <f>M89+N89</f>
        <v>3906.2825000000021</v>
      </c>
      <c r="P89">
        <v>3906.2825000000021</v>
      </c>
      <c r="Q89">
        <f>P89/N89</f>
        <v>0.65253895050893451</v>
      </c>
      <c r="R89">
        <f t="shared" si="1"/>
        <v>0.34746104949106549</v>
      </c>
    </row>
    <row r="90" spans="1:18" x14ac:dyDescent="0.35">
      <c r="A90">
        <v>2015</v>
      </c>
      <c r="B90">
        <v>12</v>
      </c>
      <c r="C90" t="s">
        <v>34</v>
      </c>
      <c r="D90">
        <v>0</v>
      </c>
      <c r="E90">
        <v>75</v>
      </c>
      <c r="F90" t="s">
        <v>52</v>
      </c>
      <c r="G90" s="2">
        <v>42339</v>
      </c>
      <c r="H90">
        <v>7.5434722222222195E-2</v>
      </c>
      <c r="I90">
        <v>30</v>
      </c>
      <c r="J90" t="s">
        <v>22</v>
      </c>
      <c r="K90" t="s">
        <v>35</v>
      </c>
      <c r="L90" t="s">
        <v>65</v>
      </c>
      <c r="M90">
        <v>-2240</v>
      </c>
      <c r="N90">
        <f>H90*(24*I90)*E90*0.9</f>
        <v>3666.1274999999987</v>
      </c>
      <c r="O90">
        <f>M90+N90</f>
        <v>1426.1274999999987</v>
      </c>
      <c r="P90">
        <v>1426.1274999999987</v>
      </c>
      <c r="Q90">
        <f>P90/N90</f>
        <v>0.38900106447470778</v>
      </c>
      <c r="R90">
        <f t="shared" si="1"/>
        <v>0.61099893552529227</v>
      </c>
    </row>
    <row r="91" spans="1:18" x14ac:dyDescent="0.35">
      <c r="A91">
        <v>2016</v>
      </c>
      <c r="B91">
        <v>5</v>
      </c>
      <c r="C91" t="s">
        <v>34</v>
      </c>
      <c r="D91">
        <v>0</v>
      </c>
      <c r="E91">
        <v>75</v>
      </c>
      <c r="F91" t="s">
        <v>46</v>
      </c>
      <c r="G91" s="2">
        <v>42491</v>
      </c>
      <c r="H91">
        <v>0.202931018518519</v>
      </c>
      <c r="I91">
        <v>30</v>
      </c>
      <c r="J91" t="s">
        <v>22</v>
      </c>
      <c r="K91" t="s">
        <v>35</v>
      </c>
      <c r="L91" t="s">
        <v>66</v>
      </c>
      <c r="M91">
        <v>-8520</v>
      </c>
      <c r="N91">
        <f>H91*(24*I91)*E91*0.9</f>
        <v>9862.447500000022</v>
      </c>
      <c r="O91">
        <f>M91+N91</f>
        <v>1342.447500000022</v>
      </c>
      <c r="P91">
        <v>1342.447500000022</v>
      </c>
      <c r="Q91">
        <f>P91/N91</f>
        <v>0.13611707438747014</v>
      </c>
      <c r="R91">
        <f t="shared" si="1"/>
        <v>0.86388292561252988</v>
      </c>
    </row>
    <row r="92" spans="1:18" x14ac:dyDescent="0.35">
      <c r="A92">
        <v>2016</v>
      </c>
      <c r="B92">
        <v>9</v>
      </c>
      <c r="C92" t="s">
        <v>19</v>
      </c>
      <c r="D92">
        <v>0</v>
      </c>
      <c r="E92">
        <v>60.9</v>
      </c>
      <c r="F92" t="s">
        <v>94</v>
      </c>
      <c r="G92" s="2">
        <v>42614</v>
      </c>
      <c r="H92">
        <v>0.218283714157706</v>
      </c>
      <c r="I92">
        <v>31</v>
      </c>
      <c r="J92" t="s">
        <v>22</v>
      </c>
      <c r="K92" t="s">
        <v>23</v>
      </c>
      <c r="L92" t="s">
        <v>127</v>
      </c>
      <c r="M92">
        <v>-6567</v>
      </c>
      <c r="N92">
        <f>H92*(24*I92)*E92*0.9</f>
        <v>8901.3129974999956</v>
      </c>
      <c r="O92">
        <f>M92+N92</f>
        <v>2334.3129974999956</v>
      </c>
      <c r="P92">
        <v>2334.3129974999956</v>
      </c>
      <c r="Q92">
        <f>P92/N92</f>
        <v>0.26224367103545354</v>
      </c>
      <c r="R92">
        <f t="shared" si="1"/>
        <v>0.73775632896454646</v>
      </c>
    </row>
    <row r="93" spans="1:18" x14ac:dyDescent="0.35">
      <c r="A93">
        <v>2018</v>
      </c>
      <c r="B93">
        <v>10</v>
      </c>
      <c r="C93" t="s">
        <v>19</v>
      </c>
      <c r="D93">
        <v>0</v>
      </c>
      <c r="E93">
        <v>60.9</v>
      </c>
      <c r="F93" t="s">
        <v>50</v>
      </c>
      <c r="G93" s="2">
        <v>43374</v>
      </c>
      <c r="H93">
        <v>0.134909027777778</v>
      </c>
      <c r="I93">
        <v>30</v>
      </c>
      <c r="J93" t="s">
        <v>22</v>
      </c>
      <c r="K93" t="s">
        <v>23</v>
      </c>
      <c r="L93" t="s">
        <v>76</v>
      </c>
      <c r="M93">
        <v>-2950</v>
      </c>
      <c r="N93">
        <f>H93*(24*I93)*E93*0.9</f>
        <v>5323.9419450000087</v>
      </c>
      <c r="O93">
        <f>M93+N93</f>
        <v>2373.9419450000087</v>
      </c>
      <c r="P93">
        <v>2373.9419450000087</v>
      </c>
      <c r="Q93">
        <f>P93/N93</f>
        <v>0.44589929220199354</v>
      </c>
      <c r="R93">
        <f t="shared" si="1"/>
        <v>0.55410070779800646</v>
      </c>
    </row>
    <row r="94" spans="1:18" x14ac:dyDescent="0.35">
      <c r="A94">
        <v>2017</v>
      </c>
      <c r="B94">
        <v>10</v>
      </c>
      <c r="C94" t="s">
        <v>19</v>
      </c>
      <c r="D94">
        <v>0</v>
      </c>
      <c r="E94">
        <v>60.9</v>
      </c>
      <c r="F94" t="s">
        <v>50</v>
      </c>
      <c r="G94" s="2">
        <v>43009</v>
      </c>
      <c r="H94">
        <v>0.177164814814815</v>
      </c>
      <c r="I94">
        <v>30</v>
      </c>
      <c r="J94" t="s">
        <v>22</v>
      </c>
      <c r="K94" t="s">
        <v>23</v>
      </c>
      <c r="L94" t="s">
        <v>72</v>
      </c>
      <c r="M94">
        <v>-4609</v>
      </c>
      <c r="N94">
        <f>H94*(24*I94)*E94*0.9</f>
        <v>6991.4905200000076</v>
      </c>
      <c r="O94">
        <f>M94+N94</f>
        <v>2382.4905200000076</v>
      </c>
      <c r="P94">
        <v>2382.4905200000076</v>
      </c>
      <c r="Q94">
        <f>P94/N94</f>
        <v>0.34077004226560903</v>
      </c>
      <c r="R94">
        <f t="shared" si="1"/>
        <v>0.65922995773439097</v>
      </c>
    </row>
    <row r="95" spans="1:18" x14ac:dyDescent="0.35">
      <c r="A95">
        <v>2016</v>
      </c>
      <c r="B95">
        <v>8</v>
      </c>
      <c r="C95" t="s">
        <v>19</v>
      </c>
      <c r="D95">
        <v>0</v>
      </c>
      <c r="E95">
        <v>60.9</v>
      </c>
      <c r="F95" t="s">
        <v>92</v>
      </c>
      <c r="G95" s="2">
        <v>42583</v>
      </c>
      <c r="H95">
        <v>0.22724383960573499</v>
      </c>
      <c r="I95">
        <v>31</v>
      </c>
      <c r="J95" t="s">
        <v>22</v>
      </c>
      <c r="K95" t="s">
        <v>23</v>
      </c>
      <c r="L95" t="s">
        <v>126</v>
      </c>
      <c r="M95">
        <v>-6871</v>
      </c>
      <c r="N95">
        <f>H95*(24*I95)*E95*0.9</f>
        <v>9266.6947275000093</v>
      </c>
      <c r="O95">
        <f>M95+N95</f>
        <v>2395.6947275000093</v>
      </c>
      <c r="P95">
        <v>2395.6947275000093</v>
      </c>
      <c r="Q95">
        <f>P95/N95</f>
        <v>0.25852742514442639</v>
      </c>
      <c r="R95">
        <f t="shared" si="1"/>
        <v>0.74147257485557361</v>
      </c>
    </row>
    <row r="96" spans="1:18" x14ac:dyDescent="0.35">
      <c r="A96">
        <v>2015</v>
      </c>
      <c r="B96">
        <v>5</v>
      </c>
      <c r="C96" t="s">
        <v>19</v>
      </c>
      <c r="D96">
        <v>0</v>
      </c>
      <c r="E96">
        <v>60.9</v>
      </c>
      <c r="F96" t="s">
        <v>46</v>
      </c>
      <c r="G96" s="2">
        <v>42125</v>
      </c>
      <c r="H96">
        <v>0.24362384259259301</v>
      </c>
      <c r="I96">
        <v>30</v>
      </c>
      <c r="J96" t="s">
        <v>22</v>
      </c>
      <c r="K96" t="s">
        <v>23</v>
      </c>
      <c r="L96" t="s">
        <v>62</v>
      </c>
      <c r="M96">
        <v>-7178</v>
      </c>
      <c r="N96">
        <f>H96*(24*I96)*E96*0.9</f>
        <v>9614.1764250000178</v>
      </c>
      <c r="O96">
        <f>M96+N96</f>
        <v>2436.1764250000178</v>
      </c>
      <c r="P96">
        <v>2436.1764250000178</v>
      </c>
      <c r="Q96">
        <f>P96/N96</f>
        <v>0.25339418763578736</v>
      </c>
      <c r="R96">
        <f t="shared" si="1"/>
        <v>0.74660581236421264</v>
      </c>
    </row>
    <row r="97" spans="1:18" x14ac:dyDescent="0.35">
      <c r="A97">
        <v>2019</v>
      </c>
      <c r="B97">
        <v>8</v>
      </c>
      <c r="C97" t="s">
        <v>19</v>
      </c>
      <c r="D97">
        <v>0</v>
      </c>
      <c r="E97">
        <v>60.9</v>
      </c>
      <c r="F97" t="s">
        <v>92</v>
      </c>
      <c r="G97" s="2">
        <v>43678</v>
      </c>
      <c r="H97">
        <v>0.24758411738351299</v>
      </c>
      <c r="I97">
        <v>31</v>
      </c>
      <c r="J97" t="s">
        <v>22</v>
      </c>
      <c r="K97" t="s">
        <v>23</v>
      </c>
      <c r="L97" t="s">
        <v>147</v>
      </c>
      <c r="M97">
        <v>-7548</v>
      </c>
      <c r="N97">
        <f>H97*(24*I97)*E97*0.9</f>
        <v>10096.143592500019</v>
      </c>
      <c r="O97">
        <f>M97+N97</f>
        <v>2548.1435925000187</v>
      </c>
      <c r="P97">
        <v>2548.1435925000187</v>
      </c>
      <c r="Q97">
        <f>P97/N97</f>
        <v>0.25238781215363482</v>
      </c>
      <c r="R97">
        <f t="shared" si="1"/>
        <v>0.74761218784636518</v>
      </c>
    </row>
    <row r="98" spans="1:18" x14ac:dyDescent="0.35">
      <c r="A98">
        <v>2016</v>
      </c>
      <c r="B98">
        <v>7</v>
      </c>
      <c r="C98" t="s">
        <v>34</v>
      </c>
      <c r="D98">
        <v>0</v>
      </c>
      <c r="E98">
        <v>75</v>
      </c>
      <c r="F98" t="s">
        <v>48</v>
      </c>
      <c r="G98" s="2">
        <v>42552</v>
      </c>
      <c r="H98">
        <v>0.236775578703704</v>
      </c>
      <c r="I98">
        <v>30</v>
      </c>
      <c r="J98" t="s">
        <v>22</v>
      </c>
      <c r="K98" t="s">
        <v>35</v>
      </c>
      <c r="L98" t="s">
        <v>67</v>
      </c>
      <c r="M98">
        <v>-9640</v>
      </c>
      <c r="N98">
        <f>H98*(24*I98)*E98*0.9</f>
        <v>11507.293125000013</v>
      </c>
      <c r="O98">
        <f>M98+N98</f>
        <v>1867.2931250000129</v>
      </c>
      <c r="P98">
        <v>1867.2931250000129</v>
      </c>
      <c r="Q98">
        <f>P98/N98</f>
        <v>0.16227040579536908</v>
      </c>
      <c r="R98">
        <f t="shared" si="1"/>
        <v>0.83772959420463089</v>
      </c>
    </row>
    <row r="99" spans="1:18" x14ac:dyDescent="0.35">
      <c r="A99">
        <v>2016</v>
      </c>
      <c r="B99">
        <v>8</v>
      </c>
      <c r="C99" t="s">
        <v>34</v>
      </c>
      <c r="D99">
        <v>0</v>
      </c>
      <c r="E99">
        <v>75</v>
      </c>
      <c r="F99" t="s">
        <v>92</v>
      </c>
      <c r="G99" s="2">
        <v>42583</v>
      </c>
      <c r="H99">
        <v>0.22724383960573499</v>
      </c>
      <c r="I99">
        <v>31</v>
      </c>
      <c r="J99" t="s">
        <v>22</v>
      </c>
      <c r="K99" t="s">
        <v>35</v>
      </c>
      <c r="L99" t="s">
        <v>126</v>
      </c>
      <c r="M99">
        <v>-9400</v>
      </c>
      <c r="N99">
        <f>H99*(24*I99)*E99*0.9</f>
        <v>11412.185625000011</v>
      </c>
      <c r="O99">
        <f>M99+N99</f>
        <v>2012.185625000011</v>
      </c>
      <c r="P99">
        <v>2012.185625000011</v>
      </c>
      <c r="Q99">
        <f>P99/N99</f>
        <v>0.17631904099001272</v>
      </c>
      <c r="R99">
        <f t="shared" si="1"/>
        <v>0.82368095900998728</v>
      </c>
    </row>
    <row r="100" spans="1:18" x14ac:dyDescent="0.35">
      <c r="A100">
        <v>2016</v>
      </c>
      <c r="B100">
        <v>9</v>
      </c>
      <c r="C100" t="s">
        <v>34</v>
      </c>
      <c r="D100">
        <v>0</v>
      </c>
      <c r="E100">
        <v>75</v>
      </c>
      <c r="F100" t="s">
        <v>94</v>
      </c>
      <c r="G100" s="2">
        <v>42614</v>
      </c>
      <c r="H100">
        <v>0.218283714157706</v>
      </c>
      <c r="I100">
        <v>31</v>
      </c>
      <c r="J100" t="s">
        <v>22</v>
      </c>
      <c r="K100" t="s">
        <v>35</v>
      </c>
      <c r="L100" t="s">
        <v>127</v>
      </c>
      <c r="M100">
        <v>-9760</v>
      </c>
      <c r="N100">
        <f>H100*(24*I100)*E100*0.9</f>
        <v>10962.208124999994</v>
      </c>
      <c r="O100">
        <f>M100+N100</f>
        <v>1202.2081249999937</v>
      </c>
      <c r="P100">
        <v>1202.2081249999937</v>
      </c>
      <c r="Q100">
        <f>P100/N100</f>
        <v>0.1096684273178762</v>
      </c>
      <c r="R100">
        <f t="shared" si="1"/>
        <v>0.89033157268212382</v>
      </c>
    </row>
    <row r="101" spans="1:18" x14ac:dyDescent="0.35">
      <c r="A101">
        <v>2014</v>
      </c>
      <c r="B101">
        <v>8</v>
      </c>
      <c r="C101" t="s">
        <v>19</v>
      </c>
      <c r="D101">
        <v>0</v>
      </c>
      <c r="E101">
        <v>60.9</v>
      </c>
      <c r="F101" t="s">
        <v>92</v>
      </c>
      <c r="G101" s="2">
        <v>41852</v>
      </c>
      <c r="H101">
        <v>0.21979233870967699</v>
      </c>
      <c r="I101">
        <v>31</v>
      </c>
      <c r="J101" t="s">
        <v>22</v>
      </c>
      <c r="K101" t="s">
        <v>23</v>
      </c>
      <c r="L101" t="s">
        <v>112</v>
      </c>
      <c r="M101">
        <v>-6260</v>
      </c>
      <c r="N101">
        <f>H101*(24*I101)*E101*0.9</f>
        <v>8962.8326549999838</v>
      </c>
      <c r="O101">
        <f>M101+N101</f>
        <v>2702.8326549999838</v>
      </c>
      <c r="P101">
        <v>2702.8326549999838</v>
      </c>
      <c r="Q101">
        <f>P101/N101</f>
        <v>0.30156009367107711</v>
      </c>
      <c r="R101">
        <f t="shared" si="1"/>
        <v>0.69843990632892283</v>
      </c>
    </row>
    <row r="102" spans="1:18" x14ac:dyDescent="0.35">
      <c r="A102">
        <v>2014</v>
      </c>
      <c r="B102">
        <v>7</v>
      </c>
      <c r="C102" t="s">
        <v>19</v>
      </c>
      <c r="D102">
        <v>0</v>
      </c>
      <c r="E102">
        <v>60.9</v>
      </c>
      <c r="F102" t="s">
        <v>48</v>
      </c>
      <c r="G102" s="2">
        <v>41821</v>
      </c>
      <c r="H102">
        <v>0.27466400462962998</v>
      </c>
      <c r="I102">
        <v>30</v>
      </c>
      <c r="J102" t="s">
        <v>22</v>
      </c>
      <c r="K102" t="s">
        <v>23</v>
      </c>
      <c r="L102" t="s">
        <v>59</v>
      </c>
      <c r="M102">
        <v>-7942</v>
      </c>
      <c r="N102">
        <f>H102*(24*I102)*E102*0.9</f>
        <v>10839.120547500013</v>
      </c>
      <c r="O102">
        <f>M102+N102</f>
        <v>2897.1205475000133</v>
      </c>
      <c r="P102">
        <v>2897.1205475000133</v>
      </c>
      <c r="Q102">
        <f>P102/N102</f>
        <v>0.26728372793752342</v>
      </c>
      <c r="R102">
        <f t="shared" si="1"/>
        <v>0.73271627206247658</v>
      </c>
    </row>
    <row r="103" spans="1:18" x14ac:dyDescent="0.35">
      <c r="A103">
        <v>2016</v>
      </c>
      <c r="B103">
        <v>10</v>
      </c>
      <c r="C103" t="s">
        <v>34</v>
      </c>
      <c r="D103">
        <v>0</v>
      </c>
      <c r="E103">
        <v>75</v>
      </c>
      <c r="F103" t="s">
        <v>50</v>
      </c>
      <c r="G103" s="2">
        <v>42644</v>
      </c>
      <c r="H103">
        <v>0.16985462962962999</v>
      </c>
      <c r="I103">
        <v>30</v>
      </c>
      <c r="J103" t="s">
        <v>22</v>
      </c>
      <c r="K103" t="s">
        <v>35</v>
      </c>
      <c r="L103" t="s">
        <v>68</v>
      </c>
      <c r="M103">
        <v>-4640</v>
      </c>
      <c r="N103">
        <f>H103*(24*I103)*E103*0.9</f>
        <v>8254.9350000000177</v>
      </c>
      <c r="O103">
        <f>M103+N103</f>
        <v>3614.9350000000177</v>
      </c>
      <c r="P103">
        <v>3614.9350000000177</v>
      </c>
      <c r="Q103">
        <f>P103/N103</f>
        <v>0.43791198840451317</v>
      </c>
      <c r="R103">
        <f t="shared" si="1"/>
        <v>0.56208801159548683</v>
      </c>
    </row>
    <row r="104" spans="1:18" x14ac:dyDescent="0.35">
      <c r="A104">
        <v>2016</v>
      </c>
      <c r="B104">
        <v>11</v>
      </c>
      <c r="C104" t="s">
        <v>34</v>
      </c>
      <c r="D104">
        <v>70.760000000000005</v>
      </c>
      <c r="E104">
        <v>145.76</v>
      </c>
      <c r="F104" t="s">
        <v>96</v>
      </c>
      <c r="G104" s="2">
        <v>42675</v>
      </c>
      <c r="H104">
        <v>0.126836133512545</v>
      </c>
      <c r="I104">
        <v>31</v>
      </c>
      <c r="J104" t="s">
        <v>22</v>
      </c>
      <c r="K104" t="s">
        <v>35</v>
      </c>
      <c r="L104" t="s">
        <v>128</v>
      </c>
      <c r="M104">
        <v>-5960</v>
      </c>
      <c r="N104">
        <f>H104*(24*I104)*E104*0.9</f>
        <v>12379.320276000019</v>
      </c>
      <c r="O104">
        <f>M104+N104</f>
        <v>6419.3202760000186</v>
      </c>
      <c r="P104">
        <v>6419.3202760000186</v>
      </c>
      <c r="Q104">
        <f>P104/N104</f>
        <v>0.51855191827012137</v>
      </c>
      <c r="R104">
        <f t="shared" si="1"/>
        <v>0.48144808172987863</v>
      </c>
    </row>
    <row r="105" spans="1:18" x14ac:dyDescent="0.35">
      <c r="A105">
        <v>2016</v>
      </c>
      <c r="B105">
        <v>12</v>
      </c>
      <c r="C105" t="s">
        <v>34</v>
      </c>
      <c r="D105">
        <v>0</v>
      </c>
      <c r="E105">
        <v>145.76</v>
      </c>
      <c r="F105" t="s">
        <v>52</v>
      </c>
      <c r="G105" s="2">
        <v>42705</v>
      </c>
      <c r="H105">
        <v>7.4891666666666704E-2</v>
      </c>
      <c r="I105">
        <v>30</v>
      </c>
      <c r="J105" t="s">
        <v>22</v>
      </c>
      <c r="K105" t="s">
        <v>35</v>
      </c>
      <c r="L105" t="s">
        <v>69</v>
      </c>
      <c r="M105">
        <v>-4440</v>
      </c>
      <c r="N105">
        <f>H105*(24*I105)*E105*0.9</f>
        <v>7073.7036480000024</v>
      </c>
      <c r="O105">
        <f>M105+N105</f>
        <v>2633.7036480000024</v>
      </c>
      <c r="P105">
        <v>2633.7036480000024</v>
      </c>
      <c r="Q105">
        <f>P105/N105</f>
        <v>0.3723231533377353</v>
      </c>
      <c r="R105">
        <f t="shared" si="1"/>
        <v>0.62767684666226464</v>
      </c>
    </row>
    <row r="106" spans="1:18" x14ac:dyDescent="0.35">
      <c r="A106">
        <v>2019</v>
      </c>
      <c r="B106">
        <v>4</v>
      </c>
      <c r="C106" t="s">
        <v>19</v>
      </c>
      <c r="D106">
        <v>0</v>
      </c>
      <c r="E106">
        <v>60.9</v>
      </c>
      <c r="F106" t="s">
        <v>102</v>
      </c>
      <c r="G106" s="2">
        <v>43556</v>
      </c>
      <c r="H106">
        <v>0.17730174731182799</v>
      </c>
      <c r="I106">
        <v>31</v>
      </c>
      <c r="J106" t="s">
        <v>22</v>
      </c>
      <c r="K106" t="s">
        <v>23</v>
      </c>
      <c r="L106" t="s">
        <v>145</v>
      </c>
      <c r="M106">
        <v>-4286</v>
      </c>
      <c r="N106">
        <f>H106*(24*I106)*E106*0.9</f>
        <v>7230.1241250000012</v>
      </c>
      <c r="O106">
        <f>M106+N106</f>
        <v>2944.1241250000012</v>
      </c>
      <c r="P106">
        <v>2944.1241250000012</v>
      </c>
      <c r="Q106">
        <f>P106/N106</f>
        <v>0.40720243167332909</v>
      </c>
      <c r="R106">
        <f t="shared" si="1"/>
        <v>0.59279756832667085</v>
      </c>
    </row>
    <row r="107" spans="1:18" x14ac:dyDescent="0.35">
      <c r="A107">
        <v>2017</v>
      </c>
      <c r="B107">
        <v>1</v>
      </c>
      <c r="C107" t="s">
        <v>34</v>
      </c>
      <c r="D107">
        <v>0</v>
      </c>
      <c r="E107">
        <v>145.76</v>
      </c>
      <c r="F107" t="s">
        <v>98</v>
      </c>
      <c r="G107" s="2">
        <v>42736</v>
      </c>
      <c r="H107">
        <v>5.9979054659498203E-2</v>
      </c>
      <c r="I107">
        <v>31</v>
      </c>
      <c r="J107" t="s">
        <v>22</v>
      </c>
      <c r="K107" t="s">
        <v>35</v>
      </c>
      <c r="L107" t="s">
        <v>129</v>
      </c>
      <c r="M107">
        <v>-2760</v>
      </c>
      <c r="N107">
        <f>H107*(24*I107)*E107*0.9</f>
        <v>5854.0094759999993</v>
      </c>
      <c r="O107">
        <f>M107+N107</f>
        <v>3094.0094759999993</v>
      </c>
      <c r="P107">
        <v>3094.0094759999993</v>
      </c>
      <c r="Q107">
        <f>P107/N107</f>
        <v>0.52852826574413281</v>
      </c>
      <c r="R107">
        <f t="shared" si="1"/>
        <v>0.47147173425586719</v>
      </c>
    </row>
    <row r="108" spans="1:18" x14ac:dyDescent="0.35">
      <c r="A108">
        <v>2013</v>
      </c>
      <c r="B108">
        <v>1</v>
      </c>
      <c r="C108" t="s">
        <v>25</v>
      </c>
      <c r="D108">
        <v>0</v>
      </c>
      <c r="E108">
        <v>85</v>
      </c>
      <c r="F108" t="s">
        <v>98</v>
      </c>
      <c r="G108" s="2">
        <v>41275</v>
      </c>
      <c r="H108">
        <v>5.7914202508960601E-2</v>
      </c>
      <c r="I108">
        <v>31</v>
      </c>
      <c r="J108" t="s">
        <v>22</v>
      </c>
      <c r="K108" t="s">
        <v>26</v>
      </c>
      <c r="L108" t="s">
        <v>99</v>
      </c>
      <c r="M108">
        <v>-240</v>
      </c>
      <c r="N108">
        <f>H108*(24*I108)*E108*0.9</f>
        <v>3296.2447500000017</v>
      </c>
      <c r="O108">
        <f>M108+N108</f>
        <v>3056.2447500000017</v>
      </c>
      <c r="P108">
        <v>3056.2447500000017</v>
      </c>
      <c r="Q108">
        <f>P108/N108</f>
        <v>0.92718987265736263</v>
      </c>
      <c r="R108">
        <f t="shared" si="1"/>
        <v>7.2810127342637365E-2</v>
      </c>
    </row>
    <row r="109" spans="1:18" x14ac:dyDescent="0.35">
      <c r="A109">
        <v>2017</v>
      </c>
      <c r="B109">
        <v>2</v>
      </c>
      <c r="C109" t="s">
        <v>34</v>
      </c>
      <c r="D109">
        <v>0</v>
      </c>
      <c r="E109">
        <v>145.76</v>
      </c>
      <c r="F109" t="s">
        <v>100</v>
      </c>
      <c r="G109" s="2">
        <v>42767</v>
      </c>
      <c r="H109">
        <v>7.8309811827957002E-2</v>
      </c>
      <c r="I109">
        <v>31</v>
      </c>
      <c r="J109" t="s">
        <v>22</v>
      </c>
      <c r="K109" t="s">
        <v>35</v>
      </c>
      <c r="L109" t="s">
        <v>130</v>
      </c>
      <c r="M109">
        <v>-7000</v>
      </c>
      <c r="N109">
        <f>H109*(24*I109)*E109*0.9</f>
        <v>7643.1078000000007</v>
      </c>
      <c r="O109">
        <f>M109+N109</f>
        <v>643.10780000000068</v>
      </c>
      <c r="P109">
        <v>643.10780000000068</v>
      </c>
      <c r="Q109">
        <f>P109/N109</f>
        <v>8.4142186245233994E-2</v>
      </c>
      <c r="R109">
        <f t="shared" si="1"/>
        <v>0.91585781375476605</v>
      </c>
    </row>
    <row r="110" spans="1:18" x14ac:dyDescent="0.35">
      <c r="A110">
        <v>2015</v>
      </c>
      <c r="B110">
        <v>1</v>
      </c>
      <c r="C110" t="s">
        <v>25</v>
      </c>
      <c r="D110">
        <v>0</v>
      </c>
      <c r="E110">
        <v>85</v>
      </c>
      <c r="F110" t="s">
        <v>98</v>
      </c>
      <c r="G110" s="2">
        <v>42005</v>
      </c>
      <c r="H110">
        <v>5.9445452508960599E-2</v>
      </c>
      <c r="I110">
        <v>31</v>
      </c>
      <c r="J110" t="s">
        <v>22</v>
      </c>
      <c r="K110" t="s">
        <v>26</v>
      </c>
      <c r="L110" t="s">
        <v>115</v>
      </c>
      <c r="M110">
        <v>-240</v>
      </c>
      <c r="N110">
        <f>H110*(24*I110)*E110*0.9</f>
        <v>3383.3973750000014</v>
      </c>
      <c r="O110">
        <f>M110+N110</f>
        <v>3143.3973750000014</v>
      </c>
      <c r="P110">
        <v>3143.3973750000014</v>
      </c>
      <c r="Q110">
        <f>P110/N110</f>
        <v>0.92906538209984868</v>
      </c>
      <c r="R110">
        <f t="shared" si="1"/>
        <v>7.093461790015132E-2</v>
      </c>
    </row>
    <row r="111" spans="1:18" x14ac:dyDescent="0.35">
      <c r="A111">
        <v>2017</v>
      </c>
      <c r="B111">
        <v>3</v>
      </c>
      <c r="C111" t="s">
        <v>34</v>
      </c>
      <c r="D111">
        <v>0</v>
      </c>
      <c r="E111">
        <v>145.76</v>
      </c>
      <c r="F111" t="s">
        <v>21</v>
      </c>
      <c r="G111" s="2">
        <v>42795</v>
      </c>
      <c r="H111">
        <v>0.135079613095238</v>
      </c>
      <c r="I111">
        <v>28</v>
      </c>
      <c r="J111" t="s">
        <v>22</v>
      </c>
      <c r="K111" t="s">
        <v>35</v>
      </c>
      <c r="L111" t="s">
        <v>40</v>
      </c>
      <c r="M111">
        <v>-9640</v>
      </c>
      <c r="N111">
        <f>H111*(24*I111)*E111*0.9</f>
        <v>11908.030823999992</v>
      </c>
      <c r="O111">
        <f>M111+N111</f>
        <v>2268.0308239999922</v>
      </c>
      <c r="P111">
        <v>2268.0308239999922</v>
      </c>
      <c r="Q111">
        <f>P111/N111</f>
        <v>0.19046229032502157</v>
      </c>
      <c r="R111">
        <f t="shared" si="1"/>
        <v>0.8095377096749784</v>
      </c>
    </row>
    <row r="112" spans="1:18" x14ac:dyDescent="0.35">
      <c r="A112">
        <v>2015</v>
      </c>
      <c r="B112">
        <v>8</v>
      </c>
      <c r="C112" t="s">
        <v>19</v>
      </c>
      <c r="D112">
        <v>0</v>
      </c>
      <c r="E112">
        <v>60.9</v>
      </c>
      <c r="F112" t="s">
        <v>92</v>
      </c>
      <c r="G112" s="2">
        <v>42217</v>
      </c>
      <c r="H112">
        <v>0.25429581093190001</v>
      </c>
      <c r="I112">
        <v>31</v>
      </c>
      <c r="J112" t="s">
        <v>22</v>
      </c>
      <c r="K112" t="s">
        <v>23</v>
      </c>
      <c r="L112" t="s">
        <v>119</v>
      </c>
      <c r="M112">
        <v>-7182</v>
      </c>
      <c r="N112">
        <f>H112*(24*I112)*E112*0.9</f>
        <v>10369.837327500016</v>
      </c>
      <c r="O112">
        <f>M112+N112</f>
        <v>3187.8373275000158</v>
      </c>
      <c r="P112">
        <v>3187.8373275000158</v>
      </c>
      <c r="Q112">
        <f>P112/N112</f>
        <v>0.30741440071061821</v>
      </c>
      <c r="R112">
        <f t="shared" si="1"/>
        <v>0.69258559928938179</v>
      </c>
    </row>
    <row r="113" spans="1:18" x14ac:dyDescent="0.35">
      <c r="A113">
        <v>2017</v>
      </c>
      <c r="B113">
        <v>6</v>
      </c>
      <c r="C113" t="s">
        <v>19</v>
      </c>
      <c r="D113">
        <v>0</v>
      </c>
      <c r="E113">
        <v>60.9</v>
      </c>
      <c r="F113" t="s">
        <v>90</v>
      </c>
      <c r="G113" s="2">
        <v>42887</v>
      </c>
      <c r="H113">
        <v>0.25698196684587798</v>
      </c>
      <c r="I113">
        <v>31</v>
      </c>
      <c r="J113" t="s">
        <v>22</v>
      </c>
      <c r="K113" t="s">
        <v>23</v>
      </c>
      <c r="L113" t="s">
        <v>132</v>
      </c>
      <c r="M113">
        <v>-7266</v>
      </c>
      <c r="N113">
        <f>H113*(24*I113)*E113*0.9</f>
        <v>10479.375112499994</v>
      </c>
      <c r="O113">
        <f>M113+N113</f>
        <v>3213.3751124999944</v>
      </c>
      <c r="P113">
        <v>3213.3751124999944</v>
      </c>
      <c r="Q113">
        <f>P113/N113</f>
        <v>0.30663804644868764</v>
      </c>
      <c r="R113">
        <f t="shared" si="1"/>
        <v>0.69336195355131236</v>
      </c>
    </row>
    <row r="114" spans="1:18" x14ac:dyDescent="0.35">
      <c r="A114">
        <v>2017</v>
      </c>
      <c r="B114">
        <v>4</v>
      </c>
      <c r="C114" t="s">
        <v>34</v>
      </c>
      <c r="D114">
        <v>0</v>
      </c>
      <c r="E114">
        <v>145.76</v>
      </c>
      <c r="F114" t="s">
        <v>102</v>
      </c>
      <c r="G114" s="2">
        <v>42826</v>
      </c>
      <c r="H114">
        <v>0.173643033154122</v>
      </c>
      <c r="I114">
        <v>31</v>
      </c>
      <c r="J114" t="s">
        <v>22</v>
      </c>
      <c r="K114" t="s">
        <v>35</v>
      </c>
      <c r="L114" t="s">
        <v>131</v>
      </c>
      <c r="M114">
        <v>-14680</v>
      </c>
      <c r="N114">
        <f>H114*(24*I114)*E114*0.9</f>
        <v>16947.715620000014</v>
      </c>
      <c r="O114">
        <f>M114+N114</f>
        <v>2267.7156200000136</v>
      </c>
      <c r="P114">
        <v>2267.7156200000136</v>
      </c>
      <c r="Q114">
        <f>P114/N114</f>
        <v>0.1338065654892085</v>
      </c>
      <c r="R114">
        <f t="shared" si="1"/>
        <v>0.86619343451079156</v>
      </c>
    </row>
    <row r="115" spans="1:18" x14ac:dyDescent="0.35">
      <c r="A115">
        <v>2017</v>
      </c>
      <c r="B115">
        <v>5</v>
      </c>
      <c r="C115" t="s">
        <v>34</v>
      </c>
      <c r="D115">
        <v>0</v>
      </c>
      <c r="E115">
        <v>145.76</v>
      </c>
      <c r="F115" t="s">
        <v>46</v>
      </c>
      <c r="G115" s="2">
        <v>42856</v>
      </c>
      <c r="H115">
        <v>0.183121412037037</v>
      </c>
      <c r="I115">
        <v>30</v>
      </c>
      <c r="J115" t="s">
        <v>22</v>
      </c>
      <c r="K115" t="s">
        <v>35</v>
      </c>
      <c r="L115" t="s">
        <v>70</v>
      </c>
      <c r="M115">
        <v>-6440</v>
      </c>
      <c r="N115">
        <f>H115*(24*I115)*E115*0.9</f>
        <v>17296.271507999994</v>
      </c>
      <c r="O115">
        <f>M115+N115</f>
        <v>10856.271507999994</v>
      </c>
      <c r="P115">
        <v>10856.271507999994</v>
      </c>
      <c r="Q115">
        <f>P115/N115</f>
        <v>0.62766541927713582</v>
      </c>
      <c r="R115">
        <f t="shared" si="1"/>
        <v>0.37233458072286418</v>
      </c>
    </row>
    <row r="116" spans="1:18" x14ac:dyDescent="0.35">
      <c r="A116">
        <v>2019</v>
      </c>
      <c r="B116">
        <v>5</v>
      </c>
      <c r="C116" t="s">
        <v>19</v>
      </c>
      <c r="D116">
        <v>0</v>
      </c>
      <c r="E116">
        <v>60.9</v>
      </c>
      <c r="F116" t="s">
        <v>46</v>
      </c>
      <c r="G116" s="2">
        <v>43586</v>
      </c>
      <c r="H116">
        <v>0.18940312500000001</v>
      </c>
      <c r="I116">
        <v>30</v>
      </c>
      <c r="J116" t="s">
        <v>22</v>
      </c>
      <c r="K116" t="s">
        <v>23</v>
      </c>
      <c r="L116" t="s">
        <v>78</v>
      </c>
      <c r="M116">
        <v>-4192</v>
      </c>
      <c r="N116">
        <f>H116*(24*I116)*E116*0.9</f>
        <v>7474.4534025000003</v>
      </c>
      <c r="O116">
        <f>M116+N116</f>
        <v>3282.4534025000003</v>
      </c>
      <c r="P116">
        <v>3282.4534025000003</v>
      </c>
      <c r="Q116">
        <f>P116/N116</f>
        <v>0.43915631361112095</v>
      </c>
      <c r="R116">
        <f t="shared" si="1"/>
        <v>0.56084368638887905</v>
      </c>
    </row>
    <row r="117" spans="1:18" x14ac:dyDescent="0.35">
      <c r="A117">
        <v>2017</v>
      </c>
      <c r="B117">
        <v>6</v>
      </c>
      <c r="C117" t="s">
        <v>34</v>
      </c>
      <c r="D117">
        <v>0</v>
      </c>
      <c r="E117">
        <v>145.76</v>
      </c>
      <c r="F117" t="s">
        <v>90</v>
      </c>
      <c r="G117" s="2">
        <v>42887</v>
      </c>
      <c r="H117">
        <v>0.25698196684587798</v>
      </c>
      <c r="I117">
        <v>31</v>
      </c>
      <c r="J117" t="s">
        <v>22</v>
      </c>
      <c r="K117" t="s">
        <v>35</v>
      </c>
      <c r="L117" t="s">
        <v>132</v>
      </c>
      <c r="M117">
        <v>-11680</v>
      </c>
      <c r="N117">
        <f>H117*(24*I117)*E117*0.9</f>
        <v>25081.670219999982</v>
      </c>
      <c r="O117">
        <f>M117+N117</f>
        <v>13401.670219999982</v>
      </c>
      <c r="P117">
        <v>13401.670219999982</v>
      </c>
      <c r="Q117">
        <f>P117/N117</f>
        <v>0.53432128332959128</v>
      </c>
      <c r="R117">
        <f t="shared" si="1"/>
        <v>0.46567871667040872</v>
      </c>
    </row>
    <row r="118" spans="1:18" x14ac:dyDescent="0.35">
      <c r="A118">
        <v>2017</v>
      </c>
      <c r="B118">
        <v>7</v>
      </c>
      <c r="C118" t="s">
        <v>34</v>
      </c>
      <c r="D118">
        <v>0</v>
      </c>
      <c r="E118">
        <v>145.76</v>
      </c>
      <c r="F118" t="s">
        <v>48</v>
      </c>
      <c r="G118" s="2">
        <v>42917</v>
      </c>
      <c r="H118">
        <v>0.248733680555556</v>
      </c>
      <c r="I118">
        <v>30</v>
      </c>
      <c r="J118" t="s">
        <v>22</v>
      </c>
      <c r="K118" t="s">
        <v>35</v>
      </c>
      <c r="L118" t="s">
        <v>71</v>
      </c>
      <c r="M118">
        <v>-13360</v>
      </c>
      <c r="N118">
        <f>H118*(24*I118)*E118*0.9</f>
        <v>23493.512988000042</v>
      </c>
      <c r="O118">
        <f>M118+N118</f>
        <v>10133.512988000042</v>
      </c>
      <c r="P118">
        <v>10133.512988000042</v>
      </c>
      <c r="Q118">
        <f>P118/N118</f>
        <v>0.43133238495136988</v>
      </c>
      <c r="R118">
        <f t="shared" si="1"/>
        <v>0.56866761504863006</v>
      </c>
    </row>
    <row r="119" spans="1:18" x14ac:dyDescent="0.35">
      <c r="A119">
        <v>2017</v>
      </c>
      <c r="B119">
        <v>8</v>
      </c>
      <c r="C119" t="s">
        <v>34</v>
      </c>
      <c r="D119">
        <v>0</v>
      </c>
      <c r="E119">
        <v>145.76</v>
      </c>
      <c r="F119" t="s">
        <v>92</v>
      </c>
      <c r="G119" s="2">
        <v>42948</v>
      </c>
      <c r="H119">
        <v>0.24541655465949799</v>
      </c>
      <c r="I119">
        <v>31</v>
      </c>
      <c r="J119" t="s">
        <v>22</v>
      </c>
      <c r="K119" t="s">
        <v>35</v>
      </c>
      <c r="L119" t="s">
        <v>133</v>
      </c>
      <c r="M119">
        <v>-13040</v>
      </c>
      <c r="N119">
        <f>H119*(24*I119)*E119*0.9</f>
        <v>23952.87562799998</v>
      </c>
      <c r="O119">
        <f>M119+N119</f>
        <v>10912.87562799998</v>
      </c>
      <c r="P119">
        <v>10912.87562799998</v>
      </c>
      <c r="Q119">
        <f>P119/N119</f>
        <v>0.45559772436021223</v>
      </c>
      <c r="R119">
        <f t="shared" si="1"/>
        <v>0.54440227563978771</v>
      </c>
    </row>
    <row r="120" spans="1:18" x14ac:dyDescent="0.35">
      <c r="A120">
        <v>2017</v>
      </c>
      <c r="B120">
        <v>9</v>
      </c>
      <c r="C120" t="s">
        <v>34</v>
      </c>
      <c r="D120">
        <v>0</v>
      </c>
      <c r="E120">
        <v>145.76</v>
      </c>
      <c r="F120" t="s">
        <v>94</v>
      </c>
      <c r="G120" s="2">
        <v>42979</v>
      </c>
      <c r="H120">
        <v>0.19742641129032301</v>
      </c>
      <c r="I120">
        <v>31</v>
      </c>
      <c r="J120" t="s">
        <v>22</v>
      </c>
      <c r="K120" t="s">
        <v>35</v>
      </c>
      <c r="L120" t="s">
        <v>134</v>
      </c>
      <c r="M120">
        <v>-14520</v>
      </c>
      <c r="N120">
        <f>H120*(24*I120)*E120*0.9</f>
        <v>19268.994636000039</v>
      </c>
      <c r="O120">
        <f>M120+N120</f>
        <v>4748.9946360000395</v>
      </c>
      <c r="P120">
        <v>4748.9946360000395</v>
      </c>
      <c r="Q120">
        <f>P120/N120</f>
        <v>0.24645783164667801</v>
      </c>
      <c r="R120">
        <f t="shared" si="1"/>
        <v>0.75354216835332199</v>
      </c>
    </row>
    <row r="121" spans="1:18" x14ac:dyDescent="0.35">
      <c r="A121">
        <v>2014</v>
      </c>
      <c r="B121">
        <v>12</v>
      </c>
      <c r="C121" t="s">
        <v>25</v>
      </c>
      <c r="D121">
        <v>0</v>
      </c>
      <c r="E121">
        <v>85</v>
      </c>
      <c r="F121" t="s">
        <v>52</v>
      </c>
      <c r="G121" s="2">
        <v>41974</v>
      </c>
      <c r="H121">
        <v>6.5112037037036996E-2</v>
      </c>
      <c r="I121">
        <v>30</v>
      </c>
      <c r="J121" t="s">
        <v>22</v>
      </c>
      <c r="K121" t="s">
        <v>26</v>
      </c>
      <c r="L121" t="s">
        <v>61</v>
      </c>
      <c r="M121">
        <v>-120</v>
      </c>
      <c r="N121">
        <f>H121*(24*I121)*E121*0.9</f>
        <v>3586.3709999999974</v>
      </c>
      <c r="O121">
        <f>M121+N121</f>
        <v>3466.3709999999974</v>
      </c>
      <c r="P121">
        <v>3466.3709999999974</v>
      </c>
      <c r="Q121">
        <f>P121/N121</f>
        <v>0.96653999265552837</v>
      </c>
      <c r="R121">
        <f t="shared" si="1"/>
        <v>3.3460007344471632E-2</v>
      </c>
    </row>
    <row r="122" spans="1:18" x14ac:dyDescent="0.35">
      <c r="A122">
        <v>2017</v>
      </c>
      <c r="B122">
        <v>10</v>
      </c>
      <c r="C122" t="s">
        <v>34</v>
      </c>
      <c r="D122">
        <v>0</v>
      </c>
      <c r="E122">
        <v>145.76</v>
      </c>
      <c r="F122" t="s">
        <v>50</v>
      </c>
      <c r="G122" s="2">
        <v>43009</v>
      </c>
      <c r="H122">
        <v>0.177164814814815</v>
      </c>
      <c r="I122">
        <v>30</v>
      </c>
      <c r="J122" t="s">
        <v>22</v>
      </c>
      <c r="K122" t="s">
        <v>35</v>
      </c>
      <c r="L122" t="s">
        <v>72</v>
      </c>
      <c r="M122">
        <v>-10160</v>
      </c>
      <c r="N122">
        <f>H122*(24*I122)*E122*0.9</f>
        <v>16733.656128000017</v>
      </c>
      <c r="O122">
        <f>M122+N122</f>
        <v>6573.6561280000169</v>
      </c>
      <c r="P122">
        <v>6573.6561280000169</v>
      </c>
      <c r="Q122">
        <f>P122/N122</f>
        <v>0.39284039768215862</v>
      </c>
      <c r="R122">
        <f t="shared" si="1"/>
        <v>0.60715960231784138</v>
      </c>
    </row>
    <row r="123" spans="1:18" x14ac:dyDescent="0.35">
      <c r="A123">
        <v>2021</v>
      </c>
      <c r="B123">
        <v>1</v>
      </c>
      <c r="C123" t="s">
        <v>19</v>
      </c>
      <c r="D123">
        <v>0</v>
      </c>
      <c r="E123">
        <v>131.84</v>
      </c>
      <c r="F123" t="s">
        <v>98</v>
      </c>
      <c r="G123" s="2">
        <v>44197</v>
      </c>
      <c r="H123">
        <v>6.1594870071684599E-2</v>
      </c>
      <c r="I123">
        <v>31</v>
      </c>
      <c r="J123" t="s">
        <v>22</v>
      </c>
      <c r="K123" t="s">
        <v>23</v>
      </c>
      <c r="L123" t="s">
        <v>157</v>
      </c>
      <c r="M123">
        <v>-1940</v>
      </c>
      <c r="N123">
        <f>H123*(24*I123)*E123*0.9</f>
        <v>5437.5990720000009</v>
      </c>
      <c r="O123">
        <f>M123+N123</f>
        <v>3497.5990720000009</v>
      </c>
      <c r="P123">
        <v>3497.5990720000009</v>
      </c>
      <c r="Q123">
        <f>P123/N123</f>
        <v>0.64322489129628868</v>
      </c>
      <c r="R123">
        <f t="shared" si="1"/>
        <v>0.35677510870371132</v>
      </c>
    </row>
    <row r="124" spans="1:18" x14ac:dyDescent="0.35">
      <c r="A124">
        <v>2013</v>
      </c>
      <c r="B124">
        <v>12</v>
      </c>
      <c r="C124" t="s">
        <v>25</v>
      </c>
      <c r="D124">
        <v>0</v>
      </c>
      <c r="E124">
        <v>85</v>
      </c>
      <c r="F124" t="s">
        <v>52</v>
      </c>
      <c r="G124" s="2">
        <v>41609</v>
      </c>
      <c r="H124">
        <v>7.0087731481481494E-2</v>
      </c>
      <c r="I124">
        <v>30</v>
      </c>
      <c r="J124" t="s">
        <v>22</v>
      </c>
      <c r="K124" t="s">
        <v>26</v>
      </c>
      <c r="L124" t="s">
        <v>57</v>
      </c>
      <c r="M124">
        <v>-360</v>
      </c>
      <c r="N124">
        <f>H124*(24*I124)*E124*0.9</f>
        <v>3860.4322500000007</v>
      </c>
      <c r="O124">
        <f>M124+N124</f>
        <v>3500.4322500000007</v>
      </c>
      <c r="P124">
        <v>3500.4322500000007</v>
      </c>
      <c r="Q124">
        <f>P124/N124</f>
        <v>0.90674619403047418</v>
      </c>
      <c r="R124">
        <f t="shared" si="1"/>
        <v>9.3253805969525816E-2</v>
      </c>
    </row>
    <row r="125" spans="1:18" x14ac:dyDescent="0.35">
      <c r="A125">
        <v>2017</v>
      </c>
      <c r="B125">
        <v>9</v>
      </c>
      <c r="C125" t="s">
        <v>19</v>
      </c>
      <c r="D125">
        <v>0</v>
      </c>
      <c r="E125">
        <v>60.9</v>
      </c>
      <c r="F125" t="s">
        <v>94</v>
      </c>
      <c r="G125" s="2">
        <v>42979</v>
      </c>
      <c r="H125">
        <v>0.19742641129032301</v>
      </c>
      <c r="I125">
        <v>31</v>
      </c>
      <c r="J125" t="s">
        <v>22</v>
      </c>
      <c r="K125" t="s">
        <v>23</v>
      </c>
      <c r="L125" t="s">
        <v>134</v>
      </c>
      <c r="M125">
        <v>-4506</v>
      </c>
      <c r="N125">
        <f>H125*(24*I125)*E125*0.9</f>
        <v>8050.7805525000176</v>
      </c>
      <c r="O125">
        <f>M125+N125</f>
        <v>3544.7805525000176</v>
      </c>
      <c r="P125">
        <v>3544.7805525000176</v>
      </c>
      <c r="Q125">
        <f>P125/N125</f>
        <v>0.44030271715694114</v>
      </c>
      <c r="R125">
        <f t="shared" si="1"/>
        <v>0.55969728284305886</v>
      </c>
    </row>
    <row r="126" spans="1:18" x14ac:dyDescent="0.35">
      <c r="A126">
        <v>2017</v>
      </c>
      <c r="B126">
        <v>11</v>
      </c>
      <c r="C126" t="s">
        <v>34</v>
      </c>
      <c r="D126">
        <v>0</v>
      </c>
      <c r="E126">
        <v>145.76</v>
      </c>
      <c r="F126" t="s">
        <v>96</v>
      </c>
      <c r="G126" s="2">
        <v>43040</v>
      </c>
      <c r="H126">
        <v>0.106192204301075</v>
      </c>
      <c r="I126">
        <v>31</v>
      </c>
      <c r="J126" t="s">
        <v>22</v>
      </c>
      <c r="K126" t="s">
        <v>35</v>
      </c>
      <c r="L126" t="s">
        <v>135</v>
      </c>
      <c r="M126">
        <v>-7440</v>
      </c>
      <c r="N126">
        <f>H126*(24*I126)*E126*0.9</f>
        <v>10364.454287999974</v>
      </c>
      <c r="O126">
        <f>M126+N126</f>
        <v>2924.4542879999735</v>
      </c>
      <c r="P126">
        <v>2924.4542879999735</v>
      </c>
      <c r="Q126">
        <f>P126/N126</f>
        <v>0.28216191675290847</v>
      </c>
      <c r="R126">
        <f t="shared" si="1"/>
        <v>0.71783808324709153</v>
      </c>
    </row>
    <row r="127" spans="1:18" x14ac:dyDescent="0.35">
      <c r="A127">
        <v>2018</v>
      </c>
      <c r="B127">
        <v>5</v>
      </c>
      <c r="C127" t="s">
        <v>19</v>
      </c>
      <c r="D127">
        <v>0</v>
      </c>
      <c r="E127">
        <v>60.9</v>
      </c>
      <c r="F127" t="s">
        <v>46</v>
      </c>
      <c r="G127" s="2">
        <v>43221</v>
      </c>
      <c r="H127">
        <v>0.22408449074074099</v>
      </c>
      <c r="I127">
        <v>30</v>
      </c>
      <c r="J127" t="s">
        <v>22</v>
      </c>
      <c r="K127" t="s">
        <v>23</v>
      </c>
      <c r="L127" t="s">
        <v>74</v>
      </c>
      <c r="M127">
        <v>-5242</v>
      </c>
      <c r="N127">
        <f>H127*(24*I127)*E127*0.9</f>
        <v>8843.0910750000094</v>
      </c>
      <c r="O127">
        <f>M127+N127</f>
        <v>3601.0910750000094</v>
      </c>
      <c r="P127">
        <v>3601.0910750000094</v>
      </c>
      <c r="Q127">
        <f>P127/N127</f>
        <v>0.4072208512225467</v>
      </c>
      <c r="R127">
        <f t="shared" si="1"/>
        <v>0.5927791487774533</v>
      </c>
    </row>
    <row r="128" spans="1:18" x14ac:dyDescent="0.35">
      <c r="A128">
        <v>2017</v>
      </c>
      <c r="B128">
        <v>12</v>
      </c>
      <c r="C128" t="s">
        <v>34</v>
      </c>
      <c r="D128">
        <v>0</v>
      </c>
      <c r="E128">
        <v>145.76</v>
      </c>
      <c r="F128" t="s">
        <v>52</v>
      </c>
      <c r="G128" s="2">
        <v>43070</v>
      </c>
      <c r="H128">
        <v>9.4164699074074099E-2</v>
      </c>
      <c r="I128">
        <v>30</v>
      </c>
      <c r="J128" t="s">
        <v>22</v>
      </c>
      <c r="K128" t="s">
        <v>35</v>
      </c>
      <c r="L128" t="s">
        <v>73</v>
      </c>
      <c r="M128">
        <v>-6280</v>
      </c>
      <c r="N128">
        <f>H128*(24*I128)*E128*0.9</f>
        <v>8894.0893560000022</v>
      </c>
      <c r="O128">
        <f>M128+N128</f>
        <v>2614.0893560000022</v>
      </c>
      <c r="P128">
        <v>2614.0893560000022</v>
      </c>
      <c r="Q128">
        <f>P128/N128</f>
        <v>0.29391309794257048</v>
      </c>
      <c r="R128">
        <f t="shared" si="1"/>
        <v>0.70608690205742952</v>
      </c>
    </row>
    <row r="129" spans="1:18" x14ac:dyDescent="0.35">
      <c r="A129">
        <v>2018</v>
      </c>
      <c r="B129">
        <v>9</v>
      </c>
      <c r="C129" t="s">
        <v>19</v>
      </c>
      <c r="D129">
        <v>0</v>
      </c>
      <c r="E129">
        <v>60.9</v>
      </c>
      <c r="F129" t="s">
        <v>94</v>
      </c>
      <c r="G129" s="2">
        <v>43344</v>
      </c>
      <c r="H129">
        <v>0.18032750896057301</v>
      </c>
      <c r="I129">
        <v>31</v>
      </c>
      <c r="J129" t="s">
        <v>22</v>
      </c>
      <c r="K129" t="s">
        <v>23</v>
      </c>
      <c r="L129" t="s">
        <v>141</v>
      </c>
      <c r="M129">
        <v>-3588</v>
      </c>
      <c r="N129">
        <f>H129*(24*I129)*E129*0.9</f>
        <v>7353.5105699999822</v>
      </c>
      <c r="O129">
        <f>M129+N129</f>
        <v>3765.5105699999822</v>
      </c>
      <c r="P129">
        <v>3765.5105699999822</v>
      </c>
      <c r="Q129">
        <f>P129/N129</f>
        <v>0.51206978410585069</v>
      </c>
      <c r="R129">
        <f t="shared" si="1"/>
        <v>0.48793021589414931</v>
      </c>
    </row>
    <row r="130" spans="1:18" x14ac:dyDescent="0.35">
      <c r="A130">
        <v>2017</v>
      </c>
      <c r="B130">
        <v>7</v>
      </c>
      <c r="C130" t="s">
        <v>19</v>
      </c>
      <c r="D130">
        <v>0</v>
      </c>
      <c r="E130">
        <v>60.9</v>
      </c>
      <c r="F130" t="s">
        <v>48</v>
      </c>
      <c r="G130" s="2">
        <v>42917</v>
      </c>
      <c r="H130">
        <v>0.248733680555556</v>
      </c>
      <c r="I130">
        <v>30</v>
      </c>
      <c r="J130" t="s">
        <v>22</v>
      </c>
      <c r="K130" t="s">
        <v>23</v>
      </c>
      <c r="L130" t="s">
        <v>71</v>
      </c>
      <c r="M130">
        <v>-6017</v>
      </c>
      <c r="N130">
        <f>H130*(24*I130)*E130*0.9</f>
        <v>9815.8269825000189</v>
      </c>
      <c r="O130">
        <f>M130+N130</f>
        <v>3798.8269825000189</v>
      </c>
      <c r="P130">
        <v>3798.8269825000189</v>
      </c>
      <c r="Q130">
        <f>P130/N130</f>
        <v>0.38701038529638848</v>
      </c>
      <c r="R130">
        <f t="shared" si="1"/>
        <v>0.61298961470361157</v>
      </c>
    </row>
    <row r="131" spans="1:18" x14ac:dyDescent="0.35">
      <c r="A131">
        <v>2020</v>
      </c>
      <c r="B131">
        <v>12</v>
      </c>
      <c r="C131" t="s">
        <v>19</v>
      </c>
      <c r="D131">
        <v>0</v>
      </c>
      <c r="E131">
        <v>131.84</v>
      </c>
      <c r="F131" t="s">
        <v>52</v>
      </c>
      <c r="G131" s="2">
        <v>44166</v>
      </c>
      <c r="H131">
        <v>7.1285532407407398E-2</v>
      </c>
      <c r="I131">
        <v>30</v>
      </c>
      <c r="J131" t="s">
        <v>22</v>
      </c>
      <c r="K131" t="s">
        <v>23</v>
      </c>
      <c r="L131" t="s">
        <v>85</v>
      </c>
      <c r="M131">
        <v>-2281</v>
      </c>
      <c r="N131">
        <f>H131*(24*I131)*E131*0.9</f>
        <v>6090.0884159999996</v>
      </c>
      <c r="O131">
        <f>M131+N131</f>
        <v>3809.0884159999996</v>
      </c>
      <c r="P131">
        <v>3809.0884159999996</v>
      </c>
      <c r="Q131">
        <f>P131/N131</f>
        <v>0.62545699763449869</v>
      </c>
      <c r="R131">
        <f t="shared" ref="R131:R194" si="2">1-Q131</f>
        <v>0.37454300236550131</v>
      </c>
    </row>
    <row r="132" spans="1:18" x14ac:dyDescent="0.35">
      <c r="A132">
        <v>2018</v>
      </c>
      <c r="B132">
        <v>1</v>
      </c>
      <c r="C132" t="s">
        <v>34</v>
      </c>
      <c r="D132">
        <v>0</v>
      </c>
      <c r="E132">
        <v>145.76</v>
      </c>
      <c r="F132" t="s">
        <v>98</v>
      </c>
      <c r="G132" s="2">
        <v>43101</v>
      </c>
      <c r="H132">
        <v>7.5626120071684594E-2</v>
      </c>
      <c r="I132">
        <v>31</v>
      </c>
      <c r="J132" t="s">
        <v>22</v>
      </c>
      <c r="K132" t="s">
        <v>35</v>
      </c>
      <c r="L132" t="s">
        <v>136</v>
      </c>
      <c r="M132">
        <v>-4480</v>
      </c>
      <c r="N132">
        <f>H132*(24*I132)*E132*0.9</f>
        <v>7381.1770800000013</v>
      </c>
      <c r="O132">
        <f>M132+N132</f>
        <v>2901.1770800000013</v>
      </c>
      <c r="P132">
        <v>2901.1770800000013</v>
      </c>
      <c r="Q132">
        <f>P132/N132</f>
        <v>0.39305073547971303</v>
      </c>
      <c r="R132">
        <f t="shared" si="2"/>
        <v>0.60694926452028697</v>
      </c>
    </row>
    <row r="133" spans="1:18" x14ac:dyDescent="0.35">
      <c r="A133">
        <v>2018</v>
      </c>
      <c r="B133">
        <v>2</v>
      </c>
      <c r="C133" t="s">
        <v>34</v>
      </c>
      <c r="D133">
        <v>0</v>
      </c>
      <c r="E133">
        <v>145.76</v>
      </c>
      <c r="F133" t="s">
        <v>100</v>
      </c>
      <c r="G133" s="2">
        <v>43132</v>
      </c>
      <c r="H133">
        <v>8.6159274193548394E-2</v>
      </c>
      <c r="I133">
        <v>31</v>
      </c>
      <c r="J133" t="s">
        <v>22</v>
      </c>
      <c r="K133" t="s">
        <v>35</v>
      </c>
      <c r="L133" t="s">
        <v>137</v>
      </c>
      <c r="M133">
        <v>-4560</v>
      </c>
      <c r="N133">
        <f>H133*(24*I133)*E133*0.9</f>
        <v>8409.2223600000016</v>
      </c>
      <c r="O133">
        <f>M133+N133</f>
        <v>3849.2223600000016</v>
      </c>
      <c r="P133">
        <v>3849.2223600000016</v>
      </c>
      <c r="Q133">
        <f>P133/N133</f>
        <v>0.45773820636608792</v>
      </c>
      <c r="R133">
        <f t="shared" si="2"/>
        <v>0.54226179363391203</v>
      </c>
    </row>
    <row r="134" spans="1:18" x14ac:dyDescent="0.35">
      <c r="A134">
        <v>2018</v>
      </c>
      <c r="B134">
        <v>3</v>
      </c>
      <c r="C134" t="s">
        <v>34</v>
      </c>
      <c r="D134">
        <v>0</v>
      </c>
      <c r="E134">
        <v>145.76</v>
      </c>
      <c r="F134" t="s">
        <v>21</v>
      </c>
      <c r="G134" s="2">
        <v>43160</v>
      </c>
      <c r="H134">
        <v>0.12815662202381001</v>
      </c>
      <c r="I134">
        <v>28</v>
      </c>
      <c r="J134" t="s">
        <v>22</v>
      </c>
      <c r="K134" t="s">
        <v>35</v>
      </c>
      <c r="L134" t="s">
        <v>41</v>
      </c>
      <c r="M134">
        <v>-7960</v>
      </c>
      <c r="N134">
        <f>H134*(24*I134)*E134*0.9</f>
        <v>11297.730060000044</v>
      </c>
      <c r="O134">
        <f>M134+N134</f>
        <v>3337.7300600000435</v>
      </c>
      <c r="P134">
        <v>3337.7300600000435</v>
      </c>
      <c r="Q134">
        <f>P134/N134</f>
        <v>0.29543368820763194</v>
      </c>
      <c r="R134">
        <f t="shared" si="2"/>
        <v>0.70456631179236806</v>
      </c>
    </row>
    <row r="135" spans="1:18" x14ac:dyDescent="0.35">
      <c r="A135">
        <v>2014</v>
      </c>
      <c r="B135">
        <v>1</v>
      </c>
      <c r="C135" t="s">
        <v>25</v>
      </c>
      <c r="D135">
        <v>0</v>
      </c>
      <c r="E135">
        <v>85</v>
      </c>
      <c r="F135" t="s">
        <v>98</v>
      </c>
      <c r="G135" s="2">
        <v>41640</v>
      </c>
      <c r="H135">
        <v>7.4135864695340503E-2</v>
      </c>
      <c r="I135">
        <v>31</v>
      </c>
      <c r="J135" t="s">
        <v>22</v>
      </c>
      <c r="K135" t="s">
        <v>26</v>
      </c>
      <c r="L135" t="s">
        <v>108</v>
      </c>
      <c r="M135">
        <v>-240</v>
      </c>
      <c r="N135">
        <f>H135*(24*I135)*E135*0.9</f>
        <v>4219.5168750000003</v>
      </c>
      <c r="O135">
        <f>M135+N135</f>
        <v>3979.5168750000003</v>
      </c>
      <c r="P135">
        <v>3979.5168750000003</v>
      </c>
      <c r="Q135">
        <f>P135/N135</f>
        <v>0.94312145036746653</v>
      </c>
      <c r="R135">
        <f t="shared" si="2"/>
        <v>5.6878549632533471E-2</v>
      </c>
    </row>
    <row r="136" spans="1:18" x14ac:dyDescent="0.35">
      <c r="A136">
        <v>2018</v>
      </c>
      <c r="B136">
        <v>4</v>
      </c>
      <c r="C136" t="s">
        <v>34</v>
      </c>
      <c r="D136">
        <v>0</v>
      </c>
      <c r="E136">
        <v>145.76</v>
      </c>
      <c r="F136" t="s">
        <v>102</v>
      </c>
      <c r="G136" s="2">
        <v>43191</v>
      </c>
      <c r="H136">
        <v>0.16095340501792099</v>
      </c>
      <c r="I136">
        <v>31</v>
      </c>
      <c r="J136" t="s">
        <v>22</v>
      </c>
      <c r="K136" t="s">
        <v>35</v>
      </c>
      <c r="L136" t="s">
        <v>138</v>
      </c>
      <c r="M136">
        <v>-13400</v>
      </c>
      <c r="N136">
        <f>H136*(24*I136)*E136*0.9</f>
        <v>15709.196543999984</v>
      </c>
      <c r="O136">
        <f>M136+N136</f>
        <v>2309.196543999984</v>
      </c>
      <c r="P136">
        <v>2309.196543999984</v>
      </c>
      <c r="Q136">
        <f>P136/N136</f>
        <v>0.14699647671554311</v>
      </c>
      <c r="R136">
        <f t="shared" si="2"/>
        <v>0.85300352328445683</v>
      </c>
    </row>
    <row r="137" spans="1:18" x14ac:dyDescent="0.35">
      <c r="A137">
        <v>2018</v>
      </c>
      <c r="B137">
        <v>5</v>
      </c>
      <c r="C137" t="s">
        <v>34</v>
      </c>
      <c r="D137">
        <v>0</v>
      </c>
      <c r="E137">
        <v>145.76</v>
      </c>
      <c r="F137" t="s">
        <v>46</v>
      </c>
      <c r="G137" s="2">
        <v>43221</v>
      </c>
      <c r="H137">
        <v>0.22408449074074099</v>
      </c>
      <c r="I137">
        <v>30</v>
      </c>
      <c r="J137" t="s">
        <v>22</v>
      </c>
      <c r="K137" t="s">
        <v>35</v>
      </c>
      <c r="L137" t="s">
        <v>74</v>
      </c>
      <c r="M137">
        <v>-17680</v>
      </c>
      <c r="N137">
        <f>H137*(24*I137)*E137*0.9</f>
        <v>21165.335880000024</v>
      </c>
      <c r="O137">
        <f>M137+N137</f>
        <v>3485.3358800000242</v>
      </c>
      <c r="P137">
        <v>3485.3358800000242</v>
      </c>
      <c r="Q137">
        <f>P137/N137</f>
        <v>0.16467189085779915</v>
      </c>
      <c r="R137">
        <f t="shared" si="2"/>
        <v>0.8353281091422009</v>
      </c>
    </row>
    <row r="138" spans="1:18" x14ac:dyDescent="0.35">
      <c r="A138">
        <v>2018</v>
      </c>
      <c r="B138">
        <v>6</v>
      </c>
      <c r="C138" t="s">
        <v>34</v>
      </c>
      <c r="D138">
        <v>0</v>
      </c>
      <c r="E138">
        <v>145.76</v>
      </c>
      <c r="F138" t="s">
        <v>90</v>
      </c>
      <c r="G138" s="2">
        <v>43252</v>
      </c>
      <c r="H138">
        <v>0.248682907706093</v>
      </c>
      <c r="I138">
        <v>31</v>
      </c>
      <c r="J138" t="s">
        <v>22</v>
      </c>
      <c r="K138" t="s">
        <v>35</v>
      </c>
      <c r="L138" t="s">
        <v>139</v>
      </c>
      <c r="M138">
        <v>-13520</v>
      </c>
      <c r="N138">
        <f>H138*(24*I138)*E138*0.9</f>
        <v>24271.674611999981</v>
      </c>
      <c r="O138">
        <f>M138+N138</f>
        <v>10751.674611999981</v>
      </c>
      <c r="P138">
        <v>10751.674611999981</v>
      </c>
      <c r="Q138">
        <f>P138/N138</f>
        <v>0.44297209747053562</v>
      </c>
      <c r="R138">
        <f t="shared" si="2"/>
        <v>0.55702790252946444</v>
      </c>
    </row>
    <row r="139" spans="1:18" x14ac:dyDescent="0.35">
      <c r="A139">
        <v>2013</v>
      </c>
      <c r="B139">
        <v>2</v>
      </c>
      <c r="C139" t="s">
        <v>25</v>
      </c>
      <c r="D139">
        <v>0</v>
      </c>
      <c r="E139">
        <v>85</v>
      </c>
      <c r="F139" t="s">
        <v>100</v>
      </c>
      <c r="G139" s="2">
        <v>41306</v>
      </c>
      <c r="H139">
        <v>9.6917898745519704E-2</v>
      </c>
      <c r="I139">
        <v>31</v>
      </c>
      <c r="J139" t="s">
        <v>22</v>
      </c>
      <c r="K139" t="s">
        <v>26</v>
      </c>
      <c r="L139" t="s">
        <v>101</v>
      </c>
      <c r="M139">
        <v>-960</v>
      </c>
      <c r="N139">
        <f>H139*(24*I139)*E139*0.9</f>
        <v>5516.1791249999997</v>
      </c>
      <c r="O139">
        <f>M139+N139</f>
        <v>4556.1791249999997</v>
      </c>
      <c r="P139">
        <v>4556.1791249999997</v>
      </c>
      <c r="Q139">
        <f>P139/N139</f>
        <v>0.82596649270340727</v>
      </c>
      <c r="R139">
        <f t="shared" si="2"/>
        <v>0.17403350729659273</v>
      </c>
    </row>
    <row r="140" spans="1:18" x14ac:dyDescent="0.35">
      <c r="A140">
        <v>2018</v>
      </c>
      <c r="B140">
        <v>7</v>
      </c>
      <c r="C140" t="s">
        <v>34</v>
      </c>
      <c r="D140">
        <v>0</v>
      </c>
      <c r="E140">
        <v>145.76</v>
      </c>
      <c r="F140" t="s">
        <v>48</v>
      </c>
      <c r="G140" s="2">
        <v>43282</v>
      </c>
      <c r="H140">
        <v>0.25179641203703701</v>
      </c>
      <c r="I140">
        <v>30</v>
      </c>
      <c r="J140" t="s">
        <v>22</v>
      </c>
      <c r="K140" t="s">
        <v>35</v>
      </c>
      <c r="L140" t="s">
        <v>75</v>
      </c>
      <c r="M140">
        <v>-14000</v>
      </c>
      <c r="N140">
        <f>H140*(24*I140)*E140*0.9</f>
        <v>23782.795571999995</v>
      </c>
      <c r="O140">
        <f>M140+N140</f>
        <v>9782.7955719999954</v>
      </c>
      <c r="P140">
        <v>9782.7955719999954</v>
      </c>
      <c r="Q140">
        <f>P140/N140</f>
        <v>0.41133917761617117</v>
      </c>
      <c r="R140">
        <f t="shared" si="2"/>
        <v>0.58866082238382877</v>
      </c>
    </row>
    <row r="141" spans="1:18" x14ac:dyDescent="0.35">
      <c r="A141">
        <v>2018</v>
      </c>
      <c r="B141">
        <v>8</v>
      </c>
      <c r="C141" t="s">
        <v>34</v>
      </c>
      <c r="D141">
        <v>0</v>
      </c>
      <c r="E141">
        <v>145.76</v>
      </c>
      <c r="F141" t="s">
        <v>92</v>
      </c>
      <c r="G141" s="2">
        <v>43313</v>
      </c>
      <c r="H141">
        <v>0.22539605734766999</v>
      </c>
      <c r="I141">
        <v>31</v>
      </c>
      <c r="J141" t="s">
        <v>22</v>
      </c>
      <c r="K141" t="s">
        <v>35</v>
      </c>
      <c r="L141" t="s">
        <v>140</v>
      </c>
      <c r="M141">
        <v>-11280</v>
      </c>
      <c r="N141">
        <f>H141*(24*I141)*E141*0.9</f>
        <v>21998.857151999975</v>
      </c>
      <c r="O141">
        <f>M141+N141</f>
        <v>10718.857151999975</v>
      </c>
      <c r="P141">
        <v>10718.857151999975</v>
      </c>
      <c r="Q141">
        <f>P141/N141</f>
        <v>0.48724609091911375</v>
      </c>
      <c r="R141">
        <f t="shared" si="2"/>
        <v>0.51275390908088625</v>
      </c>
    </row>
    <row r="142" spans="1:18" x14ac:dyDescent="0.35">
      <c r="A142">
        <v>2018</v>
      </c>
      <c r="B142">
        <v>9</v>
      </c>
      <c r="C142" t="s">
        <v>34</v>
      </c>
      <c r="D142">
        <v>0</v>
      </c>
      <c r="E142">
        <v>145.76</v>
      </c>
      <c r="F142" t="s">
        <v>94</v>
      </c>
      <c r="G142" s="2">
        <v>43344</v>
      </c>
      <c r="H142">
        <v>0.18032750896057301</v>
      </c>
      <c r="I142">
        <v>31</v>
      </c>
      <c r="J142" t="s">
        <v>22</v>
      </c>
      <c r="K142" t="s">
        <v>35</v>
      </c>
      <c r="L142" t="s">
        <v>141</v>
      </c>
      <c r="M142">
        <v>-10080</v>
      </c>
      <c r="N142">
        <f>H142*(24*I142)*E142*0.9</f>
        <v>17600.126447999955</v>
      </c>
      <c r="O142">
        <f>M142+N142</f>
        <v>7520.1264479999554</v>
      </c>
      <c r="P142">
        <v>7520.1264479999554</v>
      </c>
      <c r="Q142">
        <f>P142/N142</f>
        <v>0.42727684202828714</v>
      </c>
      <c r="R142">
        <f t="shared" si="2"/>
        <v>0.57272315797171292</v>
      </c>
    </row>
    <row r="143" spans="1:18" x14ac:dyDescent="0.35">
      <c r="A143">
        <v>2018</v>
      </c>
      <c r="B143">
        <v>6</v>
      </c>
      <c r="C143" t="s">
        <v>19</v>
      </c>
      <c r="D143">
        <v>0</v>
      </c>
      <c r="E143">
        <v>60.9</v>
      </c>
      <c r="F143" t="s">
        <v>90</v>
      </c>
      <c r="G143" s="2">
        <v>43252</v>
      </c>
      <c r="H143">
        <v>0.248682907706093</v>
      </c>
      <c r="I143">
        <v>31</v>
      </c>
      <c r="J143" t="s">
        <v>22</v>
      </c>
      <c r="K143" t="s">
        <v>23</v>
      </c>
      <c r="L143" t="s">
        <v>139</v>
      </c>
      <c r="M143">
        <v>-5422</v>
      </c>
      <c r="N143">
        <f>H143*(24*I143)*E143*0.9</f>
        <v>10140.950767499991</v>
      </c>
      <c r="O143">
        <f>M143+N143</f>
        <v>4718.9507674999913</v>
      </c>
      <c r="P143">
        <v>4718.9507674999913</v>
      </c>
      <c r="Q143">
        <f>P143/N143</f>
        <v>0.46533612830696502</v>
      </c>
      <c r="R143">
        <f t="shared" si="2"/>
        <v>0.53466387169303498</v>
      </c>
    </row>
    <row r="144" spans="1:18" x14ac:dyDescent="0.35">
      <c r="A144">
        <v>2018</v>
      </c>
      <c r="B144">
        <v>10</v>
      </c>
      <c r="C144" t="s">
        <v>34</v>
      </c>
      <c r="D144">
        <v>0</v>
      </c>
      <c r="E144">
        <v>145.76</v>
      </c>
      <c r="F144" t="s">
        <v>50</v>
      </c>
      <c r="G144" s="2">
        <v>43374</v>
      </c>
      <c r="H144">
        <v>0.134909027777778</v>
      </c>
      <c r="I144">
        <v>30</v>
      </c>
      <c r="J144" t="s">
        <v>22</v>
      </c>
      <c r="K144" t="s">
        <v>35</v>
      </c>
      <c r="L144" t="s">
        <v>76</v>
      </c>
      <c r="M144">
        <v>-11520</v>
      </c>
      <c r="N144">
        <f>H144*(24*I144)*E144*0.9</f>
        <v>12742.49224800002</v>
      </c>
      <c r="O144">
        <f>M144+N144</f>
        <v>1222.4922480000205</v>
      </c>
      <c r="P144">
        <v>1222.4922480000205</v>
      </c>
      <c r="Q144">
        <f>P144/N144</f>
        <v>9.5938237528996342E-2</v>
      </c>
      <c r="R144">
        <f t="shared" si="2"/>
        <v>0.90406176247100367</v>
      </c>
    </row>
    <row r="145" spans="1:18" x14ac:dyDescent="0.35">
      <c r="A145">
        <v>2019</v>
      </c>
      <c r="B145">
        <v>6</v>
      </c>
      <c r="C145" t="s">
        <v>19</v>
      </c>
      <c r="D145">
        <v>0</v>
      </c>
      <c r="E145">
        <v>60.9</v>
      </c>
      <c r="F145" t="s">
        <v>90</v>
      </c>
      <c r="G145" s="2">
        <v>43617</v>
      </c>
      <c r="H145">
        <v>0.23209150985663099</v>
      </c>
      <c r="I145">
        <v>31</v>
      </c>
      <c r="J145" t="s">
        <v>22</v>
      </c>
      <c r="K145" t="s">
        <v>23</v>
      </c>
      <c r="L145" t="s">
        <v>146</v>
      </c>
      <c r="M145">
        <v>-4696</v>
      </c>
      <c r="N145">
        <f>H145*(24*I145)*E145*0.9</f>
        <v>9464.3761275000052</v>
      </c>
      <c r="O145">
        <f>M145+N145</f>
        <v>4768.3761275000052</v>
      </c>
      <c r="P145">
        <v>4768.3761275000052</v>
      </c>
      <c r="Q145">
        <f>P145/N145</f>
        <v>0.50382360794441094</v>
      </c>
      <c r="R145">
        <f t="shared" si="2"/>
        <v>0.49617639205558906</v>
      </c>
    </row>
    <row r="146" spans="1:18" x14ac:dyDescent="0.35">
      <c r="A146">
        <v>2018</v>
      </c>
      <c r="B146">
        <v>7</v>
      </c>
      <c r="C146" t="s">
        <v>19</v>
      </c>
      <c r="D146">
        <v>0</v>
      </c>
      <c r="E146">
        <v>60.9</v>
      </c>
      <c r="F146" t="s">
        <v>48</v>
      </c>
      <c r="G146" s="2">
        <v>43282</v>
      </c>
      <c r="H146">
        <v>0.25179641203703701</v>
      </c>
      <c r="I146">
        <v>30</v>
      </c>
      <c r="J146" t="s">
        <v>22</v>
      </c>
      <c r="K146" t="s">
        <v>23</v>
      </c>
      <c r="L146" t="s">
        <v>75</v>
      </c>
      <c r="M146">
        <v>-5069</v>
      </c>
      <c r="N146">
        <f>H146*(24*I146)*E146*0.9</f>
        <v>9936.6921674999994</v>
      </c>
      <c r="O146">
        <f>M146+N146</f>
        <v>4867.6921674999994</v>
      </c>
      <c r="P146">
        <v>4867.6921674999994</v>
      </c>
      <c r="Q146">
        <f>P146/N146</f>
        <v>0.4898704805831452</v>
      </c>
      <c r="R146">
        <f t="shared" si="2"/>
        <v>0.5101295194168548</v>
      </c>
    </row>
    <row r="147" spans="1:18" x14ac:dyDescent="0.35">
      <c r="A147">
        <v>2018</v>
      </c>
      <c r="B147">
        <v>11</v>
      </c>
      <c r="C147" t="s">
        <v>34</v>
      </c>
      <c r="D147">
        <v>70.62</v>
      </c>
      <c r="E147">
        <v>216.38</v>
      </c>
      <c r="F147" t="s">
        <v>96</v>
      </c>
      <c r="G147" s="2">
        <v>43405</v>
      </c>
      <c r="H147">
        <v>9.8773409498207898E-2</v>
      </c>
      <c r="I147">
        <v>31</v>
      </c>
      <c r="J147" t="s">
        <v>22</v>
      </c>
      <c r="K147" t="s">
        <v>35</v>
      </c>
      <c r="L147" t="s">
        <v>142</v>
      </c>
      <c r="M147">
        <v>-6360</v>
      </c>
      <c r="N147">
        <f>H147*(24*I147)*E147*0.9</f>
        <v>14311.086496500002</v>
      </c>
      <c r="O147">
        <f>M147+N147</f>
        <v>7951.0864965000019</v>
      </c>
      <c r="P147">
        <v>7951.0864965000019</v>
      </c>
      <c r="Q147">
        <f>P147/N147</f>
        <v>0.55558929774092014</v>
      </c>
      <c r="R147">
        <f t="shared" si="2"/>
        <v>0.44441070225907986</v>
      </c>
    </row>
    <row r="148" spans="1:18" x14ac:dyDescent="0.35">
      <c r="A148">
        <v>2018</v>
      </c>
      <c r="B148">
        <v>12</v>
      </c>
      <c r="C148" t="s">
        <v>34</v>
      </c>
      <c r="D148">
        <v>0</v>
      </c>
      <c r="E148">
        <v>216.38</v>
      </c>
      <c r="F148" t="s">
        <v>52</v>
      </c>
      <c r="G148" s="2">
        <v>43435</v>
      </c>
      <c r="H148">
        <v>6.21768518518519E-2</v>
      </c>
      <c r="I148">
        <v>30</v>
      </c>
      <c r="J148" t="s">
        <v>22</v>
      </c>
      <c r="K148" t="s">
        <v>35</v>
      </c>
      <c r="L148" t="s">
        <v>77</v>
      </c>
      <c r="M148">
        <v>-1640</v>
      </c>
      <c r="N148">
        <f>H148*(24*I148)*E148*0.9</f>
        <v>8718.0800280000058</v>
      </c>
      <c r="O148">
        <f>M148+N148</f>
        <v>7078.0800280000058</v>
      </c>
      <c r="P148">
        <v>7078.0800280000058</v>
      </c>
      <c r="Q148">
        <f>P148/N148</f>
        <v>0.81188518633313944</v>
      </c>
      <c r="R148">
        <f t="shared" si="2"/>
        <v>0.18811481366686056</v>
      </c>
    </row>
    <row r="149" spans="1:18" x14ac:dyDescent="0.35">
      <c r="A149">
        <v>2017</v>
      </c>
      <c r="B149">
        <v>8</v>
      </c>
      <c r="C149" t="s">
        <v>19</v>
      </c>
      <c r="D149">
        <v>0</v>
      </c>
      <c r="E149">
        <v>60.9</v>
      </c>
      <c r="F149" t="s">
        <v>92</v>
      </c>
      <c r="G149" s="2">
        <v>42948</v>
      </c>
      <c r="H149">
        <v>0.24541655465949799</v>
      </c>
      <c r="I149">
        <v>31</v>
      </c>
      <c r="J149" t="s">
        <v>22</v>
      </c>
      <c r="K149" t="s">
        <v>23</v>
      </c>
      <c r="L149" t="s">
        <v>133</v>
      </c>
      <c r="M149">
        <v>-5068</v>
      </c>
      <c r="N149">
        <f>H149*(24*I149)*E149*0.9</f>
        <v>10007.753332499991</v>
      </c>
      <c r="O149">
        <f>M149+N149</f>
        <v>4939.7533324999913</v>
      </c>
      <c r="P149">
        <v>4939.7533324999913</v>
      </c>
      <c r="Q149">
        <f>P149/N149</f>
        <v>0.49359263446854101</v>
      </c>
      <c r="R149">
        <f t="shared" si="2"/>
        <v>0.50640736553145893</v>
      </c>
    </row>
    <row r="150" spans="1:18" x14ac:dyDescent="0.35">
      <c r="A150">
        <v>2013</v>
      </c>
      <c r="B150">
        <v>3</v>
      </c>
      <c r="C150" t="s">
        <v>25</v>
      </c>
      <c r="D150">
        <v>0</v>
      </c>
      <c r="E150">
        <v>85</v>
      </c>
      <c r="F150" t="s">
        <v>21</v>
      </c>
      <c r="G150" s="2">
        <v>41334</v>
      </c>
      <c r="H150">
        <v>0.121110987103175</v>
      </c>
      <c r="I150">
        <v>28</v>
      </c>
      <c r="J150" t="s">
        <v>22</v>
      </c>
      <c r="K150" t="s">
        <v>26</v>
      </c>
      <c r="L150" t="s">
        <v>24</v>
      </c>
      <c r="M150">
        <v>-1200</v>
      </c>
      <c r="N150">
        <f>H150*(24*I150)*E150*0.9</f>
        <v>6226.0736250000209</v>
      </c>
      <c r="O150">
        <f>M150+N150</f>
        <v>5026.0736250000209</v>
      </c>
      <c r="P150">
        <v>5026.0736250000209</v>
      </c>
      <c r="Q150">
        <f>P150/N150</f>
        <v>0.80726215713518867</v>
      </c>
      <c r="R150">
        <f t="shared" si="2"/>
        <v>0.19273784286481133</v>
      </c>
    </row>
    <row r="151" spans="1:18" x14ac:dyDescent="0.35">
      <c r="A151">
        <v>2015</v>
      </c>
      <c r="B151">
        <v>2</v>
      </c>
      <c r="C151" t="s">
        <v>25</v>
      </c>
      <c r="D151">
        <v>0</v>
      </c>
      <c r="E151">
        <v>85</v>
      </c>
      <c r="F151" t="s">
        <v>100</v>
      </c>
      <c r="G151" s="2">
        <v>42036</v>
      </c>
      <c r="H151">
        <v>9.4950492831541194E-2</v>
      </c>
      <c r="I151">
        <v>31</v>
      </c>
      <c r="J151" t="s">
        <v>22</v>
      </c>
      <c r="K151" t="s">
        <v>26</v>
      </c>
      <c r="L151" t="s">
        <v>116</v>
      </c>
      <c r="M151">
        <v>-360</v>
      </c>
      <c r="N151">
        <f>H151*(24*I151)*E151*0.9</f>
        <v>5404.2022499999985</v>
      </c>
      <c r="O151">
        <f>M151+N151</f>
        <v>5044.2022499999985</v>
      </c>
      <c r="P151">
        <v>5044.2022499999985</v>
      </c>
      <c r="Q151">
        <f>P151/N151</f>
        <v>0.93338517262191656</v>
      </c>
      <c r="R151">
        <f t="shared" si="2"/>
        <v>6.6614827378083441E-2</v>
      </c>
    </row>
    <row r="152" spans="1:18" x14ac:dyDescent="0.35">
      <c r="A152">
        <v>2019</v>
      </c>
      <c r="B152">
        <v>1</v>
      </c>
      <c r="C152" t="s">
        <v>34</v>
      </c>
      <c r="D152">
        <v>0</v>
      </c>
      <c r="E152">
        <v>216.38</v>
      </c>
      <c r="F152" t="s">
        <v>98</v>
      </c>
      <c r="G152" s="2">
        <v>43466</v>
      </c>
      <c r="H152">
        <v>5.5601142473118301E-2</v>
      </c>
      <c r="I152">
        <v>31</v>
      </c>
      <c r="J152" t="s">
        <v>22</v>
      </c>
      <c r="K152" t="s">
        <v>35</v>
      </c>
      <c r="L152" t="s">
        <v>143</v>
      </c>
      <c r="M152">
        <v>-7200</v>
      </c>
      <c r="N152">
        <f>H152*(24*I152)*E152*0.9</f>
        <v>8055.9409995000024</v>
      </c>
      <c r="O152">
        <f>M152+N152</f>
        <v>855.94099950000236</v>
      </c>
      <c r="P152">
        <v>855.94099950000236</v>
      </c>
      <c r="Q152">
        <f>P152/N152</f>
        <v>0.10624966090902688</v>
      </c>
      <c r="R152">
        <f t="shared" si="2"/>
        <v>0.89375033909097312</v>
      </c>
    </row>
    <row r="153" spans="1:18" x14ac:dyDescent="0.35">
      <c r="A153">
        <v>2019</v>
      </c>
      <c r="B153">
        <v>2</v>
      </c>
      <c r="C153" t="s">
        <v>34</v>
      </c>
      <c r="D153">
        <v>0</v>
      </c>
      <c r="E153">
        <v>216.38</v>
      </c>
      <c r="F153" t="s">
        <v>100</v>
      </c>
      <c r="G153" s="2">
        <v>43497</v>
      </c>
      <c r="H153">
        <v>7.43263888888889E-2</v>
      </c>
      <c r="I153">
        <v>31</v>
      </c>
      <c r="J153" t="s">
        <v>22</v>
      </c>
      <c r="K153" t="s">
        <v>35</v>
      </c>
      <c r="L153" t="s">
        <v>144</v>
      </c>
      <c r="M153">
        <v>-8080</v>
      </c>
      <c r="N153">
        <f>H153*(24*I153)*E153*0.9</f>
        <v>10769.005401</v>
      </c>
      <c r="O153">
        <f>M153+N153</f>
        <v>2689.0054010000003</v>
      </c>
      <c r="P153">
        <v>2689.0054010000003</v>
      </c>
      <c r="Q153">
        <f>P153/N153</f>
        <v>0.24969858411904053</v>
      </c>
      <c r="R153">
        <f t="shared" si="2"/>
        <v>0.75030141588095944</v>
      </c>
    </row>
    <row r="154" spans="1:18" x14ac:dyDescent="0.35">
      <c r="A154">
        <v>2018</v>
      </c>
      <c r="B154">
        <v>8</v>
      </c>
      <c r="C154" t="s">
        <v>19</v>
      </c>
      <c r="D154">
        <v>0</v>
      </c>
      <c r="E154">
        <v>60.9</v>
      </c>
      <c r="F154" t="s">
        <v>92</v>
      </c>
      <c r="G154" s="2">
        <v>43313</v>
      </c>
      <c r="H154">
        <v>0.22539605734766999</v>
      </c>
      <c r="I154">
        <v>31</v>
      </c>
      <c r="J154" t="s">
        <v>22</v>
      </c>
      <c r="K154" t="s">
        <v>23</v>
      </c>
      <c r="L154" t="s">
        <v>140</v>
      </c>
      <c r="M154">
        <v>-3912</v>
      </c>
      <c r="N154">
        <f>H154*(24*I154)*E154*0.9</f>
        <v>9191.3446799999911</v>
      </c>
      <c r="O154">
        <f>M154+N154</f>
        <v>5279.3446799999911</v>
      </c>
      <c r="P154">
        <v>5279.3446799999911</v>
      </c>
      <c r="Q154">
        <f>P154/N154</f>
        <v>0.57438218930986673</v>
      </c>
      <c r="R154">
        <f t="shared" si="2"/>
        <v>0.42561781069013327</v>
      </c>
    </row>
    <row r="155" spans="1:18" x14ac:dyDescent="0.35">
      <c r="A155">
        <v>2021</v>
      </c>
      <c r="B155">
        <v>2</v>
      </c>
      <c r="C155" t="s">
        <v>19</v>
      </c>
      <c r="D155">
        <v>0</v>
      </c>
      <c r="E155">
        <v>131.84</v>
      </c>
      <c r="F155" t="s">
        <v>100</v>
      </c>
      <c r="G155" s="2">
        <v>44228</v>
      </c>
      <c r="H155">
        <v>7.9276881720430098E-2</v>
      </c>
      <c r="I155">
        <v>31</v>
      </c>
      <c r="J155" t="s">
        <v>22</v>
      </c>
      <c r="K155" t="s">
        <v>23</v>
      </c>
      <c r="L155" t="s">
        <v>158</v>
      </c>
      <c r="M155">
        <v>-1695</v>
      </c>
      <c r="N155">
        <f>H155*(24*I155)*E155*0.9</f>
        <v>6998.5681919999997</v>
      </c>
      <c r="O155">
        <f>M155+N155</f>
        <v>5303.5681919999997</v>
      </c>
      <c r="P155">
        <v>5303.5681919999997</v>
      </c>
      <c r="Q155">
        <f>P155/N155</f>
        <v>0.75780760385566592</v>
      </c>
      <c r="R155">
        <f t="shared" si="2"/>
        <v>0.24219239614433408</v>
      </c>
    </row>
    <row r="156" spans="1:18" x14ac:dyDescent="0.35">
      <c r="A156">
        <v>2013</v>
      </c>
      <c r="B156">
        <v>11</v>
      </c>
      <c r="C156" t="s">
        <v>25</v>
      </c>
      <c r="D156">
        <v>0</v>
      </c>
      <c r="E156">
        <v>85</v>
      </c>
      <c r="F156" t="s">
        <v>96</v>
      </c>
      <c r="G156" s="2">
        <v>41579</v>
      </c>
      <c r="H156">
        <v>0.113320564516129</v>
      </c>
      <c r="I156">
        <v>31</v>
      </c>
      <c r="J156" t="s">
        <v>22</v>
      </c>
      <c r="K156" t="s">
        <v>26</v>
      </c>
      <c r="L156" t="s">
        <v>107</v>
      </c>
      <c r="M156">
        <v>-1080</v>
      </c>
      <c r="N156">
        <f>H156*(24*I156)*E156*0.9</f>
        <v>6449.7532499999988</v>
      </c>
      <c r="O156">
        <f>M156+N156</f>
        <v>5369.7532499999988</v>
      </c>
      <c r="P156">
        <v>5369.7532499999988</v>
      </c>
      <c r="Q156">
        <f>P156/N156</f>
        <v>0.83255173366516</v>
      </c>
      <c r="R156">
        <f t="shared" si="2"/>
        <v>0.16744826633484</v>
      </c>
    </row>
    <row r="157" spans="1:18" x14ac:dyDescent="0.35">
      <c r="A157">
        <v>2020</v>
      </c>
      <c r="B157">
        <v>1</v>
      </c>
      <c r="C157" t="s">
        <v>32</v>
      </c>
      <c r="D157">
        <v>132.80000000000001</v>
      </c>
      <c r="E157">
        <v>132.80000000000001</v>
      </c>
      <c r="F157" t="s">
        <v>98</v>
      </c>
      <c r="G157" s="2">
        <v>43831</v>
      </c>
      <c r="H157">
        <v>6.05836693548387E-2</v>
      </c>
      <c r="I157">
        <v>31</v>
      </c>
      <c r="J157" t="s">
        <v>30</v>
      </c>
      <c r="K157" t="s">
        <v>33</v>
      </c>
      <c r="L157" t="s">
        <v>150</v>
      </c>
      <c r="M157">
        <v>0</v>
      </c>
      <c r="N157">
        <f>H157*(24*I157)*E157*0.9</f>
        <v>5387.2743599999994</v>
      </c>
      <c r="O157">
        <f>M157+N157</f>
        <v>5387.2743599999994</v>
      </c>
      <c r="P157">
        <v>5387.2743599999994</v>
      </c>
      <c r="Q157">
        <f>P157/N157</f>
        <v>1</v>
      </c>
      <c r="R157">
        <f t="shared" si="2"/>
        <v>0</v>
      </c>
    </row>
    <row r="158" spans="1:18" x14ac:dyDescent="0.35">
      <c r="A158">
        <v>2017</v>
      </c>
      <c r="B158">
        <v>1</v>
      </c>
      <c r="C158" t="s">
        <v>25</v>
      </c>
      <c r="D158">
        <v>0</v>
      </c>
      <c r="E158">
        <v>136.15</v>
      </c>
      <c r="F158" t="s">
        <v>98</v>
      </c>
      <c r="G158" s="2">
        <v>42736</v>
      </c>
      <c r="H158">
        <v>5.9979054659498203E-2</v>
      </c>
      <c r="I158">
        <v>31</v>
      </c>
      <c r="J158" t="s">
        <v>22</v>
      </c>
      <c r="K158" t="s">
        <v>26</v>
      </c>
      <c r="L158" t="s">
        <v>129</v>
      </c>
      <c r="M158">
        <v>0</v>
      </c>
      <c r="N158">
        <f>H158*(24*I158)*E158*0.9</f>
        <v>5468.0528962499993</v>
      </c>
      <c r="O158">
        <f>M158+N158</f>
        <v>5468.0528962499993</v>
      </c>
      <c r="P158">
        <v>5468.0528962499993</v>
      </c>
      <c r="Q158">
        <f>P158/N158</f>
        <v>1</v>
      </c>
      <c r="R158">
        <f t="shared" si="2"/>
        <v>0</v>
      </c>
    </row>
    <row r="159" spans="1:18" x14ac:dyDescent="0.35">
      <c r="A159">
        <v>2020</v>
      </c>
      <c r="B159">
        <v>2</v>
      </c>
      <c r="C159" t="s">
        <v>32</v>
      </c>
      <c r="D159">
        <v>0</v>
      </c>
      <c r="E159">
        <v>132.80000000000001</v>
      </c>
      <c r="F159" t="s">
        <v>100</v>
      </c>
      <c r="G159" s="2">
        <v>43862</v>
      </c>
      <c r="H159">
        <v>6.1586357526881699E-2</v>
      </c>
      <c r="I159">
        <v>31</v>
      </c>
      <c r="J159" t="s">
        <v>30</v>
      </c>
      <c r="K159" t="s">
        <v>33</v>
      </c>
      <c r="L159" t="s">
        <v>151</v>
      </c>
      <c r="M159">
        <v>0</v>
      </c>
      <c r="N159">
        <f>H159*(24*I159)*E159*0.9</f>
        <v>5476.436279999999</v>
      </c>
      <c r="O159">
        <f>M159+N159</f>
        <v>5476.436279999999</v>
      </c>
      <c r="P159">
        <v>5476.436279999999</v>
      </c>
      <c r="Q159">
        <f>P159/N159</f>
        <v>1</v>
      </c>
      <c r="R159">
        <f t="shared" si="2"/>
        <v>0</v>
      </c>
    </row>
    <row r="160" spans="1:18" x14ac:dyDescent="0.35">
      <c r="A160">
        <v>2020</v>
      </c>
      <c r="B160">
        <v>11</v>
      </c>
      <c r="C160" t="s">
        <v>31</v>
      </c>
      <c r="D160">
        <v>0</v>
      </c>
      <c r="E160">
        <v>671.4</v>
      </c>
      <c r="F160" t="s">
        <v>96</v>
      </c>
      <c r="G160" s="2">
        <v>44136</v>
      </c>
      <c r="H160">
        <v>0.10782885304659499</v>
      </c>
      <c r="I160">
        <v>31</v>
      </c>
      <c r="J160" t="s">
        <v>30</v>
      </c>
      <c r="K160" t="s">
        <v>26</v>
      </c>
      <c r="L160" t="s">
        <v>156</v>
      </c>
      <c r="M160">
        <v>-43000</v>
      </c>
      <c r="N160">
        <f>H160*(24*I160)*E160*0.9</f>
        <v>48476.557080000006</v>
      </c>
      <c r="O160">
        <f>M160+N160</f>
        <v>5476.557080000006</v>
      </c>
      <c r="P160">
        <v>5476.557080000006</v>
      </c>
      <c r="Q160">
        <f>P160/N160</f>
        <v>0.11297330936605379</v>
      </c>
      <c r="R160">
        <f t="shared" si="2"/>
        <v>0.88702669063394624</v>
      </c>
    </row>
    <row r="161" spans="1:18" x14ac:dyDescent="0.35">
      <c r="A161">
        <v>2021</v>
      </c>
      <c r="B161">
        <v>1</v>
      </c>
      <c r="C161" t="s">
        <v>32</v>
      </c>
      <c r="D161">
        <v>0</v>
      </c>
      <c r="E161">
        <v>132.80000000000001</v>
      </c>
      <c r="F161" t="s">
        <v>98</v>
      </c>
      <c r="G161" s="2">
        <v>44197</v>
      </c>
      <c r="H161">
        <v>6.1594870071684599E-2</v>
      </c>
      <c r="I161">
        <v>31</v>
      </c>
      <c r="J161" t="s">
        <v>30</v>
      </c>
      <c r="K161" t="s">
        <v>33</v>
      </c>
      <c r="L161" t="s">
        <v>157</v>
      </c>
      <c r="M161">
        <v>0</v>
      </c>
      <c r="N161">
        <f>H161*(24*I161)*E161*0.9</f>
        <v>5477.1932400000014</v>
      </c>
      <c r="O161">
        <f>M161+N161</f>
        <v>5477.1932400000014</v>
      </c>
      <c r="P161">
        <v>5477.1932400000014</v>
      </c>
      <c r="Q161">
        <f>P161/N161</f>
        <v>1</v>
      </c>
      <c r="R161">
        <f t="shared" si="2"/>
        <v>0</v>
      </c>
    </row>
    <row r="162" spans="1:18" x14ac:dyDescent="0.35">
      <c r="A162">
        <v>2015</v>
      </c>
      <c r="B162">
        <v>3</v>
      </c>
      <c r="C162" t="s">
        <v>25</v>
      </c>
      <c r="D162">
        <v>0</v>
      </c>
      <c r="E162">
        <v>85</v>
      </c>
      <c r="F162" t="s">
        <v>21</v>
      </c>
      <c r="G162" s="2">
        <v>42064</v>
      </c>
      <c r="H162">
        <v>0.13818105158730201</v>
      </c>
      <c r="I162">
        <v>28</v>
      </c>
      <c r="J162" t="s">
        <v>22</v>
      </c>
      <c r="K162" t="s">
        <v>26</v>
      </c>
      <c r="L162" t="s">
        <v>39</v>
      </c>
      <c r="M162">
        <v>-1440</v>
      </c>
      <c r="N162">
        <f>H162*(24*I162)*E162*0.9</f>
        <v>7103.6115000000218</v>
      </c>
      <c r="O162">
        <f>M162+N162</f>
        <v>5663.6115000000218</v>
      </c>
      <c r="P162">
        <v>5663.6115000000218</v>
      </c>
      <c r="Q162">
        <f>P162/N162</f>
        <v>0.79728621138698319</v>
      </c>
      <c r="R162">
        <f t="shared" si="2"/>
        <v>0.20271378861301681</v>
      </c>
    </row>
    <row r="163" spans="1:18" x14ac:dyDescent="0.35">
      <c r="A163">
        <v>2014</v>
      </c>
      <c r="B163">
        <v>11</v>
      </c>
      <c r="C163" t="s">
        <v>25</v>
      </c>
      <c r="D163">
        <v>0</v>
      </c>
      <c r="E163">
        <v>85</v>
      </c>
      <c r="F163" t="s">
        <v>96</v>
      </c>
      <c r="G163" s="2">
        <v>41944</v>
      </c>
      <c r="H163">
        <v>0.10476892921147</v>
      </c>
      <c r="I163">
        <v>31</v>
      </c>
      <c r="J163" t="s">
        <v>22</v>
      </c>
      <c r="K163" t="s">
        <v>26</v>
      </c>
      <c r="L163" t="s">
        <v>114</v>
      </c>
      <c r="M163">
        <v>-240</v>
      </c>
      <c r="N163">
        <f>H163*(24*I163)*E163*0.9</f>
        <v>5963.0283750000272</v>
      </c>
      <c r="O163">
        <f>M163+N163</f>
        <v>5723.0283750000272</v>
      </c>
      <c r="P163">
        <v>5723.0283750000272</v>
      </c>
      <c r="Q163">
        <f>P163/N163</f>
        <v>0.95975199430440428</v>
      </c>
      <c r="R163">
        <f t="shared" si="2"/>
        <v>4.0248005695595723E-2</v>
      </c>
    </row>
    <row r="164" spans="1:18" x14ac:dyDescent="0.35">
      <c r="A164">
        <v>2012</v>
      </c>
      <c r="B164">
        <v>12</v>
      </c>
      <c r="C164" t="s">
        <v>25</v>
      </c>
      <c r="D164">
        <v>0</v>
      </c>
      <c r="E164">
        <v>85</v>
      </c>
      <c r="F164" t="s">
        <v>52</v>
      </c>
      <c r="G164" s="2">
        <v>41244</v>
      </c>
      <c r="H164">
        <v>0.104446064814815</v>
      </c>
      <c r="I164">
        <v>30</v>
      </c>
      <c r="J164" t="s">
        <v>22</v>
      </c>
      <c r="K164" t="s">
        <v>26</v>
      </c>
      <c r="L164" t="s">
        <v>53</v>
      </c>
      <c r="M164">
        <v>0</v>
      </c>
      <c r="N164">
        <f>H164*(24*I164)*E164*0.9</f>
        <v>5752.8892500000102</v>
      </c>
      <c r="O164">
        <f>M164+N164</f>
        <v>5752.8892500000102</v>
      </c>
      <c r="P164">
        <v>5752.8892500000102</v>
      </c>
      <c r="Q164">
        <f>P164/N164</f>
        <v>1</v>
      </c>
      <c r="R164">
        <f t="shared" si="2"/>
        <v>0</v>
      </c>
    </row>
    <row r="165" spans="1:18" x14ac:dyDescent="0.35">
      <c r="A165">
        <v>2014</v>
      </c>
      <c r="B165">
        <v>2</v>
      </c>
      <c r="C165" t="s">
        <v>25</v>
      </c>
      <c r="D165">
        <v>0</v>
      </c>
      <c r="E165">
        <v>85</v>
      </c>
      <c r="F165" t="s">
        <v>100</v>
      </c>
      <c r="G165" s="2">
        <v>41671</v>
      </c>
      <c r="H165">
        <v>0.10745855734767</v>
      </c>
      <c r="I165">
        <v>31</v>
      </c>
      <c r="J165" t="s">
        <v>22</v>
      </c>
      <c r="K165" t="s">
        <v>26</v>
      </c>
      <c r="L165" t="s">
        <v>109</v>
      </c>
      <c r="M165">
        <v>-360</v>
      </c>
      <c r="N165">
        <f>H165*(24*I165)*E165*0.9</f>
        <v>6116.1112499999863</v>
      </c>
      <c r="O165">
        <f>M165+N165</f>
        <v>5756.1112499999863</v>
      </c>
      <c r="P165">
        <v>5756.1112499999863</v>
      </c>
      <c r="Q165">
        <f>P165/N165</f>
        <v>0.94113906937189851</v>
      </c>
      <c r="R165">
        <f t="shared" si="2"/>
        <v>5.8860930628101493E-2</v>
      </c>
    </row>
    <row r="166" spans="1:18" x14ac:dyDescent="0.35">
      <c r="A166">
        <v>2021</v>
      </c>
      <c r="B166">
        <v>12</v>
      </c>
      <c r="C166" t="s">
        <v>19</v>
      </c>
      <c r="D166">
        <v>0</v>
      </c>
      <c r="E166">
        <v>131.84</v>
      </c>
      <c r="F166" t="s">
        <v>52</v>
      </c>
      <c r="G166" s="2">
        <v>44531</v>
      </c>
      <c r="H166">
        <v>9.4119444444444506E-2</v>
      </c>
      <c r="I166">
        <v>30</v>
      </c>
      <c r="J166" t="s">
        <v>22</v>
      </c>
      <c r="K166" t="s">
        <v>23</v>
      </c>
      <c r="L166" t="s">
        <v>89</v>
      </c>
      <c r="M166">
        <v>-2249</v>
      </c>
      <c r="N166">
        <f>H166*(24*I166)*E166*0.9</f>
        <v>8040.8424960000066</v>
      </c>
      <c r="O166">
        <f>M166+N166</f>
        <v>5791.8424960000066</v>
      </c>
      <c r="P166">
        <v>5791.8424960000066</v>
      </c>
      <c r="Q166">
        <f>P166/N166</f>
        <v>0.72030294075293899</v>
      </c>
      <c r="R166">
        <f t="shared" si="2"/>
        <v>0.27969705924706101</v>
      </c>
    </row>
    <row r="167" spans="1:18" x14ac:dyDescent="0.35">
      <c r="A167">
        <v>2021</v>
      </c>
      <c r="B167">
        <v>10</v>
      </c>
      <c r="C167" t="s">
        <v>19</v>
      </c>
      <c r="D167">
        <v>0</v>
      </c>
      <c r="E167">
        <v>131.84</v>
      </c>
      <c r="F167" t="s">
        <v>50</v>
      </c>
      <c r="G167" s="2">
        <v>44470</v>
      </c>
      <c r="H167">
        <v>0.15467083333333301</v>
      </c>
      <c r="I167">
        <v>30</v>
      </c>
      <c r="J167" t="s">
        <v>22</v>
      </c>
      <c r="K167" t="s">
        <v>23</v>
      </c>
      <c r="L167" t="s">
        <v>88</v>
      </c>
      <c r="M167">
        <v>-7413</v>
      </c>
      <c r="N167">
        <f>H167*(24*I167)*E167*0.9</f>
        <v>13213.888127999975</v>
      </c>
      <c r="O167">
        <f>M167+N167</f>
        <v>5800.888127999975</v>
      </c>
      <c r="P167">
        <v>5800.888127999975</v>
      </c>
      <c r="Q167">
        <f>P167/N167</f>
        <v>0.4389993370466036</v>
      </c>
      <c r="R167">
        <f t="shared" si="2"/>
        <v>0.56100066295339635</v>
      </c>
    </row>
    <row r="168" spans="1:18" x14ac:dyDescent="0.35">
      <c r="A168">
        <v>2021</v>
      </c>
      <c r="B168">
        <v>12</v>
      </c>
      <c r="C168" t="s">
        <v>36</v>
      </c>
      <c r="D168">
        <v>0</v>
      </c>
      <c r="E168">
        <v>98.8</v>
      </c>
      <c r="F168" t="s">
        <v>52</v>
      </c>
      <c r="G168" s="2">
        <v>44531</v>
      </c>
      <c r="H168">
        <v>9.4119444444444506E-2</v>
      </c>
      <c r="I168">
        <v>30</v>
      </c>
      <c r="J168" t="s">
        <v>22</v>
      </c>
      <c r="K168" t="s">
        <v>37</v>
      </c>
      <c r="L168" t="s">
        <v>89</v>
      </c>
      <c r="M168">
        <v>0</v>
      </c>
      <c r="N168">
        <f>H168*(24*I168)*E168*0.9</f>
        <v>6025.752720000005</v>
      </c>
      <c r="O168">
        <f>M168+N168</f>
        <v>6025.752720000005</v>
      </c>
      <c r="P168">
        <v>6025.752720000005</v>
      </c>
      <c r="Q168">
        <f>P168/N168</f>
        <v>1</v>
      </c>
      <c r="R168">
        <f t="shared" si="2"/>
        <v>0</v>
      </c>
    </row>
    <row r="169" spans="1:18" x14ac:dyDescent="0.35">
      <c r="A169">
        <v>2014</v>
      </c>
      <c r="B169">
        <v>4</v>
      </c>
      <c r="C169" t="s">
        <v>25</v>
      </c>
      <c r="D169">
        <v>0</v>
      </c>
      <c r="E169">
        <v>85</v>
      </c>
      <c r="F169" t="s">
        <v>102</v>
      </c>
      <c r="G169" s="2">
        <v>41730</v>
      </c>
      <c r="H169">
        <v>0.178182011648746</v>
      </c>
      <c r="I169">
        <v>31</v>
      </c>
      <c r="J169" t="s">
        <v>22</v>
      </c>
      <c r="K169" t="s">
        <v>26</v>
      </c>
      <c r="L169" t="s">
        <v>110</v>
      </c>
      <c r="M169">
        <v>-4080</v>
      </c>
      <c r="N169">
        <f>H169*(24*I169)*E169*0.9</f>
        <v>10141.407375000026</v>
      </c>
      <c r="O169">
        <f>M169+N169</f>
        <v>6061.4073750000261</v>
      </c>
      <c r="P169">
        <v>6061.4073750000261</v>
      </c>
      <c r="Q169">
        <f>P169/N169</f>
        <v>0.59768897460348891</v>
      </c>
      <c r="R169">
        <f t="shared" si="2"/>
        <v>0.40231102539651109</v>
      </c>
    </row>
    <row r="170" spans="1:18" x14ac:dyDescent="0.35">
      <c r="A170">
        <v>2016</v>
      </c>
      <c r="B170">
        <v>1</v>
      </c>
      <c r="C170" t="s">
        <v>25</v>
      </c>
      <c r="D170">
        <v>0</v>
      </c>
      <c r="E170">
        <v>136.15</v>
      </c>
      <c r="F170" t="s">
        <v>98</v>
      </c>
      <c r="G170" s="2">
        <v>42370</v>
      </c>
      <c r="H170">
        <v>7.1039090501792093E-2</v>
      </c>
      <c r="I170">
        <v>31</v>
      </c>
      <c r="J170" t="s">
        <v>22</v>
      </c>
      <c r="K170" t="s">
        <v>26</v>
      </c>
      <c r="L170" t="s">
        <v>122</v>
      </c>
      <c r="M170">
        <v>-360</v>
      </c>
      <c r="N170">
        <f>H170*(24*I170)*E170*0.9</f>
        <v>6476.3525662499987</v>
      </c>
      <c r="O170">
        <f>M170+N170</f>
        <v>6116.3525662499987</v>
      </c>
      <c r="P170">
        <v>6116.3525662499987</v>
      </c>
      <c r="Q170">
        <f>P170/N170</f>
        <v>0.94441315596744124</v>
      </c>
      <c r="R170">
        <f t="shared" si="2"/>
        <v>5.5586844032558758E-2</v>
      </c>
    </row>
    <row r="171" spans="1:18" x14ac:dyDescent="0.35">
      <c r="A171">
        <v>2020</v>
      </c>
      <c r="B171">
        <v>12</v>
      </c>
      <c r="C171" t="s">
        <v>32</v>
      </c>
      <c r="D171">
        <v>0</v>
      </c>
      <c r="E171">
        <v>132.80000000000001</v>
      </c>
      <c r="F171" t="s">
        <v>52</v>
      </c>
      <c r="G171" s="2">
        <v>44166</v>
      </c>
      <c r="H171">
        <v>7.1285532407407398E-2</v>
      </c>
      <c r="I171">
        <v>30</v>
      </c>
      <c r="J171" t="s">
        <v>30</v>
      </c>
      <c r="K171" t="s">
        <v>33</v>
      </c>
      <c r="L171" t="s">
        <v>85</v>
      </c>
      <c r="M171">
        <v>0</v>
      </c>
      <c r="N171">
        <f>H171*(24*I171)*E171*0.9</f>
        <v>6134.43372</v>
      </c>
      <c r="O171">
        <f>M171+N171</f>
        <v>6134.43372</v>
      </c>
      <c r="P171">
        <v>6134.43372</v>
      </c>
      <c r="Q171">
        <f>P171/N171</f>
        <v>1</v>
      </c>
      <c r="R171">
        <f t="shared" si="2"/>
        <v>0</v>
      </c>
    </row>
    <row r="172" spans="1:18" x14ac:dyDescent="0.35">
      <c r="A172">
        <v>2012</v>
      </c>
      <c r="B172">
        <v>10</v>
      </c>
      <c r="C172" t="s">
        <v>25</v>
      </c>
      <c r="D172">
        <v>0</v>
      </c>
      <c r="E172">
        <v>85</v>
      </c>
      <c r="F172" t="s">
        <v>50</v>
      </c>
      <c r="G172" s="2">
        <v>41183</v>
      </c>
      <c r="H172">
        <v>0.16388599537036999</v>
      </c>
      <c r="I172">
        <v>30</v>
      </c>
      <c r="J172" t="s">
        <v>22</v>
      </c>
      <c r="K172" t="s">
        <v>26</v>
      </c>
      <c r="L172" t="s">
        <v>51</v>
      </c>
      <c r="M172">
        <v>-2880</v>
      </c>
      <c r="N172">
        <f>H172*(24*I172)*E172*0.9</f>
        <v>9026.8406249999807</v>
      </c>
      <c r="O172">
        <f>M172+N172</f>
        <v>6146.8406249999807</v>
      </c>
      <c r="P172">
        <v>6146.8406249999807</v>
      </c>
      <c r="Q172">
        <f>P172/N172</f>
        <v>0.68095149569564861</v>
      </c>
      <c r="R172">
        <f t="shared" si="2"/>
        <v>0.31904850430435139</v>
      </c>
    </row>
    <row r="173" spans="1:18" x14ac:dyDescent="0.35">
      <c r="A173">
        <v>2020</v>
      </c>
      <c r="B173">
        <v>11</v>
      </c>
      <c r="C173" t="s">
        <v>19</v>
      </c>
      <c r="D173">
        <v>0</v>
      </c>
      <c r="E173">
        <v>131.84</v>
      </c>
      <c r="F173" t="s">
        <v>96</v>
      </c>
      <c r="G173" s="2">
        <v>44136</v>
      </c>
      <c r="H173">
        <v>0.10782885304659499</v>
      </c>
      <c r="I173">
        <v>31</v>
      </c>
      <c r="J173" t="s">
        <v>22</v>
      </c>
      <c r="K173" t="s">
        <v>23</v>
      </c>
      <c r="L173" t="s">
        <v>156</v>
      </c>
      <c r="M173">
        <v>-3286</v>
      </c>
      <c r="N173">
        <f>H173*(24*I173)*E173*0.9</f>
        <v>9519.1380480000007</v>
      </c>
      <c r="O173">
        <f>M173+N173</f>
        <v>6233.1380480000007</v>
      </c>
      <c r="P173">
        <v>6233.1380480000007</v>
      </c>
      <c r="Q173">
        <f>P173/N173</f>
        <v>0.65480067802038033</v>
      </c>
      <c r="R173">
        <f t="shared" si="2"/>
        <v>0.34519932197961967</v>
      </c>
    </row>
    <row r="174" spans="1:18" x14ac:dyDescent="0.35">
      <c r="A174">
        <v>2015</v>
      </c>
      <c r="B174">
        <v>12</v>
      </c>
      <c r="C174" t="s">
        <v>25</v>
      </c>
      <c r="D174">
        <v>0</v>
      </c>
      <c r="E174">
        <v>136.15</v>
      </c>
      <c r="F174" t="s">
        <v>52</v>
      </c>
      <c r="G174" s="2">
        <v>42339</v>
      </c>
      <c r="H174">
        <v>7.5434722222222195E-2</v>
      </c>
      <c r="I174">
        <v>30</v>
      </c>
      <c r="J174" t="s">
        <v>22</v>
      </c>
      <c r="K174" t="s">
        <v>26</v>
      </c>
      <c r="L174" t="s">
        <v>65</v>
      </c>
      <c r="M174">
        <v>-240</v>
      </c>
      <c r="N174">
        <f>H174*(24*I174)*E174*0.9</f>
        <v>6655.243454999998</v>
      </c>
      <c r="O174">
        <f>M174+N174</f>
        <v>6415.243454999998</v>
      </c>
      <c r="P174">
        <v>6415.243454999998</v>
      </c>
      <c r="Q174">
        <f>P174/N174</f>
        <v>0.96393820877887026</v>
      </c>
      <c r="R174">
        <f t="shared" si="2"/>
        <v>3.6061791221129735E-2</v>
      </c>
    </row>
    <row r="175" spans="1:18" x14ac:dyDescent="0.35">
      <c r="A175">
        <v>2019</v>
      </c>
      <c r="B175">
        <v>3</v>
      </c>
      <c r="C175" t="s">
        <v>34</v>
      </c>
      <c r="D175">
        <v>0</v>
      </c>
      <c r="E175">
        <v>216.38</v>
      </c>
      <c r="F175" t="s">
        <v>21</v>
      </c>
      <c r="G175" s="2">
        <v>43525</v>
      </c>
      <c r="H175">
        <v>0.104970734126984</v>
      </c>
      <c r="I175">
        <v>28</v>
      </c>
      <c r="J175" t="s">
        <v>22</v>
      </c>
      <c r="K175" t="s">
        <v>35</v>
      </c>
      <c r="L175" t="s">
        <v>42</v>
      </c>
      <c r="M175">
        <v>-8600</v>
      </c>
      <c r="N175">
        <f>H175*(24*I175)*E175*0.9</f>
        <v>13737.165593999984</v>
      </c>
      <c r="O175">
        <f>M175+N175</f>
        <v>5137.1655939999837</v>
      </c>
      <c r="P175">
        <v>5137.1655939999837</v>
      </c>
      <c r="Q175">
        <f>P175/N175</f>
        <v>0.37396110273605176</v>
      </c>
      <c r="R175">
        <f t="shared" si="2"/>
        <v>0.62603889726394824</v>
      </c>
    </row>
    <row r="176" spans="1:18" x14ac:dyDescent="0.35">
      <c r="A176">
        <v>2016</v>
      </c>
      <c r="B176">
        <v>12</v>
      </c>
      <c r="C176" t="s">
        <v>25</v>
      </c>
      <c r="D176">
        <v>0</v>
      </c>
      <c r="E176">
        <v>136.15</v>
      </c>
      <c r="F176" t="s">
        <v>52</v>
      </c>
      <c r="G176" s="2">
        <v>42705</v>
      </c>
      <c r="H176">
        <v>7.4891666666666704E-2</v>
      </c>
      <c r="I176">
        <v>30</v>
      </c>
      <c r="J176" t="s">
        <v>22</v>
      </c>
      <c r="K176" t="s">
        <v>26</v>
      </c>
      <c r="L176" t="s">
        <v>69</v>
      </c>
      <c r="M176">
        <v>-120</v>
      </c>
      <c r="N176">
        <f>H176*(24*I176)*E176*0.9</f>
        <v>6607.3322700000035</v>
      </c>
      <c r="O176">
        <f>M176+N176</f>
        <v>6487.3322700000035</v>
      </c>
      <c r="P176">
        <v>6487.3322700000035</v>
      </c>
      <c r="Q176">
        <f>P176/N176</f>
        <v>0.98183835849381318</v>
      </c>
      <c r="R176">
        <f t="shared" si="2"/>
        <v>1.8161641506186821E-2</v>
      </c>
    </row>
    <row r="177" spans="1:18" x14ac:dyDescent="0.35">
      <c r="A177">
        <v>2012</v>
      </c>
      <c r="B177">
        <v>11</v>
      </c>
      <c r="C177" t="s">
        <v>25</v>
      </c>
      <c r="D177">
        <v>0</v>
      </c>
      <c r="E177">
        <v>85</v>
      </c>
      <c r="F177" t="s">
        <v>96</v>
      </c>
      <c r="G177" s="2">
        <v>41214</v>
      </c>
      <c r="H177">
        <v>0.120570116487455</v>
      </c>
      <c r="I177">
        <v>31</v>
      </c>
      <c r="J177" t="s">
        <v>22</v>
      </c>
      <c r="K177" t="s">
        <v>26</v>
      </c>
      <c r="L177" t="s">
        <v>97</v>
      </c>
      <c r="M177">
        <v>-360</v>
      </c>
      <c r="N177">
        <f>H177*(24*I177)*E177*0.9</f>
        <v>6862.3687499999887</v>
      </c>
      <c r="O177">
        <f>M177+N177</f>
        <v>6502.3687499999887</v>
      </c>
      <c r="P177">
        <v>6502.3687499999887</v>
      </c>
      <c r="Q177">
        <f>P177/N177</f>
        <v>0.94753998027284669</v>
      </c>
      <c r="R177">
        <f t="shared" si="2"/>
        <v>5.2460019727153306E-2</v>
      </c>
    </row>
    <row r="178" spans="1:18" x14ac:dyDescent="0.35">
      <c r="A178">
        <v>2019</v>
      </c>
      <c r="B178">
        <v>4</v>
      </c>
      <c r="C178" t="s">
        <v>34</v>
      </c>
      <c r="D178">
        <v>0</v>
      </c>
      <c r="E178">
        <v>216.38</v>
      </c>
      <c r="F178" t="s">
        <v>102</v>
      </c>
      <c r="G178" s="2">
        <v>43556</v>
      </c>
      <c r="H178">
        <v>0.17730174731182799</v>
      </c>
      <c r="I178">
        <v>31</v>
      </c>
      <c r="J178" t="s">
        <v>22</v>
      </c>
      <c r="K178" t="s">
        <v>35</v>
      </c>
      <c r="L178" t="s">
        <v>145</v>
      </c>
      <c r="M178">
        <v>-21360</v>
      </c>
      <c r="N178">
        <f>H178*(24*I178)*E178*0.9</f>
        <v>25688.904075000006</v>
      </c>
      <c r="O178">
        <f>M178+N178</f>
        <v>4328.9040750000058</v>
      </c>
      <c r="P178">
        <v>4328.9040750000058</v>
      </c>
      <c r="Q178">
        <f>P178/N178</f>
        <v>0.16851260226444692</v>
      </c>
      <c r="R178">
        <f t="shared" si="2"/>
        <v>0.83148739773555302</v>
      </c>
    </row>
    <row r="179" spans="1:18" x14ac:dyDescent="0.35">
      <c r="A179">
        <v>2019</v>
      </c>
      <c r="B179">
        <v>5</v>
      </c>
      <c r="C179" t="s">
        <v>34</v>
      </c>
      <c r="D179">
        <v>0</v>
      </c>
      <c r="E179">
        <v>216.38</v>
      </c>
      <c r="F179" t="s">
        <v>46</v>
      </c>
      <c r="G179" s="2">
        <v>43586</v>
      </c>
      <c r="H179">
        <v>0.18940312500000001</v>
      </c>
      <c r="I179">
        <v>30</v>
      </c>
      <c r="J179" t="s">
        <v>22</v>
      </c>
      <c r="K179" t="s">
        <v>35</v>
      </c>
      <c r="L179" t="s">
        <v>78</v>
      </c>
      <c r="M179">
        <v>-21400</v>
      </c>
      <c r="N179">
        <f>H179*(24*I179)*E179*0.9</f>
        <v>26557.015225499999</v>
      </c>
      <c r="O179">
        <f>M179+N179</f>
        <v>5157.0152254999994</v>
      </c>
      <c r="P179">
        <v>5157.0152254999994</v>
      </c>
      <c r="Q179">
        <f>P179/N179</f>
        <v>0.19418655228047776</v>
      </c>
      <c r="R179">
        <f t="shared" si="2"/>
        <v>0.80581344771952224</v>
      </c>
    </row>
    <row r="180" spans="1:18" x14ac:dyDescent="0.35">
      <c r="A180">
        <v>2017</v>
      </c>
      <c r="B180">
        <v>2</v>
      </c>
      <c r="C180" t="s">
        <v>25</v>
      </c>
      <c r="D180">
        <v>0</v>
      </c>
      <c r="E180">
        <v>136.15</v>
      </c>
      <c r="F180" t="s">
        <v>100</v>
      </c>
      <c r="G180" s="2">
        <v>42767</v>
      </c>
      <c r="H180">
        <v>7.8309811827957002E-2</v>
      </c>
      <c r="I180">
        <v>31</v>
      </c>
      <c r="J180" t="s">
        <v>22</v>
      </c>
      <c r="K180" t="s">
        <v>26</v>
      </c>
      <c r="L180" t="s">
        <v>130</v>
      </c>
      <c r="M180">
        <v>-480</v>
      </c>
      <c r="N180">
        <f>H180*(24*I180)*E180*0.9</f>
        <v>7139.1954375000014</v>
      </c>
      <c r="O180">
        <f>M180+N180</f>
        <v>6659.1954375000014</v>
      </c>
      <c r="P180">
        <v>6659.1954375000014</v>
      </c>
      <c r="Q180">
        <f>P180/N180</f>
        <v>0.9327655330068837</v>
      </c>
      <c r="R180">
        <f t="shared" si="2"/>
        <v>6.7234466993116304E-2</v>
      </c>
    </row>
    <row r="181" spans="1:18" x14ac:dyDescent="0.35">
      <c r="A181">
        <v>2013</v>
      </c>
      <c r="B181">
        <v>4</v>
      </c>
      <c r="C181" t="s">
        <v>25</v>
      </c>
      <c r="D181">
        <v>0</v>
      </c>
      <c r="E181">
        <v>85</v>
      </c>
      <c r="F181" t="s">
        <v>102</v>
      </c>
      <c r="G181" s="2">
        <v>41365</v>
      </c>
      <c r="H181">
        <v>0.17651500896057301</v>
      </c>
      <c r="I181">
        <v>31</v>
      </c>
      <c r="J181" t="s">
        <v>22</v>
      </c>
      <c r="K181" t="s">
        <v>26</v>
      </c>
      <c r="L181" t="s">
        <v>103</v>
      </c>
      <c r="M181">
        <v>-3360</v>
      </c>
      <c r="N181">
        <f>H181*(24*I181)*E181*0.9</f>
        <v>10046.528249999976</v>
      </c>
      <c r="O181">
        <f>M181+N181</f>
        <v>6686.5282499999757</v>
      </c>
      <c r="P181">
        <v>6686.5282499999757</v>
      </c>
      <c r="Q181">
        <f>P181/N181</f>
        <v>0.66555610889761763</v>
      </c>
      <c r="R181">
        <f t="shared" si="2"/>
        <v>0.33444389110238237</v>
      </c>
    </row>
    <row r="182" spans="1:18" x14ac:dyDescent="0.35">
      <c r="A182">
        <v>2019</v>
      </c>
      <c r="B182">
        <v>6</v>
      </c>
      <c r="C182" t="s">
        <v>34</v>
      </c>
      <c r="D182">
        <v>0</v>
      </c>
      <c r="E182">
        <v>216.38</v>
      </c>
      <c r="F182" t="s">
        <v>90</v>
      </c>
      <c r="G182" s="2">
        <v>43617</v>
      </c>
      <c r="H182">
        <v>0.23209150985663099</v>
      </c>
      <c r="I182">
        <v>31</v>
      </c>
      <c r="J182" t="s">
        <v>22</v>
      </c>
      <c r="K182" t="s">
        <v>35</v>
      </c>
      <c r="L182" t="s">
        <v>146</v>
      </c>
      <c r="M182">
        <v>-21800</v>
      </c>
      <c r="N182">
        <f>H182*(24*I182)*E182*0.9</f>
        <v>33627.285820500023</v>
      </c>
      <c r="O182">
        <f>M182+N182</f>
        <v>11827.285820500023</v>
      </c>
      <c r="P182">
        <v>11827.285820500023</v>
      </c>
      <c r="Q182">
        <f>P182/N182</f>
        <v>0.35171693260149522</v>
      </c>
      <c r="R182">
        <f t="shared" si="2"/>
        <v>0.64828306739850472</v>
      </c>
    </row>
    <row r="183" spans="1:18" x14ac:dyDescent="0.35">
      <c r="A183">
        <v>2014</v>
      </c>
      <c r="B183">
        <v>3</v>
      </c>
      <c r="C183" t="s">
        <v>25</v>
      </c>
      <c r="D183">
        <v>0</v>
      </c>
      <c r="E183">
        <v>85</v>
      </c>
      <c r="F183" t="s">
        <v>21</v>
      </c>
      <c r="G183" s="2">
        <v>41699</v>
      </c>
      <c r="H183">
        <v>0.162917410714286</v>
      </c>
      <c r="I183">
        <v>28</v>
      </c>
      <c r="J183" t="s">
        <v>22</v>
      </c>
      <c r="K183" t="s">
        <v>26</v>
      </c>
      <c r="L183" t="s">
        <v>38</v>
      </c>
      <c r="M183">
        <v>-1560</v>
      </c>
      <c r="N183">
        <f>H183*(24*I183)*E183*0.9</f>
        <v>8375.2582500000153</v>
      </c>
      <c r="O183">
        <f>M183+N183</f>
        <v>6815.2582500000153</v>
      </c>
      <c r="P183">
        <v>6815.2582500000153</v>
      </c>
      <c r="Q183">
        <f>P183/N183</f>
        <v>0.81373708685341173</v>
      </c>
      <c r="R183">
        <f t="shared" si="2"/>
        <v>0.18626291314658827</v>
      </c>
    </row>
    <row r="184" spans="1:18" x14ac:dyDescent="0.35">
      <c r="A184">
        <v>2019</v>
      </c>
      <c r="B184">
        <v>7</v>
      </c>
      <c r="C184" t="s">
        <v>34</v>
      </c>
      <c r="D184">
        <v>0</v>
      </c>
      <c r="E184">
        <v>216.38</v>
      </c>
      <c r="F184" t="s">
        <v>48</v>
      </c>
      <c r="G184" s="2">
        <v>43647</v>
      </c>
      <c r="H184">
        <v>0.25922581018518498</v>
      </c>
      <c r="I184">
        <v>30</v>
      </c>
      <c r="J184" t="s">
        <v>22</v>
      </c>
      <c r="K184" t="s">
        <v>35</v>
      </c>
      <c r="L184" t="s">
        <v>79</v>
      </c>
      <c r="M184">
        <v>-21440</v>
      </c>
      <c r="N184">
        <f>H184*(24*I184)*E184*0.9</f>
        <v>36347.149963499971</v>
      </c>
      <c r="O184">
        <f>M184+N184</f>
        <v>14907.149963499971</v>
      </c>
      <c r="P184">
        <v>14907.149963499971</v>
      </c>
      <c r="Q184">
        <f>P184/N184</f>
        <v>0.41013256826105543</v>
      </c>
      <c r="R184">
        <f t="shared" si="2"/>
        <v>0.58986743173894451</v>
      </c>
    </row>
    <row r="185" spans="1:18" x14ac:dyDescent="0.35">
      <c r="A185">
        <v>2021</v>
      </c>
      <c r="B185">
        <v>2</v>
      </c>
      <c r="C185" t="s">
        <v>32</v>
      </c>
      <c r="D185">
        <v>0</v>
      </c>
      <c r="E185">
        <v>132.80000000000001</v>
      </c>
      <c r="F185" t="s">
        <v>100</v>
      </c>
      <c r="G185" s="2">
        <v>44228</v>
      </c>
      <c r="H185">
        <v>7.9276881720430098E-2</v>
      </c>
      <c r="I185">
        <v>31</v>
      </c>
      <c r="J185" t="s">
        <v>30</v>
      </c>
      <c r="K185" t="s">
        <v>33</v>
      </c>
      <c r="L185" t="s">
        <v>158</v>
      </c>
      <c r="M185">
        <v>0</v>
      </c>
      <c r="N185">
        <f>H185*(24*I185)*E185*0.9</f>
        <v>7049.5286399999995</v>
      </c>
      <c r="O185">
        <f>M185+N185</f>
        <v>7049.5286399999995</v>
      </c>
      <c r="P185">
        <v>7049.5286399999995</v>
      </c>
      <c r="Q185">
        <f>P185/N185</f>
        <v>1</v>
      </c>
      <c r="R185">
        <f t="shared" si="2"/>
        <v>0</v>
      </c>
    </row>
    <row r="186" spans="1:18" x14ac:dyDescent="0.35">
      <c r="A186">
        <v>2021</v>
      </c>
      <c r="B186">
        <v>3</v>
      </c>
      <c r="C186" t="s">
        <v>19</v>
      </c>
      <c r="D186">
        <v>0</v>
      </c>
      <c r="E186">
        <v>131.84</v>
      </c>
      <c r="F186" t="s">
        <v>21</v>
      </c>
      <c r="G186" s="2">
        <v>44256</v>
      </c>
      <c r="H186">
        <v>0.142434151785714</v>
      </c>
      <c r="I186">
        <v>28</v>
      </c>
      <c r="J186" t="s">
        <v>22</v>
      </c>
      <c r="K186" t="s">
        <v>23</v>
      </c>
      <c r="L186" t="s">
        <v>43</v>
      </c>
      <c r="M186">
        <v>-4287</v>
      </c>
      <c r="N186">
        <f>H186*(24*I186)*E186*0.9</f>
        <v>11357.248031999978</v>
      </c>
      <c r="O186">
        <f>M186+N186</f>
        <v>7070.2480319999777</v>
      </c>
      <c r="P186">
        <v>7070.2480319999777</v>
      </c>
      <c r="Q186">
        <f>P186/N186</f>
        <v>0.62253179749874032</v>
      </c>
      <c r="R186">
        <f t="shared" si="2"/>
        <v>0.37746820250125968</v>
      </c>
    </row>
    <row r="187" spans="1:18" x14ac:dyDescent="0.35">
      <c r="A187">
        <v>2019</v>
      </c>
      <c r="B187">
        <v>8</v>
      </c>
      <c r="C187" t="s">
        <v>34</v>
      </c>
      <c r="D187">
        <v>0</v>
      </c>
      <c r="E187">
        <v>216.38</v>
      </c>
      <c r="F187" t="s">
        <v>92</v>
      </c>
      <c r="G187" s="2">
        <v>43678</v>
      </c>
      <c r="H187">
        <v>0.24758411738351299</v>
      </c>
      <c r="I187">
        <v>31</v>
      </c>
      <c r="J187" t="s">
        <v>22</v>
      </c>
      <c r="K187" t="s">
        <v>35</v>
      </c>
      <c r="L187" t="s">
        <v>147</v>
      </c>
      <c r="M187">
        <v>-21280</v>
      </c>
      <c r="N187">
        <f>H187*(24*I187)*E187*0.9</f>
        <v>35871.979483500065</v>
      </c>
      <c r="O187">
        <f>M187+N187</f>
        <v>14591.979483500065</v>
      </c>
      <c r="P187">
        <v>14591.979483500065</v>
      </c>
      <c r="Q187">
        <f>P187/N187</f>
        <v>0.40677932173249309</v>
      </c>
      <c r="R187">
        <f t="shared" si="2"/>
        <v>0.59322067826750691</v>
      </c>
    </row>
    <row r="188" spans="1:18" x14ac:dyDescent="0.35">
      <c r="A188">
        <v>2019</v>
      </c>
      <c r="B188">
        <v>9</v>
      </c>
      <c r="C188" t="s">
        <v>34</v>
      </c>
      <c r="D188">
        <v>0</v>
      </c>
      <c r="E188">
        <v>216.38</v>
      </c>
      <c r="F188" t="s">
        <v>94</v>
      </c>
      <c r="G188" s="2">
        <v>43709</v>
      </c>
      <c r="H188">
        <v>0.21096505376344099</v>
      </c>
      <c r="I188">
        <v>31</v>
      </c>
      <c r="J188" t="s">
        <v>22</v>
      </c>
      <c r="K188" t="s">
        <v>35</v>
      </c>
      <c r="L188" t="s">
        <v>148</v>
      </c>
      <c r="M188">
        <v>-20120</v>
      </c>
      <c r="N188">
        <f>H188*(24*I188)*E188*0.9</f>
        <v>30566.31483600002</v>
      </c>
      <c r="O188">
        <f>M188+N188</f>
        <v>10446.31483600002</v>
      </c>
      <c r="P188">
        <v>10446.31483600002</v>
      </c>
      <c r="Q188">
        <f>P188/N188</f>
        <v>0.34175905378350313</v>
      </c>
      <c r="R188">
        <f t="shared" si="2"/>
        <v>0.65824094621649687</v>
      </c>
    </row>
    <row r="189" spans="1:18" x14ac:dyDescent="0.35">
      <c r="A189">
        <v>2019</v>
      </c>
      <c r="B189">
        <v>10</v>
      </c>
      <c r="C189" t="s">
        <v>34</v>
      </c>
      <c r="D189">
        <v>0</v>
      </c>
      <c r="E189">
        <v>216.38</v>
      </c>
      <c r="F189" t="s">
        <v>50</v>
      </c>
      <c r="G189" s="2">
        <v>43739</v>
      </c>
      <c r="H189">
        <v>0.16800752314814801</v>
      </c>
      <c r="I189">
        <v>30</v>
      </c>
      <c r="J189" t="s">
        <v>22</v>
      </c>
      <c r="K189" t="s">
        <v>35</v>
      </c>
      <c r="L189" t="s">
        <v>80</v>
      </c>
      <c r="M189">
        <v>-18680</v>
      </c>
      <c r="N189">
        <f>H189*(24*I189)*E189*0.9</f>
        <v>23557.047172499981</v>
      </c>
      <c r="O189">
        <f>M189+N189</f>
        <v>4877.0471724999807</v>
      </c>
      <c r="P189">
        <v>4877.0471724999807</v>
      </c>
      <c r="Q189">
        <f>P189/N189</f>
        <v>0.20703134551572094</v>
      </c>
      <c r="R189">
        <f t="shared" si="2"/>
        <v>0.79296865448427911</v>
      </c>
    </row>
    <row r="190" spans="1:18" x14ac:dyDescent="0.35">
      <c r="A190">
        <v>2014</v>
      </c>
      <c r="B190">
        <v>10</v>
      </c>
      <c r="C190" t="s">
        <v>25</v>
      </c>
      <c r="D190">
        <v>0</v>
      </c>
      <c r="E190">
        <v>85</v>
      </c>
      <c r="F190" t="s">
        <v>50</v>
      </c>
      <c r="G190" s="2">
        <v>41913</v>
      </c>
      <c r="H190">
        <v>0.16565185185185199</v>
      </c>
      <c r="I190">
        <v>30</v>
      </c>
      <c r="J190" t="s">
        <v>22</v>
      </c>
      <c r="K190" t="s">
        <v>26</v>
      </c>
      <c r="L190" t="s">
        <v>60</v>
      </c>
      <c r="M190">
        <v>-1440</v>
      </c>
      <c r="N190">
        <f>H190*(24*I190)*E190*0.9</f>
        <v>9124.1040000000085</v>
      </c>
      <c r="O190">
        <f>M190+N190</f>
        <v>7684.1040000000085</v>
      </c>
      <c r="P190">
        <v>7684.1040000000085</v>
      </c>
      <c r="Q190">
        <f>P190/N190</f>
        <v>0.84217628383017129</v>
      </c>
      <c r="R190">
        <f t="shared" si="2"/>
        <v>0.15782371616982871</v>
      </c>
    </row>
    <row r="191" spans="1:18" x14ac:dyDescent="0.35">
      <c r="A191">
        <v>2013</v>
      </c>
      <c r="B191">
        <v>5</v>
      </c>
      <c r="C191" t="s">
        <v>25</v>
      </c>
      <c r="D191">
        <v>0</v>
      </c>
      <c r="E191">
        <v>85</v>
      </c>
      <c r="F191" t="s">
        <v>46</v>
      </c>
      <c r="G191" s="2">
        <v>41395</v>
      </c>
      <c r="H191">
        <v>0.20406956018518499</v>
      </c>
      <c r="I191">
        <v>30</v>
      </c>
      <c r="J191" t="s">
        <v>22</v>
      </c>
      <c r="K191" t="s">
        <v>26</v>
      </c>
      <c r="L191" t="s">
        <v>54</v>
      </c>
      <c r="M191">
        <v>-3480</v>
      </c>
      <c r="N191">
        <f>H191*(24*I191)*E191*0.9</f>
        <v>11240.151374999989</v>
      </c>
      <c r="O191">
        <f>M191+N191</f>
        <v>7760.1513749999885</v>
      </c>
      <c r="P191">
        <v>7760.1513749999885</v>
      </c>
      <c r="Q191">
        <f>P191/N191</f>
        <v>0.69039562867986703</v>
      </c>
      <c r="R191">
        <f t="shared" si="2"/>
        <v>0.30960437132013297</v>
      </c>
    </row>
    <row r="192" spans="1:18" x14ac:dyDescent="0.35">
      <c r="A192">
        <v>2012</v>
      </c>
      <c r="B192">
        <v>5</v>
      </c>
      <c r="C192" t="s">
        <v>25</v>
      </c>
      <c r="D192">
        <v>85</v>
      </c>
      <c r="E192">
        <v>85</v>
      </c>
      <c r="F192" t="s">
        <v>46</v>
      </c>
      <c r="G192" s="2">
        <v>41030</v>
      </c>
      <c r="H192">
        <v>0.20643391203703701</v>
      </c>
      <c r="I192">
        <v>30</v>
      </c>
      <c r="J192" t="s">
        <v>22</v>
      </c>
      <c r="K192" t="s">
        <v>26</v>
      </c>
      <c r="L192" t="s">
        <v>47</v>
      </c>
      <c r="M192">
        <v>-3600</v>
      </c>
      <c r="N192">
        <f>H192*(24*I192)*E192*0.9</f>
        <v>11370.379874999999</v>
      </c>
      <c r="O192">
        <f>M192+N192</f>
        <v>7770.3798749999987</v>
      </c>
      <c r="P192">
        <v>7770.3798749999987</v>
      </c>
      <c r="Q192">
        <f>P192/N192</f>
        <v>0.6833878868097184</v>
      </c>
      <c r="R192">
        <f t="shared" si="2"/>
        <v>0.3166121131902816</v>
      </c>
    </row>
    <row r="193" spans="1:18" x14ac:dyDescent="0.35">
      <c r="A193">
        <v>2019</v>
      </c>
      <c r="B193">
        <v>11</v>
      </c>
      <c r="C193" t="s">
        <v>34</v>
      </c>
      <c r="D193">
        <v>0</v>
      </c>
      <c r="E193">
        <v>216.38</v>
      </c>
      <c r="F193" t="s">
        <v>96</v>
      </c>
      <c r="G193" s="2">
        <v>43770</v>
      </c>
      <c r="H193">
        <v>0.11992159498207899</v>
      </c>
      <c r="I193">
        <v>31</v>
      </c>
      <c r="J193" t="s">
        <v>22</v>
      </c>
      <c r="K193" t="s">
        <v>35</v>
      </c>
      <c r="L193" t="s">
        <v>149</v>
      </c>
      <c r="M193">
        <v>-13120</v>
      </c>
      <c r="N193">
        <f>H193*(24*I193)*E193*0.9</f>
        <v>17375.205810000021</v>
      </c>
      <c r="O193">
        <f>M193+N193</f>
        <v>4255.2058100000213</v>
      </c>
      <c r="P193">
        <v>4255.2058100000213</v>
      </c>
      <c r="Q193">
        <f>P193/N193</f>
        <v>0.24490103061403773</v>
      </c>
      <c r="R193">
        <f t="shared" si="2"/>
        <v>0.75509896938596222</v>
      </c>
    </row>
    <row r="194" spans="1:18" x14ac:dyDescent="0.35">
      <c r="A194">
        <v>2016</v>
      </c>
      <c r="B194">
        <v>3</v>
      </c>
      <c r="C194" t="s">
        <v>25</v>
      </c>
      <c r="D194">
        <v>0</v>
      </c>
      <c r="E194">
        <v>136.15</v>
      </c>
      <c r="F194" t="s">
        <v>21</v>
      </c>
      <c r="G194" s="2">
        <v>42430</v>
      </c>
      <c r="H194">
        <v>0.10936889367816099</v>
      </c>
      <c r="I194">
        <v>29</v>
      </c>
      <c r="J194" t="s">
        <v>22</v>
      </c>
      <c r="K194" t="s">
        <v>26</v>
      </c>
      <c r="L194" t="s">
        <v>44</v>
      </c>
      <c r="M194">
        <v>-1440</v>
      </c>
      <c r="N194">
        <f>H194*(24*I194)*E194*0.9</f>
        <v>9327.4561012500089</v>
      </c>
      <c r="O194">
        <f>M194+N194</f>
        <v>7887.4561012500089</v>
      </c>
      <c r="P194">
        <v>7887.4561012500089</v>
      </c>
      <c r="Q194">
        <f>P194/N194</f>
        <v>0.84561707025273269</v>
      </c>
      <c r="R194">
        <f t="shared" si="2"/>
        <v>0.15438292974726731</v>
      </c>
    </row>
    <row r="195" spans="1:18" x14ac:dyDescent="0.35">
      <c r="A195">
        <v>2021</v>
      </c>
      <c r="B195">
        <v>11</v>
      </c>
      <c r="C195" t="s">
        <v>36</v>
      </c>
      <c r="D195">
        <v>0</v>
      </c>
      <c r="E195">
        <v>98.8</v>
      </c>
      <c r="F195" t="s">
        <v>96</v>
      </c>
      <c r="G195" s="2">
        <v>44501</v>
      </c>
      <c r="H195">
        <v>0.11946919802867401</v>
      </c>
      <c r="I195">
        <v>31</v>
      </c>
      <c r="J195" t="s">
        <v>22</v>
      </c>
      <c r="K195" t="s">
        <v>37</v>
      </c>
      <c r="L195" t="s">
        <v>163</v>
      </c>
      <c r="M195">
        <v>0</v>
      </c>
      <c r="N195">
        <f>H195*(24*I195)*E195*0.9</f>
        <v>7903.6616100000101</v>
      </c>
      <c r="O195">
        <f>M195+N195</f>
        <v>7903.6616100000101</v>
      </c>
      <c r="P195">
        <v>7903.6616100000101</v>
      </c>
      <c r="Q195">
        <f>P195/N195</f>
        <v>1</v>
      </c>
      <c r="R195">
        <f t="shared" ref="R195:R258" si="3">1-Q195</f>
        <v>0</v>
      </c>
    </row>
    <row r="196" spans="1:18" x14ac:dyDescent="0.35">
      <c r="A196">
        <v>2019</v>
      </c>
      <c r="B196">
        <v>12</v>
      </c>
      <c r="C196" t="s">
        <v>34</v>
      </c>
      <c r="D196">
        <v>0</v>
      </c>
      <c r="E196">
        <v>216.38</v>
      </c>
      <c r="F196" t="s">
        <v>52</v>
      </c>
      <c r="G196" s="2">
        <v>43800</v>
      </c>
      <c r="H196">
        <v>6.3196875E-2</v>
      </c>
      <c r="I196">
        <v>30</v>
      </c>
      <c r="J196" t="s">
        <v>22</v>
      </c>
      <c r="K196" t="s">
        <v>35</v>
      </c>
      <c r="L196" t="s">
        <v>81</v>
      </c>
      <c r="M196">
        <v>-7520</v>
      </c>
      <c r="N196">
        <f>H196*(24*I196)*E196*0.9</f>
        <v>8861.1017984999999</v>
      </c>
      <c r="O196">
        <f>M196+N196</f>
        <v>1341.1017984999999</v>
      </c>
      <c r="P196">
        <v>1341.1017984999999</v>
      </c>
      <c r="Q196">
        <f>P196/N196</f>
        <v>0.15134707048812152</v>
      </c>
      <c r="R196">
        <f t="shared" si="3"/>
        <v>0.84865292951187854</v>
      </c>
    </row>
    <row r="197" spans="1:18" x14ac:dyDescent="0.35">
      <c r="A197">
        <v>2021</v>
      </c>
      <c r="B197">
        <v>12</v>
      </c>
      <c r="C197" t="s">
        <v>32</v>
      </c>
      <c r="D197">
        <v>0</v>
      </c>
      <c r="E197">
        <v>132.80000000000001</v>
      </c>
      <c r="F197" t="s">
        <v>52</v>
      </c>
      <c r="G197" s="2">
        <v>44531</v>
      </c>
      <c r="H197">
        <v>9.4119444444444506E-2</v>
      </c>
      <c r="I197">
        <v>30</v>
      </c>
      <c r="J197" t="s">
        <v>30</v>
      </c>
      <c r="K197" t="s">
        <v>33</v>
      </c>
      <c r="L197" t="s">
        <v>89</v>
      </c>
      <c r="M197">
        <v>0</v>
      </c>
      <c r="N197">
        <f>H197*(24*I197)*E197*0.9</f>
        <v>8099.3923200000072</v>
      </c>
      <c r="O197">
        <f>M197+N197</f>
        <v>8099.3923200000072</v>
      </c>
      <c r="P197">
        <v>8099.3923200000072</v>
      </c>
      <c r="Q197">
        <f>P197/N197</f>
        <v>1</v>
      </c>
      <c r="R197">
        <f t="shared" si="3"/>
        <v>0</v>
      </c>
    </row>
    <row r="198" spans="1:18" x14ac:dyDescent="0.35">
      <c r="A198">
        <v>2013</v>
      </c>
      <c r="B198">
        <v>10</v>
      </c>
      <c r="C198" t="s">
        <v>25</v>
      </c>
      <c r="D198">
        <v>0</v>
      </c>
      <c r="E198">
        <v>85</v>
      </c>
      <c r="F198" t="s">
        <v>50</v>
      </c>
      <c r="G198" s="2">
        <v>41548</v>
      </c>
      <c r="H198">
        <v>0.17467650462963</v>
      </c>
      <c r="I198">
        <v>30</v>
      </c>
      <c r="J198" t="s">
        <v>22</v>
      </c>
      <c r="K198" t="s">
        <v>26</v>
      </c>
      <c r="L198" t="s">
        <v>56</v>
      </c>
      <c r="M198">
        <v>-1440</v>
      </c>
      <c r="N198">
        <f>H198*(24*I198)*E198*0.9</f>
        <v>9621.1818750000202</v>
      </c>
      <c r="O198">
        <f>M198+N198</f>
        <v>8181.1818750000202</v>
      </c>
      <c r="P198">
        <v>8181.1818750000202</v>
      </c>
      <c r="Q198">
        <f>P198/N198</f>
        <v>0.8503302381444694</v>
      </c>
      <c r="R198">
        <f t="shared" si="3"/>
        <v>0.1496697618555306</v>
      </c>
    </row>
    <row r="199" spans="1:18" x14ac:dyDescent="0.35">
      <c r="A199">
        <v>2016</v>
      </c>
      <c r="B199">
        <v>2</v>
      </c>
      <c r="C199" t="s">
        <v>25</v>
      </c>
      <c r="D199">
        <v>0</v>
      </c>
      <c r="E199">
        <v>136.15</v>
      </c>
      <c r="F199" t="s">
        <v>100</v>
      </c>
      <c r="G199" s="2">
        <v>42401</v>
      </c>
      <c r="H199">
        <v>9.7844982078853004E-2</v>
      </c>
      <c r="I199">
        <v>31</v>
      </c>
      <c r="J199" t="s">
        <v>22</v>
      </c>
      <c r="K199" t="s">
        <v>26</v>
      </c>
      <c r="L199" t="s">
        <v>123</v>
      </c>
      <c r="M199">
        <v>-480</v>
      </c>
      <c r="N199">
        <f>H199*(24*I199)*E199*0.9</f>
        <v>8920.1395499999962</v>
      </c>
      <c r="O199">
        <f>M199+N199</f>
        <v>8440.1395499999962</v>
      </c>
      <c r="P199">
        <v>8440.1395499999962</v>
      </c>
      <c r="Q199">
        <f>P199/N199</f>
        <v>0.94618918265690133</v>
      </c>
      <c r="R199">
        <f t="shared" si="3"/>
        <v>5.3810817343098671E-2</v>
      </c>
    </row>
    <row r="200" spans="1:18" x14ac:dyDescent="0.35">
      <c r="A200">
        <v>2014</v>
      </c>
      <c r="B200">
        <v>9</v>
      </c>
      <c r="C200" t="s">
        <v>25</v>
      </c>
      <c r="D200">
        <v>0</v>
      </c>
      <c r="E200">
        <v>85</v>
      </c>
      <c r="F200" t="s">
        <v>94</v>
      </c>
      <c r="G200" s="2">
        <v>41883</v>
      </c>
      <c r="H200">
        <v>0.19693806003584199</v>
      </c>
      <c r="I200">
        <v>31</v>
      </c>
      <c r="J200" t="s">
        <v>22</v>
      </c>
      <c r="K200" t="s">
        <v>26</v>
      </c>
      <c r="L200" t="s">
        <v>113</v>
      </c>
      <c r="M200">
        <v>-2760</v>
      </c>
      <c r="N200">
        <f>H200*(24*I200)*E200*0.9</f>
        <v>11208.926624999982</v>
      </c>
      <c r="O200">
        <f>M200+N200</f>
        <v>8448.9266249999819</v>
      </c>
      <c r="P200">
        <v>8448.9266249999819</v>
      </c>
      <c r="Q200">
        <f>P200/N200</f>
        <v>0.75376768067656041</v>
      </c>
      <c r="R200">
        <f t="shared" si="3"/>
        <v>0.24623231932343959</v>
      </c>
    </row>
    <row r="201" spans="1:18" x14ac:dyDescent="0.35">
      <c r="A201">
        <v>2021</v>
      </c>
      <c r="B201">
        <v>11</v>
      </c>
      <c r="C201" t="s">
        <v>19</v>
      </c>
      <c r="D201">
        <v>0</v>
      </c>
      <c r="E201">
        <v>131.84</v>
      </c>
      <c r="F201" t="s">
        <v>96</v>
      </c>
      <c r="G201" s="2">
        <v>44501</v>
      </c>
      <c r="H201">
        <v>0.11946919802867401</v>
      </c>
      <c r="I201">
        <v>31</v>
      </c>
      <c r="J201" t="s">
        <v>22</v>
      </c>
      <c r="K201" t="s">
        <v>23</v>
      </c>
      <c r="L201" t="s">
        <v>163</v>
      </c>
      <c r="M201">
        <v>-2052</v>
      </c>
      <c r="N201">
        <f>H201*(24*I201)*E201*0.9</f>
        <v>10546.748448000015</v>
      </c>
      <c r="O201">
        <f>M201+N201</f>
        <v>8494.7484480000148</v>
      </c>
      <c r="P201">
        <v>8494.7484480000148</v>
      </c>
      <c r="Q201">
        <f>P201/N201</f>
        <v>0.80543766544568318</v>
      </c>
      <c r="R201">
        <f t="shared" si="3"/>
        <v>0.19456233455431682</v>
      </c>
    </row>
    <row r="202" spans="1:18" x14ac:dyDescent="0.35">
      <c r="A202">
        <v>2013</v>
      </c>
      <c r="B202">
        <v>8</v>
      </c>
      <c r="C202" t="s">
        <v>25</v>
      </c>
      <c r="D202">
        <v>0</v>
      </c>
      <c r="E202">
        <v>85</v>
      </c>
      <c r="F202" t="s">
        <v>92</v>
      </c>
      <c r="G202" s="2">
        <v>41487</v>
      </c>
      <c r="H202">
        <v>0.22942226702509</v>
      </c>
      <c r="I202">
        <v>31</v>
      </c>
      <c r="J202" t="s">
        <v>22</v>
      </c>
      <c r="K202" t="s">
        <v>26</v>
      </c>
      <c r="L202" t="s">
        <v>105</v>
      </c>
      <c r="M202">
        <v>-4440</v>
      </c>
      <c r="N202">
        <f>H202*(24*I202)*E202*0.9</f>
        <v>13057.797750000022</v>
      </c>
      <c r="O202">
        <f>M202+N202</f>
        <v>8617.7977500000216</v>
      </c>
      <c r="P202">
        <v>8617.7977500000216</v>
      </c>
      <c r="Q202">
        <f>P202/N202</f>
        <v>0.65997329067223509</v>
      </c>
      <c r="R202">
        <f t="shared" si="3"/>
        <v>0.34002670932776491</v>
      </c>
    </row>
    <row r="203" spans="1:18" x14ac:dyDescent="0.35">
      <c r="A203">
        <v>2019</v>
      </c>
      <c r="B203">
        <v>2</v>
      </c>
      <c r="C203" t="s">
        <v>31</v>
      </c>
      <c r="D203">
        <v>0</v>
      </c>
      <c r="E203">
        <v>275.39999999999998</v>
      </c>
      <c r="F203" t="s">
        <v>100</v>
      </c>
      <c r="G203" s="2">
        <v>43497</v>
      </c>
      <c r="H203">
        <v>7.43263888888889E-2</v>
      </c>
      <c r="I203">
        <v>31</v>
      </c>
      <c r="J203" t="s">
        <v>30</v>
      </c>
      <c r="K203" t="s">
        <v>26</v>
      </c>
      <c r="L203" t="s">
        <v>144</v>
      </c>
      <c r="M203">
        <v>-5080</v>
      </c>
      <c r="N203">
        <f>H203*(24*I203)*E203*0.9</f>
        <v>13706.368830000001</v>
      </c>
      <c r="O203">
        <f>M203+N203</f>
        <v>8626.3688300000013</v>
      </c>
      <c r="P203">
        <v>8626.3688300000013</v>
      </c>
      <c r="Q203">
        <f>P203/N203</f>
        <v>0.62936937835197604</v>
      </c>
      <c r="R203">
        <f t="shared" si="3"/>
        <v>0.37063062164802396</v>
      </c>
    </row>
    <row r="204" spans="1:18" x14ac:dyDescent="0.35">
      <c r="A204">
        <v>2014</v>
      </c>
      <c r="B204">
        <v>5</v>
      </c>
      <c r="C204" t="s">
        <v>25</v>
      </c>
      <c r="D204">
        <v>0</v>
      </c>
      <c r="E204">
        <v>85</v>
      </c>
      <c r="F204" t="s">
        <v>46</v>
      </c>
      <c r="G204" s="2">
        <v>41760</v>
      </c>
      <c r="H204">
        <v>0.22822881944444401</v>
      </c>
      <c r="I204">
        <v>30</v>
      </c>
      <c r="J204" t="s">
        <v>22</v>
      </c>
      <c r="K204" t="s">
        <v>26</v>
      </c>
      <c r="L204" t="s">
        <v>58</v>
      </c>
      <c r="M204">
        <v>-3840</v>
      </c>
      <c r="N204">
        <f>H204*(24*I204)*E204*0.9</f>
        <v>12570.843374999977</v>
      </c>
      <c r="O204">
        <f>M204+N204</f>
        <v>8730.8433749999767</v>
      </c>
      <c r="P204">
        <v>8730.8433749999767</v>
      </c>
      <c r="Q204">
        <f>P204/N204</f>
        <v>0.69453123506122694</v>
      </c>
      <c r="R204">
        <f t="shared" si="3"/>
        <v>0.30546876493877306</v>
      </c>
    </row>
    <row r="205" spans="1:18" x14ac:dyDescent="0.35">
      <c r="A205">
        <v>2013</v>
      </c>
      <c r="B205">
        <v>6</v>
      </c>
      <c r="C205" t="s">
        <v>25</v>
      </c>
      <c r="D205">
        <v>0</v>
      </c>
      <c r="E205">
        <v>85</v>
      </c>
      <c r="F205" t="s">
        <v>90</v>
      </c>
      <c r="G205" s="2">
        <v>41426</v>
      </c>
      <c r="H205">
        <v>0.23435786290322599</v>
      </c>
      <c r="I205">
        <v>31</v>
      </c>
      <c r="J205" t="s">
        <v>22</v>
      </c>
      <c r="K205" t="s">
        <v>26</v>
      </c>
      <c r="L205" t="s">
        <v>104</v>
      </c>
      <c r="M205">
        <v>-4560</v>
      </c>
      <c r="N205">
        <f>H205*(24*I205)*E205*0.9</f>
        <v>13338.712125000011</v>
      </c>
      <c r="O205">
        <f>M205+N205</f>
        <v>8778.7121250000109</v>
      </c>
      <c r="P205">
        <v>8778.7121250000109</v>
      </c>
      <c r="Q205">
        <f>P205/N205</f>
        <v>0.65813791037191338</v>
      </c>
      <c r="R205">
        <f t="shared" si="3"/>
        <v>0.34186208962808662</v>
      </c>
    </row>
    <row r="206" spans="1:18" x14ac:dyDescent="0.35">
      <c r="A206">
        <v>2020</v>
      </c>
      <c r="B206">
        <v>1</v>
      </c>
      <c r="C206" t="s">
        <v>34</v>
      </c>
      <c r="D206">
        <v>0</v>
      </c>
      <c r="E206">
        <v>216.38</v>
      </c>
      <c r="F206" t="s">
        <v>98</v>
      </c>
      <c r="G206" s="2">
        <v>43831</v>
      </c>
      <c r="H206">
        <v>6.05836693548387E-2</v>
      </c>
      <c r="I206">
        <v>31</v>
      </c>
      <c r="J206" t="s">
        <v>22</v>
      </c>
      <c r="K206" t="s">
        <v>35</v>
      </c>
      <c r="L206" t="s">
        <v>150</v>
      </c>
      <c r="M206">
        <v>-7800</v>
      </c>
      <c r="N206">
        <f>H206*(24*I206)*E206*0.9</f>
        <v>8777.8495934999974</v>
      </c>
      <c r="O206">
        <f>M206+N206</f>
        <v>977.84959349999735</v>
      </c>
      <c r="P206">
        <v>977.84959349999735</v>
      </c>
      <c r="Q206">
        <f>P206/N206</f>
        <v>0.1113996751805927</v>
      </c>
      <c r="R206">
        <f t="shared" si="3"/>
        <v>0.88860032481940732</v>
      </c>
    </row>
    <row r="207" spans="1:18" x14ac:dyDescent="0.35">
      <c r="A207">
        <v>2013</v>
      </c>
      <c r="B207">
        <v>7</v>
      </c>
      <c r="C207" t="s">
        <v>25</v>
      </c>
      <c r="D207">
        <v>0</v>
      </c>
      <c r="E207">
        <v>85</v>
      </c>
      <c r="F207" t="s">
        <v>48</v>
      </c>
      <c r="G207" s="2">
        <v>41456</v>
      </c>
      <c r="H207">
        <v>0.24249907407407401</v>
      </c>
      <c r="I207">
        <v>30</v>
      </c>
      <c r="J207" t="s">
        <v>22</v>
      </c>
      <c r="K207" t="s">
        <v>26</v>
      </c>
      <c r="L207" t="s">
        <v>55</v>
      </c>
      <c r="M207">
        <v>-4200</v>
      </c>
      <c r="N207">
        <f>H207*(24*I207)*E207*0.9</f>
        <v>13356.848999999997</v>
      </c>
      <c r="O207">
        <f>M207+N207</f>
        <v>9156.8489999999965</v>
      </c>
      <c r="P207">
        <v>9156.8489999999965</v>
      </c>
      <c r="Q207">
        <f>P207/N207</f>
        <v>0.68555457952695276</v>
      </c>
      <c r="R207">
        <f t="shared" si="3"/>
        <v>0.31444542047304724</v>
      </c>
    </row>
    <row r="208" spans="1:18" x14ac:dyDescent="0.35">
      <c r="A208">
        <v>2018</v>
      </c>
      <c r="B208">
        <v>1</v>
      </c>
      <c r="C208" t="s">
        <v>25</v>
      </c>
      <c r="D208">
        <v>0</v>
      </c>
      <c r="E208">
        <v>226.15</v>
      </c>
      <c r="F208" t="s">
        <v>98</v>
      </c>
      <c r="G208" s="2">
        <v>43101</v>
      </c>
      <c r="H208">
        <v>7.5626120071684594E-2</v>
      </c>
      <c r="I208">
        <v>31</v>
      </c>
      <c r="J208" t="s">
        <v>22</v>
      </c>
      <c r="K208" t="s">
        <v>26</v>
      </c>
      <c r="L208" t="s">
        <v>136</v>
      </c>
      <c r="M208">
        <v>-2000</v>
      </c>
      <c r="N208">
        <f>H208*(24*I208)*E208*0.9</f>
        <v>11452.066387500001</v>
      </c>
      <c r="O208">
        <f>M208+N208</f>
        <v>9452.0663875000009</v>
      </c>
      <c r="P208">
        <v>9452.0663875000009</v>
      </c>
      <c r="Q208">
        <f>P208/N208</f>
        <v>0.82535902846467846</v>
      </c>
      <c r="R208">
        <f t="shared" si="3"/>
        <v>0.17464097153532154</v>
      </c>
    </row>
    <row r="209" spans="1:18" x14ac:dyDescent="0.35">
      <c r="A209">
        <v>2019</v>
      </c>
      <c r="B209">
        <v>1</v>
      </c>
      <c r="C209" t="s">
        <v>31</v>
      </c>
      <c r="D209">
        <v>0</v>
      </c>
      <c r="E209">
        <v>275.39999999999998</v>
      </c>
      <c r="F209" t="s">
        <v>98</v>
      </c>
      <c r="G209" s="2">
        <v>43466</v>
      </c>
      <c r="H209">
        <v>5.5601142473118301E-2</v>
      </c>
      <c r="I209">
        <v>31</v>
      </c>
      <c r="J209" t="s">
        <v>30</v>
      </c>
      <c r="K209" t="s">
        <v>26</v>
      </c>
      <c r="L209" t="s">
        <v>143</v>
      </c>
      <c r="M209">
        <v>-680</v>
      </c>
      <c r="N209">
        <f>H209*(24*I209)*E209*0.9</f>
        <v>10253.286585000003</v>
      </c>
      <c r="O209">
        <f>M209+N209</f>
        <v>9573.2865850000035</v>
      </c>
      <c r="P209">
        <v>9573.2865850000035</v>
      </c>
      <c r="Q209">
        <f>P209/N209</f>
        <v>0.93367980165551967</v>
      </c>
      <c r="R209">
        <f t="shared" si="3"/>
        <v>6.632019834448033E-2</v>
      </c>
    </row>
    <row r="210" spans="1:18" x14ac:dyDescent="0.35">
      <c r="A210">
        <v>2020</v>
      </c>
      <c r="B210">
        <v>11</v>
      </c>
      <c r="C210" t="s">
        <v>32</v>
      </c>
      <c r="D210">
        <v>0</v>
      </c>
      <c r="E210">
        <v>132.80000000000001</v>
      </c>
      <c r="F210" t="s">
        <v>96</v>
      </c>
      <c r="G210" s="2">
        <v>44136</v>
      </c>
      <c r="H210">
        <v>0.10782885304659499</v>
      </c>
      <c r="I210">
        <v>31</v>
      </c>
      <c r="J210" t="s">
        <v>30</v>
      </c>
      <c r="K210" t="s">
        <v>33</v>
      </c>
      <c r="L210" t="s">
        <v>156</v>
      </c>
      <c r="M210">
        <v>0</v>
      </c>
      <c r="N210">
        <f>H210*(24*I210)*E210*0.9</f>
        <v>9588.4521600000026</v>
      </c>
      <c r="O210">
        <f>M210+N210</f>
        <v>9588.4521600000026</v>
      </c>
      <c r="P210">
        <v>9588.4521600000026</v>
      </c>
      <c r="Q210">
        <f>P210/N210</f>
        <v>1</v>
      </c>
      <c r="R210">
        <f t="shared" si="3"/>
        <v>0</v>
      </c>
    </row>
    <row r="211" spans="1:18" x14ac:dyDescent="0.35">
      <c r="A211">
        <v>2020</v>
      </c>
      <c r="B211">
        <v>2</v>
      </c>
      <c r="C211" t="s">
        <v>34</v>
      </c>
      <c r="D211">
        <v>0</v>
      </c>
      <c r="E211">
        <v>216.38</v>
      </c>
      <c r="F211" t="s">
        <v>100</v>
      </c>
      <c r="G211" s="2">
        <v>43862</v>
      </c>
      <c r="H211">
        <v>6.1586357526881699E-2</v>
      </c>
      <c r="I211">
        <v>31</v>
      </c>
      <c r="J211" t="s">
        <v>22</v>
      </c>
      <c r="K211" t="s">
        <v>35</v>
      </c>
      <c r="L211" t="s">
        <v>151</v>
      </c>
      <c r="M211">
        <v>-6000</v>
      </c>
      <c r="N211">
        <f>H211*(24*I211)*E211*0.9</f>
        <v>8923.1271254999992</v>
      </c>
      <c r="O211">
        <f>M211+N211</f>
        <v>2923.1271254999992</v>
      </c>
      <c r="P211">
        <v>2923.1271254999992</v>
      </c>
      <c r="Q211">
        <f>P211/N211</f>
        <v>0.32758998996511601</v>
      </c>
      <c r="R211">
        <f t="shared" si="3"/>
        <v>0.67241001003488399</v>
      </c>
    </row>
    <row r="212" spans="1:18" x14ac:dyDescent="0.35">
      <c r="A212">
        <v>2020</v>
      </c>
      <c r="B212">
        <v>3</v>
      </c>
      <c r="C212" t="s">
        <v>34</v>
      </c>
      <c r="D212">
        <v>0</v>
      </c>
      <c r="E212">
        <v>216.38</v>
      </c>
      <c r="F212" t="s">
        <v>21</v>
      </c>
      <c r="G212" s="2">
        <v>43891</v>
      </c>
      <c r="H212">
        <v>0.12304729406130301</v>
      </c>
      <c r="I212">
        <v>29</v>
      </c>
      <c r="J212" t="s">
        <v>22</v>
      </c>
      <c r="K212" t="s">
        <v>35</v>
      </c>
      <c r="L212" t="s">
        <v>45</v>
      </c>
      <c r="M212">
        <v>-12680</v>
      </c>
      <c r="N212">
        <f>H212*(24*I212)*E212*0.9</f>
        <v>16677.883393500048</v>
      </c>
      <c r="O212">
        <f>M212+N212</f>
        <v>3997.8833935000475</v>
      </c>
      <c r="P212">
        <v>3997.8833935000475</v>
      </c>
      <c r="Q212">
        <f>P212/N212</f>
        <v>0.23971167678616592</v>
      </c>
      <c r="R212">
        <f t="shared" si="3"/>
        <v>0.76028832321383411</v>
      </c>
    </row>
    <row r="213" spans="1:18" x14ac:dyDescent="0.35">
      <c r="A213">
        <v>2020</v>
      </c>
      <c r="B213">
        <v>4</v>
      </c>
      <c r="C213" t="s">
        <v>34</v>
      </c>
      <c r="D213">
        <v>0</v>
      </c>
      <c r="E213">
        <v>216.38</v>
      </c>
      <c r="F213" t="s">
        <v>102</v>
      </c>
      <c r="G213" s="2">
        <v>43922</v>
      </c>
      <c r="H213">
        <v>0.16095318100358399</v>
      </c>
      <c r="I213">
        <v>31</v>
      </c>
      <c r="J213" t="s">
        <v>22</v>
      </c>
      <c r="K213" t="s">
        <v>35</v>
      </c>
      <c r="L213" t="s">
        <v>152</v>
      </c>
      <c r="M213">
        <v>-19480</v>
      </c>
      <c r="N213">
        <f>H213*(24*I213)*E213*0.9</f>
        <v>23320.192214999966</v>
      </c>
      <c r="O213">
        <f>M213+N213</f>
        <v>3840.1922149999664</v>
      </c>
      <c r="P213">
        <v>3840.1922149999664</v>
      </c>
      <c r="Q213">
        <f>P213/N213</f>
        <v>0.16467240834018021</v>
      </c>
      <c r="R213">
        <f t="shared" si="3"/>
        <v>0.83532759165981973</v>
      </c>
    </row>
    <row r="214" spans="1:18" x14ac:dyDescent="0.35">
      <c r="A214">
        <v>2012</v>
      </c>
      <c r="B214">
        <v>9</v>
      </c>
      <c r="C214" t="s">
        <v>25</v>
      </c>
      <c r="D214">
        <v>0</v>
      </c>
      <c r="E214">
        <v>85</v>
      </c>
      <c r="F214" t="s">
        <v>94</v>
      </c>
      <c r="G214" s="2">
        <v>41153</v>
      </c>
      <c r="H214">
        <v>0.22659666218638</v>
      </c>
      <c r="I214">
        <v>31</v>
      </c>
      <c r="J214" t="s">
        <v>22</v>
      </c>
      <c r="K214" t="s">
        <v>26</v>
      </c>
      <c r="L214" t="s">
        <v>95</v>
      </c>
      <c r="M214">
        <v>-3000</v>
      </c>
      <c r="N214">
        <f>H214*(24*I214)*E214*0.9</f>
        <v>12896.975625000005</v>
      </c>
      <c r="O214">
        <f>M214+N214</f>
        <v>9896.9756250000046</v>
      </c>
      <c r="P214">
        <v>9896.9756250000046</v>
      </c>
      <c r="Q214">
        <f>P214/N214</f>
        <v>0.76738732496441397</v>
      </c>
      <c r="R214">
        <f t="shared" si="3"/>
        <v>0.23261267503558603</v>
      </c>
    </row>
    <row r="215" spans="1:18" x14ac:dyDescent="0.35">
      <c r="A215">
        <v>2021</v>
      </c>
      <c r="B215">
        <v>10</v>
      </c>
      <c r="C215" t="s">
        <v>36</v>
      </c>
      <c r="D215">
        <v>0</v>
      </c>
      <c r="E215">
        <v>98.8</v>
      </c>
      <c r="F215" t="s">
        <v>50</v>
      </c>
      <c r="G215" s="2">
        <v>44470</v>
      </c>
      <c r="H215">
        <v>0.15467083333333301</v>
      </c>
      <c r="I215">
        <v>30</v>
      </c>
      <c r="J215" t="s">
        <v>22</v>
      </c>
      <c r="K215" t="s">
        <v>37</v>
      </c>
      <c r="L215" t="s">
        <v>88</v>
      </c>
      <c r="M215">
        <v>0</v>
      </c>
      <c r="N215">
        <f>H215*(24*I215)*E215*0.9</f>
        <v>9902.3979599999802</v>
      </c>
      <c r="O215">
        <f>M215+N215</f>
        <v>9902.3979599999802</v>
      </c>
      <c r="P215">
        <v>9902.3979599999802</v>
      </c>
      <c r="Q215">
        <f>P215/N215</f>
        <v>1</v>
      </c>
      <c r="R215">
        <f t="shared" si="3"/>
        <v>0</v>
      </c>
    </row>
    <row r="216" spans="1:18" x14ac:dyDescent="0.35">
      <c r="A216">
        <v>2017</v>
      </c>
      <c r="B216">
        <v>3</v>
      </c>
      <c r="C216" t="s">
        <v>25</v>
      </c>
      <c r="D216">
        <v>0</v>
      </c>
      <c r="E216">
        <v>136.15</v>
      </c>
      <c r="F216" t="s">
        <v>21</v>
      </c>
      <c r="G216" s="2">
        <v>42795</v>
      </c>
      <c r="H216">
        <v>0.135079613095238</v>
      </c>
      <c r="I216">
        <v>28</v>
      </c>
      <c r="J216" t="s">
        <v>22</v>
      </c>
      <c r="K216" t="s">
        <v>26</v>
      </c>
      <c r="L216" t="s">
        <v>40</v>
      </c>
      <c r="M216">
        <v>-1200</v>
      </c>
      <c r="N216">
        <f>H216*(24*I216)*E216*0.9</f>
        <v>11122.930822499993</v>
      </c>
      <c r="O216">
        <f>M216+N216</f>
        <v>9922.9308224999932</v>
      </c>
      <c r="P216">
        <v>9922.9308224999932</v>
      </c>
      <c r="Q216">
        <f>P216/N216</f>
        <v>0.89211476551013125</v>
      </c>
      <c r="R216">
        <f t="shared" si="3"/>
        <v>0.10788523448986875</v>
      </c>
    </row>
    <row r="217" spans="1:18" x14ac:dyDescent="0.35">
      <c r="A217">
        <v>2019</v>
      </c>
      <c r="B217">
        <v>3</v>
      </c>
      <c r="C217" t="s">
        <v>31</v>
      </c>
      <c r="D217">
        <v>0</v>
      </c>
      <c r="E217">
        <v>275.39999999999998</v>
      </c>
      <c r="F217" t="s">
        <v>21</v>
      </c>
      <c r="G217" s="2">
        <v>43525</v>
      </c>
      <c r="H217">
        <v>0.104970734126984</v>
      </c>
      <c r="I217">
        <v>28</v>
      </c>
      <c r="J217" t="s">
        <v>30</v>
      </c>
      <c r="K217" t="s">
        <v>26</v>
      </c>
      <c r="L217" t="s">
        <v>42</v>
      </c>
      <c r="M217">
        <v>-7520</v>
      </c>
      <c r="N217">
        <f>H217*(24*I217)*E217*0.9</f>
        <v>17484.127019999978</v>
      </c>
      <c r="O217">
        <f>M217+N217</f>
        <v>9964.1270199999781</v>
      </c>
      <c r="P217">
        <v>9964.1270199999781</v>
      </c>
      <c r="Q217">
        <f>P217/N217</f>
        <v>0.56989559779576515</v>
      </c>
      <c r="R217">
        <f t="shared" si="3"/>
        <v>0.43010440220423485</v>
      </c>
    </row>
    <row r="218" spans="1:18" x14ac:dyDescent="0.35">
      <c r="A218">
        <v>2014</v>
      </c>
      <c r="B218">
        <v>8</v>
      </c>
      <c r="C218" t="s">
        <v>25</v>
      </c>
      <c r="D218">
        <v>0</v>
      </c>
      <c r="E218">
        <v>85</v>
      </c>
      <c r="F218" t="s">
        <v>92</v>
      </c>
      <c r="G218" s="2">
        <v>41852</v>
      </c>
      <c r="H218">
        <v>0.21979233870967699</v>
      </c>
      <c r="I218">
        <v>31</v>
      </c>
      <c r="J218" t="s">
        <v>22</v>
      </c>
      <c r="K218" t="s">
        <v>26</v>
      </c>
      <c r="L218" t="s">
        <v>112</v>
      </c>
      <c r="M218">
        <v>-2520</v>
      </c>
      <c r="N218">
        <f>H218*(24*I218)*E218*0.9</f>
        <v>12509.700749999975</v>
      </c>
      <c r="O218">
        <f>M218+N218</f>
        <v>9989.7007499999745</v>
      </c>
      <c r="P218">
        <v>9989.7007499999745</v>
      </c>
      <c r="Q218">
        <f>P218/N218</f>
        <v>0.79855633237269841</v>
      </c>
      <c r="R218">
        <f t="shared" si="3"/>
        <v>0.20144366762730159</v>
      </c>
    </row>
    <row r="219" spans="1:18" x14ac:dyDescent="0.35">
      <c r="A219">
        <v>2012</v>
      </c>
      <c r="B219">
        <v>8</v>
      </c>
      <c r="C219" t="s">
        <v>25</v>
      </c>
      <c r="D219">
        <v>0</v>
      </c>
      <c r="E219">
        <v>85</v>
      </c>
      <c r="F219" t="s">
        <v>92</v>
      </c>
      <c r="G219" s="2">
        <v>41122</v>
      </c>
      <c r="H219">
        <v>0.25054480286738401</v>
      </c>
      <c r="I219">
        <v>31</v>
      </c>
      <c r="J219" t="s">
        <v>22</v>
      </c>
      <c r="K219" t="s">
        <v>26</v>
      </c>
      <c r="L219" t="s">
        <v>93</v>
      </c>
      <c r="M219">
        <v>-4200</v>
      </c>
      <c r="N219">
        <f>H219*(24*I219)*E219*0.9</f>
        <v>14260.008000000029</v>
      </c>
      <c r="O219">
        <f>M219+N219</f>
        <v>10060.008000000029</v>
      </c>
      <c r="P219">
        <v>10060.008000000029</v>
      </c>
      <c r="Q219">
        <f>P219/N219</f>
        <v>0.70547001095651618</v>
      </c>
      <c r="R219">
        <f t="shared" si="3"/>
        <v>0.29452998904348382</v>
      </c>
    </row>
    <row r="220" spans="1:18" x14ac:dyDescent="0.35">
      <c r="A220">
        <v>2020</v>
      </c>
      <c r="B220">
        <v>5</v>
      </c>
      <c r="C220" t="s">
        <v>34</v>
      </c>
      <c r="D220">
        <v>0</v>
      </c>
      <c r="E220">
        <v>216.38</v>
      </c>
      <c r="F220" t="s">
        <v>46</v>
      </c>
      <c r="G220" s="2">
        <v>43952</v>
      </c>
      <c r="H220">
        <v>0.19225821759259301</v>
      </c>
      <c r="I220">
        <v>30</v>
      </c>
      <c r="J220" t="s">
        <v>22</v>
      </c>
      <c r="K220" t="s">
        <v>35</v>
      </c>
      <c r="L220" t="s">
        <v>82</v>
      </c>
      <c r="M220">
        <v>-19160</v>
      </c>
      <c r="N220">
        <f>H220*(24*I220)*E220*0.9</f>
        <v>26957.339863500059</v>
      </c>
      <c r="O220">
        <f>M220+N220</f>
        <v>7797.3398635000594</v>
      </c>
      <c r="P220">
        <v>7797.3398635000594</v>
      </c>
      <c r="Q220">
        <f>P220/N220</f>
        <v>0.28924737763378394</v>
      </c>
      <c r="R220">
        <f t="shared" si="3"/>
        <v>0.71075262236621606</v>
      </c>
    </row>
    <row r="221" spans="1:18" x14ac:dyDescent="0.35">
      <c r="A221">
        <v>2020</v>
      </c>
      <c r="B221">
        <v>3</v>
      </c>
      <c r="C221" t="s">
        <v>32</v>
      </c>
      <c r="D221">
        <v>0</v>
      </c>
      <c r="E221">
        <v>132.80000000000001</v>
      </c>
      <c r="F221" t="s">
        <v>21</v>
      </c>
      <c r="G221" s="2">
        <v>43891</v>
      </c>
      <c r="H221">
        <v>0.12304729406130301</v>
      </c>
      <c r="I221">
        <v>29</v>
      </c>
      <c r="J221" t="s">
        <v>30</v>
      </c>
      <c r="K221" t="s">
        <v>33</v>
      </c>
      <c r="L221" t="s">
        <v>45</v>
      </c>
      <c r="M221">
        <v>0</v>
      </c>
      <c r="N221">
        <f>H221*(24*I221)*E221*0.9</f>
        <v>10235.802360000029</v>
      </c>
      <c r="O221">
        <f>M221+N221</f>
        <v>10235.802360000029</v>
      </c>
      <c r="P221">
        <v>10235.802360000029</v>
      </c>
      <c r="Q221">
        <f>P221/N221</f>
        <v>1</v>
      </c>
      <c r="R221">
        <f t="shared" si="3"/>
        <v>0</v>
      </c>
    </row>
    <row r="222" spans="1:18" x14ac:dyDescent="0.35">
      <c r="A222">
        <v>2020</v>
      </c>
      <c r="B222">
        <v>6</v>
      </c>
      <c r="C222" t="s">
        <v>34</v>
      </c>
      <c r="D222">
        <v>0</v>
      </c>
      <c r="E222">
        <v>216.38</v>
      </c>
      <c r="F222" t="s">
        <v>90</v>
      </c>
      <c r="G222" s="2">
        <v>43983</v>
      </c>
      <c r="H222">
        <v>0.25302654569892502</v>
      </c>
      <c r="I222">
        <v>31</v>
      </c>
      <c r="J222" t="s">
        <v>22</v>
      </c>
      <c r="K222" t="s">
        <v>35</v>
      </c>
      <c r="L222" t="s">
        <v>153</v>
      </c>
      <c r="M222">
        <v>-24080</v>
      </c>
      <c r="N222">
        <f>H222*(24*I222)*E222*0.9</f>
        <v>36660.522298500044</v>
      </c>
      <c r="O222">
        <f>M222+N222</f>
        <v>12580.522298500044</v>
      </c>
      <c r="P222">
        <v>12580.522298500044</v>
      </c>
      <c r="Q222">
        <f>P222/N222</f>
        <v>0.34316265862406364</v>
      </c>
      <c r="R222">
        <f t="shared" si="3"/>
        <v>0.6568373413759363</v>
      </c>
    </row>
    <row r="223" spans="1:18" x14ac:dyDescent="0.35">
      <c r="A223">
        <v>2015</v>
      </c>
      <c r="B223">
        <v>11</v>
      </c>
      <c r="C223" t="s">
        <v>25</v>
      </c>
      <c r="D223">
        <v>0</v>
      </c>
      <c r="E223">
        <v>136.15</v>
      </c>
      <c r="F223" t="s">
        <v>96</v>
      </c>
      <c r="G223" s="2">
        <v>42309</v>
      </c>
      <c r="H223">
        <v>0.119201164874552</v>
      </c>
      <c r="I223">
        <v>31</v>
      </c>
      <c r="J223" t="s">
        <v>22</v>
      </c>
      <c r="K223" t="s">
        <v>26</v>
      </c>
      <c r="L223" t="s">
        <v>121</v>
      </c>
      <c r="M223">
        <v>-600</v>
      </c>
      <c r="N223">
        <f>H223*(24*I223)*E223*0.9</f>
        <v>10867.098165000003</v>
      </c>
      <c r="O223">
        <f>M223+N223</f>
        <v>10267.098165000003</v>
      </c>
      <c r="P223">
        <v>10267.098165000003</v>
      </c>
      <c r="Q223">
        <f>P223/N223</f>
        <v>0.94478746847687101</v>
      </c>
      <c r="R223">
        <f t="shared" si="3"/>
        <v>5.5212531523128994E-2</v>
      </c>
    </row>
    <row r="224" spans="1:18" x14ac:dyDescent="0.35">
      <c r="A224">
        <v>2014</v>
      </c>
      <c r="B224">
        <v>6</v>
      </c>
      <c r="C224" t="s">
        <v>25</v>
      </c>
      <c r="D224">
        <v>0</v>
      </c>
      <c r="E224">
        <v>85</v>
      </c>
      <c r="F224" t="s">
        <v>90</v>
      </c>
      <c r="G224" s="2">
        <v>41791</v>
      </c>
      <c r="H224">
        <v>0.244357302867384</v>
      </c>
      <c r="I224">
        <v>31</v>
      </c>
      <c r="J224" t="s">
        <v>22</v>
      </c>
      <c r="K224" t="s">
        <v>26</v>
      </c>
      <c r="L224" t="s">
        <v>111</v>
      </c>
      <c r="M224">
        <v>-3600</v>
      </c>
      <c r="N224">
        <f>H224*(24*I224)*E224*0.9</f>
        <v>13907.840250000027</v>
      </c>
      <c r="O224">
        <f>M224+N224</f>
        <v>10307.840250000027</v>
      </c>
      <c r="P224">
        <v>10307.840250000027</v>
      </c>
      <c r="Q224">
        <f>P224/N224</f>
        <v>0.74115319594643803</v>
      </c>
      <c r="R224">
        <f t="shared" si="3"/>
        <v>0.25884680405356197</v>
      </c>
    </row>
    <row r="225" spans="1:18" x14ac:dyDescent="0.35">
      <c r="A225">
        <v>2020</v>
      </c>
      <c r="B225">
        <v>7</v>
      </c>
      <c r="C225" t="s">
        <v>34</v>
      </c>
      <c r="D225">
        <v>0</v>
      </c>
      <c r="E225">
        <v>216.38</v>
      </c>
      <c r="F225" t="s">
        <v>48</v>
      </c>
      <c r="G225" s="2">
        <v>44013</v>
      </c>
      <c r="H225">
        <v>0.26669212962963001</v>
      </c>
      <c r="I225">
        <v>30</v>
      </c>
      <c r="J225" t="s">
        <v>22</v>
      </c>
      <c r="K225" t="s">
        <v>35</v>
      </c>
      <c r="L225" t="s">
        <v>83</v>
      </c>
      <c r="M225">
        <v>-14600</v>
      </c>
      <c r="N225">
        <f>H225*(24*I225)*E225*0.9</f>
        <v>37394.034270000055</v>
      </c>
      <c r="O225">
        <f>M225+N225</f>
        <v>22794.034270000055</v>
      </c>
      <c r="P225">
        <v>22794.034270000055</v>
      </c>
      <c r="Q225">
        <f>P225/N225</f>
        <v>0.60956338932081799</v>
      </c>
      <c r="R225">
        <f t="shared" si="3"/>
        <v>0.39043661067918201</v>
      </c>
    </row>
    <row r="226" spans="1:18" x14ac:dyDescent="0.35">
      <c r="A226">
        <v>2012</v>
      </c>
      <c r="B226">
        <v>6</v>
      </c>
      <c r="C226" t="s">
        <v>25</v>
      </c>
      <c r="D226">
        <v>0</v>
      </c>
      <c r="E226">
        <v>85</v>
      </c>
      <c r="F226" t="s">
        <v>90</v>
      </c>
      <c r="G226" s="2">
        <v>41061</v>
      </c>
      <c r="H226">
        <v>0.27459711021505401</v>
      </c>
      <c r="I226">
        <v>31</v>
      </c>
      <c r="J226" t="s">
        <v>22</v>
      </c>
      <c r="K226" t="s">
        <v>26</v>
      </c>
      <c r="L226" t="s">
        <v>91</v>
      </c>
      <c r="M226">
        <v>-5160</v>
      </c>
      <c r="N226">
        <f>H226*(24*I226)*E226*0.9</f>
        <v>15628.969125000014</v>
      </c>
      <c r="O226">
        <f>M226+N226</f>
        <v>10468.969125000014</v>
      </c>
      <c r="P226">
        <v>10468.969125000014</v>
      </c>
      <c r="Q226">
        <f>P226/N226</f>
        <v>0.66984386758138181</v>
      </c>
      <c r="R226">
        <f t="shared" si="3"/>
        <v>0.33015613241861819</v>
      </c>
    </row>
    <row r="227" spans="1:18" x14ac:dyDescent="0.35">
      <c r="A227">
        <v>2021</v>
      </c>
      <c r="B227">
        <v>11</v>
      </c>
      <c r="C227" t="s">
        <v>32</v>
      </c>
      <c r="D227">
        <v>0</v>
      </c>
      <c r="E227">
        <v>132.80000000000001</v>
      </c>
      <c r="F227" t="s">
        <v>96</v>
      </c>
      <c r="G227" s="2">
        <v>44501</v>
      </c>
      <c r="H227">
        <v>0.11946919802867401</v>
      </c>
      <c r="I227">
        <v>31</v>
      </c>
      <c r="J227" t="s">
        <v>30</v>
      </c>
      <c r="K227" t="s">
        <v>33</v>
      </c>
      <c r="L227" t="s">
        <v>163</v>
      </c>
      <c r="M227">
        <v>0</v>
      </c>
      <c r="N227">
        <f>H227*(24*I227)*E227*0.9</f>
        <v>10623.545160000016</v>
      </c>
      <c r="O227">
        <f>M227+N227</f>
        <v>10623.545160000016</v>
      </c>
      <c r="P227">
        <v>10623.545160000016</v>
      </c>
      <c r="Q227">
        <f>P227/N227</f>
        <v>1</v>
      </c>
      <c r="R227">
        <f t="shared" si="3"/>
        <v>0</v>
      </c>
    </row>
    <row r="228" spans="1:18" x14ac:dyDescent="0.35">
      <c r="A228">
        <v>2014</v>
      </c>
      <c r="B228">
        <v>7</v>
      </c>
      <c r="C228" t="s">
        <v>25</v>
      </c>
      <c r="D228">
        <v>0</v>
      </c>
      <c r="E228">
        <v>85</v>
      </c>
      <c r="F228" t="s">
        <v>48</v>
      </c>
      <c r="G228" s="2">
        <v>41821</v>
      </c>
      <c r="H228">
        <v>0.27466400462962998</v>
      </c>
      <c r="I228">
        <v>30</v>
      </c>
      <c r="J228" t="s">
        <v>22</v>
      </c>
      <c r="K228" t="s">
        <v>26</v>
      </c>
      <c r="L228" t="s">
        <v>59</v>
      </c>
      <c r="M228">
        <v>-4440</v>
      </c>
      <c r="N228">
        <f>H228*(24*I228)*E228*0.9</f>
        <v>15128.49337500002</v>
      </c>
      <c r="O228">
        <f>M228+N228</f>
        <v>10688.49337500002</v>
      </c>
      <c r="P228">
        <v>10688.49337500002</v>
      </c>
      <c r="Q228">
        <f>P228/N228</f>
        <v>0.70651406654035076</v>
      </c>
      <c r="R228">
        <f t="shared" si="3"/>
        <v>0.29348593345964924</v>
      </c>
    </row>
    <row r="229" spans="1:18" x14ac:dyDescent="0.35">
      <c r="A229">
        <v>2020</v>
      </c>
      <c r="B229">
        <v>8</v>
      </c>
      <c r="C229" t="s">
        <v>34</v>
      </c>
      <c r="D229">
        <v>0</v>
      </c>
      <c r="E229">
        <v>216.38</v>
      </c>
      <c r="F229" t="s">
        <v>92</v>
      </c>
      <c r="G229" s="2">
        <v>44044</v>
      </c>
      <c r="H229">
        <v>0.235465725806452</v>
      </c>
      <c r="I229">
        <v>31</v>
      </c>
      <c r="J229" t="s">
        <v>22</v>
      </c>
      <c r="K229" t="s">
        <v>35</v>
      </c>
      <c r="L229" t="s">
        <v>154</v>
      </c>
      <c r="M229">
        <v>-13880</v>
      </c>
      <c r="N229">
        <f>H229*(24*I229)*E229*0.9</f>
        <v>34116.169383000059</v>
      </c>
      <c r="O229">
        <f>M229+N229</f>
        <v>20236.169383000059</v>
      </c>
      <c r="P229">
        <v>20236.169383000059</v>
      </c>
      <c r="Q229">
        <f>P229/N229</f>
        <v>0.59315479284387818</v>
      </c>
      <c r="R229">
        <f t="shared" si="3"/>
        <v>0.40684520715612182</v>
      </c>
    </row>
    <row r="230" spans="1:18" x14ac:dyDescent="0.35">
      <c r="A230">
        <v>2016</v>
      </c>
      <c r="B230">
        <v>11</v>
      </c>
      <c r="C230" t="s">
        <v>25</v>
      </c>
      <c r="D230">
        <v>0</v>
      </c>
      <c r="E230">
        <v>136.15</v>
      </c>
      <c r="F230" t="s">
        <v>96</v>
      </c>
      <c r="G230" s="2">
        <v>42675</v>
      </c>
      <c r="H230">
        <v>0.126836133512545</v>
      </c>
      <c r="I230">
        <v>31</v>
      </c>
      <c r="J230" t="s">
        <v>22</v>
      </c>
      <c r="K230" t="s">
        <v>26</v>
      </c>
      <c r="L230" t="s">
        <v>128</v>
      </c>
      <c r="M230">
        <v>-840</v>
      </c>
      <c r="N230">
        <f>H230*(24*I230)*E230*0.9</f>
        <v>11563.148021250019</v>
      </c>
      <c r="O230">
        <f>M230+N230</f>
        <v>10723.148021250019</v>
      </c>
      <c r="P230">
        <v>10723.148021250019</v>
      </c>
      <c r="Q230">
        <f>P230/N230</f>
        <v>0.9273554227225751</v>
      </c>
      <c r="R230">
        <f t="shared" si="3"/>
        <v>7.2644577277424904E-2</v>
      </c>
    </row>
    <row r="231" spans="1:18" x14ac:dyDescent="0.35">
      <c r="A231">
        <v>2020</v>
      </c>
      <c r="B231">
        <v>9</v>
      </c>
      <c r="C231" t="s">
        <v>34</v>
      </c>
      <c r="D231">
        <v>0</v>
      </c>
      <c r="E231">
        <v>216.38</v>
      </c>
      <c r="F231" t="s">
        <v>94</v>
      </c>
      <c r="G231" s="2">
        <v>44075</v>
      </c>
      <c r="H231">
        <v>0.197662746415771</v>
      </c>
      <c r="I231">
        <v>31</v>
      </c>
      <c r="J231" t="s">
        <v>22</v>
      </c>
      <c r="K231" t="s">
        <v>35</v>
      </c>
      <c r="L231" t="s">
        <v>155</v>
      </c>
      <c r="M231">
        <v>-18400</v>
      </c>
      <c r="N231">
        <f>H231*(24*I231)*E231*0.9</f>
        <v>28638.969490500054</v>
      </c>
      <c r="O231">
        <f>M231+N231</f>
        <v>10238.969490500054</v>
      </c>
      <c r="P231">
        <v>10238.969490500054</v>
      </c>
      <c r="Q231">
        <f>P231/N231</f>
        <v>0.35751878201820297</v>
      </c>
      <c r="R231">
        <f t="shared" si="3"/>
        <v>0.64248121798179703</v>
      </c>
    </row>
    <row r="232" spans="1:18" x14ac:dyDescent="0.35">
      <c r="A232">
        <v>2013</v>
      </c>
      <c r="B232">
        <v>9</v>
      </c>
      <c r="C232" t="s">
        <v>25</v>
      </c>
      <c r="D232">
        <v>0</v>
      </c>
      <c r="E232">
        <v>85</v>
      </c>
      <c r="F232" t="s">
        <v>94</v>
      </c>
      <c r="G232" s="2">
        <v>41518</v>
      </c>
      <c r="H232">
        <v>0.23432594086021499</v>
      </c>
      <c r="I232">
        <v>31</v>
      </c>
      <c r="J232" t="s">
        <v>22</v>
      </c>
      <c r="K232" t="s">
        <v>26</v>
      </c>
      <c r="L232" t="s">
        <v>106</v>
      </c>
      <c r="M232">
        <v>-2520</v>
      </c>
      <c r="N232">
        <f>H232*(24*I232)*E232*0.9</f>
        <v>13336.895249999996</v>
      </c>
      <c r="O232">
        <f>M232+N232</f>
        <v>10816.895249999996</v>
      </c>
      <c r="P232">
        <v>10816.895249999996</v>
      </c>
      <c r="Q232">
        <f>P232/N232</f>
        <v>0.81105047668421926</v>
      </c>
      <c r="R232">
        <f t="shared" si="3"/>
        <v>0.18894952331578074</v>
      </c>
    </row>
    <row r="233" spans="1:18" x14ac:dyDescent="0.35">
      <c r="A233">
        <v>2020</v>
      </c>
      <c r="B233">
        <v>10</v>
      </c>
      <c r="C233" t="s">
        <v>19</v>
      </c>
      <c r="D233">
        <v>0</v>
      </c>
      <c r="E233">
        <v>131.84</v>
      </c>
      <c r="F233" t="s">
        <v>50</v>
      </c>
      <c r="G233" s="2">
        <v>44105</v>
      </c>
      <c r="H233">
        <v>0.17037708333333301</v>
      </c>
      <c r="I233">
        <v>30</v>
      </c>
      <c r="J233" t="s">
        <v>22</v>
      </c>
      <c r="K233" t="s">
        <v>23</v>
      </c>
      <c r="L233" t="s">
        <v>84</v>
      </c>
      <c r="M233">
        <v>-3736</v>
      </c>
      <c r="N233">
        <f>H233*(24*I233)*E233*0.9</f>
        <v>14555.709503999973</v>
      </c>
      <c r="O233">
        <f>M233+N233</f>
        <v>10819.709503999973</v>
      </c>
      <c r="P233">
        <v>10819.709503999973</v>
      </c>
      <c r="Q233">
        <f>P233/N233</f>
        <v>0.74333095896333112</v>
      </c>
      <c r="R233">
        <f t="shared" si="3"/>
        <v>0.25666904103666888</v>
      </c>
    </row>
    <row r="234" spans="1:18" x14ac:dyDescent="0.35">
      <c r="A234">
        <v>2020</v>
      </c>
      <c r="B234">
        <v>10</v>
      </c>
      <c r="C234" t="s">
        <v>34</v>
      </c>
      <c r="D234">
        <v>0</v>
      </c>
      <c r="E234">
        <v>216.38</v>
      </c>
      <c r="F234" t="s">
        <v>50</v>
      </c>
      <c r="G234" s="2">
        <v>44105</v>
      </c>
      <c r="H234">
        <v>0.17037708333333301</v>
      </c>
      <c r="I234">
        <v>30</v>
      </c>
      <c r="J234" t="s">
        <v>22</v>
      </c>
      <c r="K234" t="s">
        <v>35</v>
      </c>
      <c r="L234" t="s">
        <v>84</v>
      </c>
      <c r="M234">
        <v>-17160</v>
      </c>
      <c r="N234">
        <f>H234*(24*I234)*E234*0.9</f>
        <v>23889.293252999953</v>
      </c>
      <c r="O234">
        <f>M234+N234</f>
        <v>6729.2932529999525</v>
      </c>
      <c r="P234">
        <v>6729.2932529999525</v>
      </c>
      <c r="Q234">
        <f>P234/N234</f>
        <v>0.28168657740240627</v>
      </c>
      <c r="R234">
        <f t="shared" si="3"/>
        <v>0.71831342259759379</v>
      </c>
    </row>
    <row r="235" spans="1:18" x14ac:dyDescent="0.35">
      <c r="A235">
        <v>2020</v>
      </c>
      <c r="B235">
        <v>11</v>
      </c>
      <c r="C235" t="s">
        <v>34</v>
      </c>
      <c r="D235">
        <v>0</v>
      </c>
      <c r="E235">
        <v>216.38</v>
      </c>
      <c r="F235" t="s">
        <v>96</v>
      </c>
      <c r="G235" s="2">
        <v>44136</v>
      </c>
      <c r="H235">
        <v>0.10782885304659499</v>
      </c>
      <c r="I235">
        <v>31</v>
      </c>
      <c r="J235" t="s">
        <v>22</v>
      </c>
      <c r="K235" t="s">
        <v>35</v>
      </c>
      <c r="L235" t="s">
        <v>156</v>
      </c>
      <c r="M235">
        <v>-12240</v>
      </c>
      <c r="N235">
        <f>H235*(24*I235)*E235*0.9</f>
        <v>15623.112036000002</v>
      </c>
      <c r="O235">
        <f>M235+N235</f>
        <v>3383.1120360000023</v>
      </c>
      <c r="P235">
        <v>3383.1120360000023</v>
      </c>
      <c r="Q235">
        <f>P235/N235</f>
        <v>0.21654533541104806</v>
      </c>
      <c r="R235">
        <f t="shared" si="3"/>
        <v>0.78345466458895197</v>
      </c>
    </row>
    <row r="236" spans="1:18" x14ac:dyDescent="0.35">
      <c r="A236">
        <v>2021</v>
      </c>
      <c r="B236">
        <v>4</v>
      </c>
      <c r="C236" t="s">
        <v>19</v>
      </c>
      <c r="D236">
        <v>0</v>
      </c>
      <c r="E236">
        <v>131.84</v>
      </c>
      <c r="F236" t="s">
        <v>102</v>
      </c>
      <c r="G236" s="2">
        <v>44287</v>
      </c>
      <c r="H236">
        <v>0.18102049731182801</v>
      </c>
      <c r="I236">
        <v>31</v>
      </c>
      <c r="J236" t="s">
        <v>22</v>
      </c>
      <c r="K236" t="s">
        <v>23</v>
      </c>
      <c r="L236" t="s">
        <v>159</v>
      </c>
      <c r="M236">
        <v>-5122</v>
      </c>
      <c r="N236">
        <f>H236*(24*I236)*E236*0.9</f>
        <v>15980.501088000006</v>
      </c>
      <c r="O236">
        <f>M236+N236</f>
        <v>10858.501088000006</v>
      </c>
      <c r="P236">
        <v>10858.501088000006</v>
      </c>
      <c r="Q236">
        <f>P236/N236</f>
        <v>0.67948439339951705</v>
      </c>
      <c r="R236">
        <f t="shared" si="3"/>
        <v>0.32051560660048295</v>
      </c>
    </row>
    <row r="237" spans="1:18" x14ac:dyDescent="0.35">
      <c r="A237">
        <v>2018</v>
      </c>
      <c r="B237">
        <v>2</v>
      </c>
      <c r="C237" t="s">
        <v>25</v>
      </c>
      <c r="D237">
        <v>0</v>
      </c>
      <c r="E237">
        <v>226.15</v>
      </c>
      <c r="F237" t="s">
        <v>100</v>
      </c>
      <c r="G237" s="2">
        <v>43132</v>
      </c>
      <c r="H237">
        <v>8.6159274193548394E-2</v>
      </c>
      <c r="I237">
        <v>31</v>
      </c>
      <c r="J237" t="s">
        <v>22</v>
      </c>
      <c r="K237" t="s">
        <v>26</v>
      </c>
      <c r="L237" t="s">
        <v>137</v>
      </c>
      <c r="M237">
        <v>-2160</v>
      </c>
      <c r="N237">
        <f>H237*(24*I237)*E237*0.9</f>
        <v>13047.102337500002</v>
      </c>
      <c r="O237">
        <f>M237+N237</f>
        <v>10887.102337500002</v>
      </c>
      <c r="P237">
        <v>10887.102337500002</v>
      </c>
      <c r="Q237">
        <f>P237/N237</f>
        <v>0.83444599849640755</v>
      </c>
      <c r="R237">
        <f t="shared" si="3"/>
        <v>0.16555400150359245</v>
      </c>
    </row>
    <row r="238" spans="1:18" x14ac:dyDescent="0.35">
      <c r="A238">
        <v>2020</v>
      </c>
      <c r="B238">
        <v>12</v>
      </c>
      <c r="C238" t="s">
        <v>34</v>
      </c>
      <c r="D238">
        <v>0</v>
      </c>
      <c r="E238">
        <v>216.38</v>
      </c>
      <c r="F238" t="s">
        <v>52</v>
      </c>
      <c r="G238" s="2">
        <v>44166</v>
      </c>
      <c r="H238">
        <v>7.1285532407407398E-2</v>
      </c>
      <c r="I238">
        <v>30</v>
      </c>
      <c r="J238" t="s">
        <v>22</v>
      </c>
      <c r="K238" t="s">
        <v>35</v>
      </c>
      <c r="L238" t="s">
        <v>85</v>
      </c>
      <c r="M238">
        <v>-5320</v>
      </c>
      <c r="N238">
        <f>H238*(24*I238)*E238*0.9</f>
        <v>9995.2467494999983</v>
      </c>
      <c r="O238">
        <f>M238+N238</f>
        <v>4675.2467494999983</v>
      </c>
      <c r="P238">
        <v>4675.2467494999983</v>
      </c>
      <c r="Q238">
        <f>P238/N238</f>
        <v>0.46774700681940368</v>
      </c>
      <c r="R238">
        <f t="shared" si="3"/>
        <v>0.53225299318059638</v>
      </c>
    </row>
    <row r="239" spans="1:18" x14ac:dyDescent="0.35">
      <c r="A239">
        <v>2018</v>
      </c>
      <c r="B239">
        <v>3</v>
      </c>
      <c r="C239" t="s">
        <v>25</v>
      </c>
      <c r="D239">
        <v>0</v>
      </c>
      <c r="E239">
        <v>226.15</v>
      </c>
      <c r="F239" t="s">
        <v>21</v>
      </c>
      <c r="G239" s="2">
        <v>43160</v>
      </c>
      <c r="H239">
        <v>0.12815662202381001</v>
      </c>
      <c r="I239">
        <v>28</v>
      </c>
      <c r="J239" t="s">
        <v>22</v>
      </c>
      <c r="K239" t="s">
        <v>26</v>
      </c>
      <c r="L239" t="s">
        <v>41</v>
      </c>
      <c r="M239">
        <v>-6480</v>
      </c>
      <c r="N239">
        <f>H239*(24*I239)*E239*0.9</f>
        <v>17528.688618750068</v>
      </c>
      <c r="O239">
        <f>M239+N239</f>
        <v>11048.688618750068</v>
      </c>
      <c r="P239">
        <v>11048.688618750068</v>
      </c>
      <c r="Q239">
        <f>P239/N239</f>
        <v>0.63032031996572291</v>
      </c>
      <c r="R239">
        <f t="shared" si="3"/>
        <v>0.36967968003427709</v>
      </c>
    </row>
    <row r="240" spans="1:18" x14ac:dyDescent="0.35">
      <c r="A240">
        <v>2012</v>
      </c>
      <c r="B240">
        <v>7</v>
      </c>
      <c r="C240" t="s">
        <v>25</v>
      </c>
      <c r="D240">
        <v>0</v>
      </c>
      <c r="E240">
        <v>85</v>
      </c>
      <c r="F240" t="s">
        <v>48</v>
      </c>
      <c r="G240" s="2">
        <v>41091</v>
      </c>
      <c r="H240">
        <v>0.27524212962963002</v>
      </c>
      <c r="I240">
        <v>30</v>
      </c>
      <c r="J240" t="s">
        <v>22</v>
      </c>
      <c r="K240" t="s">
        <v>26</v>
      </c>
      <c r="L240" t="s">
        <v>49</v>
      </c>
      <c r="M240">
        <v>-4080</v>
      </c>
      <c r="N240">
        <f>H240*(24*I240)*E240*0.9</f>
        <v>15160.336500000023</v>
      </c>
      <c r="O240">
        <f>M240+N240</f>
        <v>11080.336500000023</v>
      </c>
      <c r="P240">
        <v>11080.336500000023</v>
      </c>
      <c r="Q240">
        <f>P240/N240</f>
        <v>0.73087668601551203</v>
      </c>
      <c r="R240">
        <f t="shared" si="3"/>
        <v>0.26912331398448797</v>
      </c>
    </row>
    <row r="241" spans="1:18" x14ac:dyDescent="0.35">
      <c r="A241">
        <v>2018</v>
      </c>
      <c r="B241">
        <v>12</v>
      </c>
      <c r="C241" t="s">
        <v>31</v>
      </c>
      <c r="D241">
        <v>275.39999999999998</v>
      </c>
      <c r="E241">
        <v>275.39999999999998</v>
      </c>
      <c r="F241" t="s">
        <v>52</v>
      </c>
      <c r="G241" s="2">
        <v>43435</v>
      </c>
      <c r="H241">
        <v>6.21768518518519E-2</v>
      </c>
      <c r="I241">
        <v>30</v>
      </c>
      <c r="J241" t="s">
        <v>30</v>
      </c>
      <c r="K241" t="s">
        <v>26</v>
      </c>
      <c r="L241" t="s">
        <v>77</v>
      </c>
      <c r="M241">
        <v>0</v>
      </c>
      <c r="N241">
        <f>H241*(24*I241)*E241*0.9</f>
        <v>11096.031240000009</v>
      </c>
      <c r="O241">
        <f>M241+N241</f>
        <v>11096.031240000009</v>
      </c>
      <c r="P241">
        <v>11096.031240000009</v>
      </c>
      <c r="Q241">
        <f>P241/N241</f>
        <v>1</v>
      </c>
      <c r="R241">
        <f t="shared" si="3"/>
        <v>0</v>
      </c>
    </row>
    <row r="242" spans="1:18" x14ac:dyDescent="0.35">
      <c r="A242">
        <v>2021</v>
      </c>
      <c r="B242">
        <v>3</v>
      </c>
      <c r="C242" t="s">
        <v>32</v>
      </c>
      <c r="D242">
        <v>0</v>
      </c>
      <c r="E242">
        <v>132.80000000000001</v>
      </c>
      <c r="F242" t="s">
        <v>21</v>
      </c>
      <c r="G242" s="2">
        <v>44256</v>
      </c>
      <c r="H242">
        <v>0.142434151785714</v>
      </c>
      <c r="I242">
        <v>28</v>
      </c>
      <c r="J242" t="s">
        <v>30</v>
      </c>
      <c r="K242" t="s">
        <v>33</v>
      </c>
      <c r="L242" t="s">
        <v>43</v>
      </c>
      <c r="M242">
        <v>0</v>
      </c>
      <c r="N242">
        <f>H242*(24*I242)*E242*0.9</f>
        <v>11439.94643999998</v>
      </c>
      <c r="O242">
        <f>M242+N242</f>
        <v>11439.94643999998</v>
      </c>
      <c r="P242">
        <v>11439.94643999998</v>
      </c>
      <c r="Q242">
        <f>P242/N242</f>
        <v>1</v>
      </c>
      <c r="R242">
        <f t="shared" si="3"/>
        <v>0</v>
      </c>
    </row>
    <row r="243" spans="1:18" x14ac:dyDescent="0.35">
      <c r="A243">
        <v>2021</v>
      </c>
      <c r="B243">
        <v>1</v>
      </c>
      <c r="C243" t="s">
        <v>34</v>
      </c>
      <c r="D243">
        <v>0</v>
      </c>
      <c r="E243">
        <v>216.38</v>
      </c>
      <c r="F243" t="s">
        <v>98</v>
      </c>
      <c r="G243" s="2">
        <v>44197</v>
      </c>
      <c r="H243">
        <v>6.1594870071684599E-2</v>
      </c>
      <c r="I243">
        <v>31</v>
      </c>
      <c r="J243" t="s">
        <v>22</v>
      </c>
      <c r="K243" t="s">
        <v>35</v>
      </c>
      <c r="L243" t="s">
        <v>157</v>
      </c>
      <c r="M243">
        <v>-5600</v>
      </c>
      <c r="N243">
        <f>H243*(24*I243)*E243*0.9</f>
        <v>8924.3604915000014</v>
      </c>
      <c r="O243">
        <f>M243+N243</f>
        <v>3324.3604915000014</v>
      </c>
      <c r="P243">
        <v>3324.3604915000014</v>
      </c>
      <c r="Q243">
        <f>P243/N243</f>
        <v>0.37250405725612334</v>
      </c>
      <c r="R243">
        <f t="shared" si="3"/>
        <v>0.62749594274387666</v>
      </c>
    </row>
    <row r="244" spans="1:18" x14ac:dyDescent="0.35">
      <c r="A244">
        <v>2021</v>
      </c>
      <c r="B244">
        <v>8</v>
      </c>
      <c r="C244" t="s">
        <v>19</v>
      </c>
      <c r="D244">
        <v>0</v>
      </c>
      <c r="E244">
        <v>131.84</v>
      </c>
      <c r="F244" t="s">
        <v>92</v>
      </c>
      <c r="G244" s="2">
        <v>44409</v>
      </c>
      <c r="H244">
        <v>0.20012141577060899</v>
      </c>
      <c r="I244">
        <v>31</v>
      </c>
      <c r="J244" t="s">
        <v>22</v>
      </c>
      <c r="K244" t="s">
        <v>23</v>
      </c>
      <c r="L244" t="s">
        <v>161</v>
      </c>
      <c r="M244">
        <v>-5649</v>
      </c>
      <c r="N244">
        <f>H244*(24*I244)*E244*0.9</f>
        <v>17666.731391999972</v>
      </c>
      <c r="O244">
        <f>M244+N244</f>
        <v>12017.731391999972</v>
      </c>
      <c r="P244">
        <v>12017.731391999972</v>
      </c>
      <c r="Q244">
        <f>P244/N244</f>
        <v>0.68024645449932875</v>
      </c>
      <c r="R244">
        <f t="shared" si="3"/>
        <v>0.31975354550067125</v>
      </c>
    </row>
    <row r="245" spans="1:18" x14ac:dyDescent="0.35">
      <c r="A245">
        <v>2020</v>
      </c>
      <c r="B245">
        <v>9</v>
      </c>
      <c r="C245" t="s">
        <v>19</v>
      </c>
      <c r="D245">
        <v>0</v>
      </c>
      <c r="E245">
        <v>131.84</v>
      </c>
      <c r="F245" t="s">
        <v>94</v>
      </c>
      <c r="G245" s="2">
        <v>44075</v>
      </c>
      <c r="H245">
        <v>0.197662746415771</v>
      </c>
      <c r="I245">
        <v>31</v>
      </c>
      <c r="J245" t="s">
        <v>22</v>
      </c>
      <c r="K245" t="s">
        <v>23</v>
      </c>
      <c r="L245" t="s">
        <v>155</v>
      </c>
      <c r="M245">
        <v>-5400</v>
      </c>
      <c r="N245">
        <f>H245*(24*I245)*E245*0.9</f>
        <v>17449.679904000033</v>
      </c>
      <c r="O245">
        <f>M245+N245</f>
        <v>12049.679904000033</v>
      </c>
      <c r="P245">
        <v>12049.679904000033</v>
      </c>
      <c r="Q245">
        <f>P245/N245</f>
        <v>0.69053873597061544</v>
      </c>
      <c r="R245">
        <f t="shared" si="3"/>
        <v>0.30946126402938456</v>
      </c>
    </row>
    <row r="246" spans="1:18" x14ac:dyDescent="0.35">
      <c r="A246">
        <v>2021</v>
      </c>
      <c r="B246">
        <v>2</v>
      </c>
      <c r="C246" t="s">
        <v>34</v>
      </c>
      <c r="D246">
        <v>0</v>
      </c>
      <c r="E246">
        <v>216.38</v>
      </c>
      <c r="F246" t="s">
        <v>100</v>
      </c>
      <c r="G246" s="2">
        <v>44228</v>
      </c>
      <c r="H246">
        <v>7.9276881720430098E-2</v>
      </c>
      <c r="I246">
        <v>31</v>
      </c>
      <c r="J246" t="s">
        <v>22</v>
      </c>
      <c r="K246" t="s">
        <v>35</v>
      </c>
      <c r="L246" t="s">
        <v>158</v>
      </c>
      <c r="M246">
        <v>-6880</v>
      </c>
      <c r="N246">
        <f>H246*(24*I246)*E246*0.9</f>
        <v>11486.272643999999</v>
      </c>
      <c r="O246">
        <f>M246+N246</f>
        <v>4606.2726439999988</v>
      </c>
      <c r="P246">
        <v>4606.2726439999988</v>
      </c>
      <c r="Q246">
        <f>P246/N246</f>
        <v>0.40102414305881412</v>
      </c>
      <c r="R246">
        <f t="shared" si="3"/>
        <v>0.59897585694118582</v>
      </c>
    </row>
    <row r="247" spans="1:18" x14ac:dyDescent="0.35">
      <c r="A247">
        <v>2021</v>
      </c>
      <c r="B247">
        <v>3</v>
      </c>
      <c r="C247" t="s">
        <v>34</v>
      </c>
      <c r="D247">
        <v>0</v>
      </c>
      <c r="E247">
        <v>216.38</v>
      </c>
      <c r="F247" t="s">
        <v>21</v>
      </c>
      <c r="G247" s="2">
        <v>44256</v>
      </c>
      <c r="H247">
        <v>0.142434151785714</v>
      </c>
      <c r="I247">
        <v>28</v>
      </c>
      <c r="J247" t="s">
        <v>22</v>
      </c>
      <c r="K247" t="s">
        <v>35</v>
      </c>
      <c r="L247" t="s">
        <v>43</v>
      </c>
      <c r="M247">
        <v>-17920</v>
      </c>
      <c r="N247">
        <f>H247*(24*I247)*E247*0.9</f>
        <v>18639.876586499966</v>
      </c>
      <c r="O247">
        <f>M247+N247</f>
        <v>719.87658649996592</v>
      </c>
      <c r="P247">
        <v>719.87658649996592</v>
      </c>
      <c r="Q247">
        <f>P247/N247</f>
        <v>3.8620244246753248E-2</v>
      </c>
      <c r="R247">
        <f t="shared" si="3"/>
        <v>0.96137975575324675</v>
      </c>
    </row>
    <row r="248" spans="1:18" x14ac:dyDescent="0.35">
      <c r="A248">
        <v>2017</v>
      </c>
      <c r="B248">
        <v>5</v>
      </c>
      <c r="C248" t="s">
        <v>25</v>
      </c>
      <c r="D248">
        <v>0</v>
      </c>
      <c r="E248">
        <v>136.15</v>
      </c>
      <c r="F248" t="s">
        <v>46</v>
      </c>
      <c r="G248" s="2">
        <v>42856</v>
      </c>
      <c r="H248">
        <v>0.183121412037037</v>
      </c>
      <c r="I248">
        <v>30</v>
      </c>
      <c r="J248" t="s">
        <v>22</v>
      </c>
      <c r="K248" t="s">
        <v>26</v>
      </c>
      <c r="L248" t="s">
        <v>70</v>
      </c>
      <c r="M248">
        <v>-3360</v>
      </c>
      <c r="N248">
        <f>H248*(24*I248)*E248*0.9</f>
        <v>16155.92320125</v>
      </c>
      <c r="O248">
        <f>M248+N248</f>
        <v>12795.92320125</v>
      </c>
      <c r="P248">
        <v>12795.92320125</v>
      </c>
      <c r="Q248">
        <f>P248/N248</f>
        <v>0.79202674101966308</v>
      </c>
      <c r="R248">
        <f t="shared" si="3"/>
        <v>0.20797325898033692</v>
      </c>
    </row>
    <row r="249" spans="1:18" x14ac:dyDescent="0.35">
      <c r="A249">
        <v>2017</v>
      </c>
      <c r="B249">
        <v>12</v>
      </c>
      <c r="C249" t="s">
        <v>25</v>
      </c>
      <c r="D249">
        <v>0</v>
      </c>
      <c r="E249">
        <v>226.15</v>
      </c>
      <c r="F249" t="s">
        <v>52</v>
      </c>
      <c r="G249" s="2">
        <v>43070</v>
      </c>
      <c r="H249">
        <v>9.4164699074074099E-2</v>
      </c>
      <c r="I249">
        <v>30</v>
      </c>
      <c r="J249" t="s">
        <v>22</v>
      </c>
      <c r="K249" t="s">
        <v>26</v>
      </c>
      <c r="L249" t="s">
        <v>73</v>
      </c>
      <c r="M249">
        <v>-800</v>
      </c>
      <c r="N249">
        <f>H249*(24*I249)*E249*0.9</f>
        <v>13799.384658750005</v>
      </c>
      <c r="O249">
        <f>M249+N249</f>
        <v>12999.384658750005</v>
      </c>
      <c r="P249">
        <v>12999.384658750005</v>
      </c>
      <c r="Q249">
        <f>P249/N249</f>
        <v>0.94202640046759401</v>
      </c>
      <c r="R249">
        <f t="shared" si="3"/>
        <v>5.7973599532405995E-2</v>
      </c>
    </row>
    <row r="250" spans="1:18" x14ac:dyDescent="0.35">
      <c r="A250">
        <v>2021</v>
      </c>
      <c r="B250">
        <v>4</v>
      </c>
      <c r="C250" t="s">
        <v>34</v>
      </c>
      <c r="D250">
        <v>0</v>
      </c>
      <c r="E250">
        <v>216.38</v>
      </c>
      <c r="F250" t="s">
        <v>102</v>
      </c>
      <c r="G250" s="2">
        <v>44287</v>
      </c>
      <c r="H250">
        <v>0.18102049731182801</v>
      </c>
      <c r="I250">
        <v>31</v>
      </c>
      <c r="J250" t="s">
        <v>22</v>
      </c>
      <c r="K250" t="s">
        <v>35</v>
      </c>
      <c r="L250" t="s">
        <v>159</v>
      </c>
      <c r="M250">
        <v>-22960</v>
      </c>
      <c r="N250">
        <f>H250*(24*I250)*E250*0.9</f>
        <v>26227.706503500009</v>
      </c>
      <c r="O250">
        <f>M250+N250</f>
        <v>3267.7065035000087</v>
      </c>
      <c r="P250">
        <v>3267.7065035000087</v>
      </c>
      <c r="Q250">
        <f>P250/N250</f>
        <v>0.1245898684684436</v>
      </c>
      <c r="R250">
        <f t="shared" si="3"/>
        <v>0.87541013153155645</v>
      </c>
    </row>
    <row r="251" spans="1:18" x14ac:dyDescent="0.35">
      <c r="A251">
        <v>2015</v>
      </c>
      <c r="B251">
        <v>10</v>
      </c>
      <c r="C251" t="s">
        <v>25</v>
      </c>
      <c r="D251">
        <v>0</v>
      </c>
      <c r="E251">
        <v>136.15</v>
      </c>
      <c r="F251" t="s">
        <v>50</v>
      </c>
      <c r="G251" s="2">
        <v>42278</v>
      </c>
      <c r="H251">
        <v>0.162620717592593</v>
      </c>
      <c r="I251">
        <v>30</v>
      </c>
      <c r="J251" t="s">
        <v>22</v>
      </c>
      <c r="K251" t="s">
        <v>26</v>
      </c>
      <c r="L251" t="s">
        <v>64</v>
      </c>
      <c r="M251">
        <v>-1080</v>
      </c>
      <c r="N251">
        <f>H251*(24*I251)*E251*0.9</f>
        <v>14347.245333750037</v>
      </c>
      <c r="O251">
        <f>M251+N251</f>
        <v>13267.245333750037</v>
      </c>
      <c r="P251">
        <v>13267.245333750037</v>
      </c>
      <c r="Q251">
        <f>P251/N251</f>
        <v>0.92472422580943536</v>
      </c>
      <c r="R251">
        <f t="shared" si="3"/>
        <v>7.5275774190564637E-2</v>
      </c>
    </row>
    <row r="252" spans="1:18" x14ac:dyDescent="0.35">
      <c r="A252">
        <v>2016</v>
      </c>
      <c r="B252">
        <v>10</v>
      </c>
      <c r="C252" t="s">
        <v>25</v>
      </c>
      <c r="D252">
        <v>0</v>
      </c>
      <c r="E252">
        <v>136.15</v>
      </c>
      <c r="F252" t="s">
        <v>50</v>
      </c>
      <c r="G252" s="2">
        <v>42644</v>
      </c>
      <c r="H252">
        <v>0.16985462962962999</v>
      </c>
      <c r="I252">
        <v>30</v>
      </c>
      <c r="J252" t="s">
        <v>22</v>
      </c>
      <c r="K252" t="s">
        <v>26</v>
      </c>
      <c r="L252" t="s">
        <v>68</v>
      </c>
      <c r="M252">
        <v>-1680</v>
      </c>
      <c r="N252">
        <f>H252*(24*I252)*E252*0.9</f>
        <v>14985.458670000035</v>
      </c>
      <c r="O252">
        <f>M252+N252</f>
        <v>13305.458670000035</v>
      </c>
      <c r="P252">
        <v>13305.458670000035</v>
      </c>
      <c r="Q252">
        <f>P252/N252</f>
        <v>0.88789131937861487</v>
      </c>
      <c r="R252">
        <f t="shared" si="3"/>
        <v>0.11210868062138513</v>
      </c>
    </row>
    <row r="253" spans="1:18" x14ac:dyDescent="0.35">
      <c r="A253">
        <v>2021</v>
      </c>
      <c r="B253">
        <v>10</v>
      </c>
      <c r="C253" t="s">
        <v>32</v>
      </c>
      <c r="D253">
        <v>0</v>
      </c>
      <c r="E253">
        <v>132.80000000000001</v>
      </c>
      <c r="F253" t="s">
        <v>50</v>
      </c>
      <c r="G253" s="2">
        <v>44470</v>
      </c>
      <c r="H253">
        <v>0.15467083333333301</v>
      </c>
      <c r="I253">
        <v>30</v>
      </c>
      <c r="J253" t="s">
        <v>30</v>
      </c>
      <c r="K253" t="s">
        <v>33</v>
      </c>
      <c r="L253" t="s">
        <v>88</v>
      </c>
      <c r="M253">
        <v>0</v>
      </c>
      <c r="N253">
        <f>H253*(24*I253)*E253*0.9</f>
        <v>13310.105759999975</v>
      </c>
      <c r="O253">
        <f>M253+N253</f>
        <v>13310.105759999975</v>
      </c>
      <c r="P253">
        <v>13310.105759999975</v>
      </c>
      <c r="Q253">
        <f>P253/N253</f>
        <v>1</v>
      </c>
      <c r="R253">
        <f t="shared" si="3"/>
        <v>0</v>
      </c>
    </row>
    <row r="254" spans="1:18" x14ac:dyDescent="0.35">
      <c r="A254">
        <v>2021</v>
      </c>
      <c r="B254">
        <v>5</v>
      </c>
      <c r="C254" t="s">
        <v>34</v>
      </c>
      <c r="D254">
        <v>0</v>
      </c>
      <c r="E254">
        <v>216.38</v>
      </c>
      <c r="F254" t="s">
        <v>46</v>
      </c>
      <c r="G254" s="2">
        <v>44317</v>
      </c>
      <c r="H254">
        <v>0.226196759259259</v>
      </c>
      <c r="I254">
        <v>30</v>
      </c>
      <c r="J254" t="s">
        <v>22</v>
      </c>
      <c r="K254" t="s">
        <v>35</v>
      </c>
      <c r="L254" t="s">
        <v>86</v>
      </c>
      <c r="M254">
        <v>-24320</v>
      </c>
      <c r="N254">
        <f>H254*(24*I254)*E254*0.9</f>
        <v>31716.006689999962</v>
      </c>
      <c r="O254">
        <f>M254+N254</f>
        <v>7396.006689999962</v>
      </c>
      <c r="P254">
        <v>7396.006689999962</v>
      </c>
      <c r="Q254">
        <f>P254/N254</f>
        <v>0.2331947638392925</v>
      </c>
      <c r="R254">
        <f t="shared" si="3"/>
        <v>0.7668052361607075</v>
      </c>
    </row>
    <row r="255" spans="1:18" x14ac:dyDescent="0.35">
      <c r="A255">
        <v>2015</v>
      </c>
      <c r="B255">
        <v>4</v>
      </c>
      <c r="C255" t="s">
        <v>25</v>
      </c>
      <c r="D255">
        <v>51.15</v>
      </c>
      <c r="E255">
        <v>136.15</v>
      </c>
      <c r="F255" t="s">
        <v>102</v>
      </c>
      <c r="G255" s="2">
        <v>42095</v>
      </c>
      <c r="H255">
        <v>0.17817506720430101</v>
      </c>
      <c r="I255">
        <v>31</v>
      </c>
      <c r="J255" t="s">
        <v>22</v>
      </c>
      <c r="K255" t="s">
        <v>26</v>
      </c>
      <c r="L255" t="s">
        <v>117</v>
      </c>
      <c r="M255">
        <v>-2760</v>
      </c>
      <c r="N255">
        <f>H255*(24*I255)*E255*0.9</f>
        <v>16243.515303749993</v>
      </c>
      <c r="O255">
        <f>M255+N255</f>
        <v>13483.515303749993</v>
      </c>
      <c r="P255">
        <v>13483.515303749993</v>
      </c>
      <c r="Q255">
        <f>P255/N255</f>
        <v>0.83008604058982083</v>
      </c>
      <c r="R255">
        <f t="shared" si="3"/>
        <v>0.16991395941017917</v>
      </c>
    </row>
    <row r="256" spans="1:18" x14ac:dyDescent="0.35">
      <c r="A256">
        <v>2020</v>
      </c>
      <c r="B256">
        <v>4</v>
      </c>
      <c r="C256" t="s">
        <v>29</v>
      </c>
      <c r="D256">
        <v>0</v>
      </c>
      <c r="E256">
        <v>989.36</v>
      </c>
      <c r="F256" t="s">
        <v>102</v>
      </c>
      <c r="G256" s="2">
        <v>43922</v>
      </c>
      <c r="H256">
        <v>0.16095318100358399</v>
      </c>
      <c r="I256">
        <v>31</v>
      </c>
      <c r="J256" t="s">
        <v>30</v>
      </c>
      <c r="K256" t="s">
        <v>23</v>
      </c>
      <c r="L256" t="s">
        <v>152</v>
      </c>
      <c r="M256">
        <v>-93120</v>
      </c>
      <c r="N256">
        <f>H256*(24*I256)*E256*0.9</f>
        <v>106627.53197999985</v>
      </c>
      <c r="O256">
        <f>M256+N256</f>
        <v>13507.531979999854</v>
      </c>
      <c r="P256">
        <v>13507.531979999854</v>
      </c>
      <c r="Q256">
        <f>P256/N256</f>
        <v>0.12667958949414176</v>
      </c>
      <c r="R256">
        <f t="shared" si="3"/>
        <v>0.87332041050585829</v>
      </c>
    </row>
    <row r="257" spans="1:18" x14ac:dyDescent="0.35">
      <c r="A257">
        <v>2021</v>
      </c>
      <c r="B257">
        <v>5</v>
      </c>
      <c r="C257" t="s">
        <v>19</v>
      </c>
      <c r="D257">
        <v>0</v>
      </c>
      <c r="E257">
        <v>131.84</v>
      </c>
      <c r="F257" t="s">
        <v>46</v>
      </c>
      <c r="G257" s="2">
        <v>44317</v>
      </c>
      <c r="H257">
        <v>0.226196759259259</v>
      </c>
      <c r="I257">
        <v>30</v>
      </c>
      <c r="J257" t="s">
        <v>22</v>
      </c>
      <c r="K257" t="s">
        <v>23</v>
      </c>
      <c r="L257" t="s">
        <v>86</v>
      </c>
      <c r="M257">
        <v>-5799</v>
      </c>
      <c r="N257">
        <f>H257*(24*I257)*E257*0.9</f>
        <v>19324.513919999979</v>
      </c>
      <c r="O257">
        <f>M257+N257</f>
        <v>13525.513919999979</v>
      </c>
      <c r="P257">
        <v>13525.513919999979</v>
      </c>
      <c r="Q257">
        <f>P257/N257</f>
        <v>0.69991483232091534</v>
      </c>
      <c r="R257">
        <f t="shared" si="3"/>
        <v>0.30008516767908466</v>
      </c>
    </row>
    <row r="258" spans="1:18" x14ac:dyDescent="0.35">
      <c r="A258">
        <v>2017</v>
      </c>
      <c r="B258">
        <v>4</v>
      </c>
      <c r="C258" t="s">
        <v>25</v>
      </c>
      <c r="D258">
        <v>0</v>
      </c>
      <c r="E258">
        <v>136.15</v>
      </c>
      <c r="F258" t="s">
        <v>102</v>
      </c>
      <c r="G258" s="2">
        <v>42826</v>
      </c>
      <c r="H258">
        <v>0.173643033154122</v>
      </c>
      <c r="I258">
        <v>31</v>
      </c>
      <c r="J258" t="s">
        <v>22</v>
      </c>
      <c r="K258" t="s">
        <v>26</v>
      </c>
      <c r="L258" t="s">
        <v>131</v>
      </c>
      <c r="M258">
        <v>-2160</v>
      </c>
      <c r="N258">
        <f>H258*(24*I258)*E258*0.9</f>
        <v>15830.347706250015</v>
      </c>
      <c r="O258">
        <f>M258+N258</f>
        <v>13670.347706250015</v>
      </c>
      <c r="P258">
        <v>13670.347706250015</v>
      </c>
      <c r="Q258">
        <f>P258/N258</f>
        <v>0.86355321815532793</v>
      </c>
      <c r="R258">
        <f t="shared" si="3"/>
        <v>0.13644678184467207</v>
      </c>
    </row>
    <row r="259" spans="1:18" x14ac:dyDescent="0.35">
      <c r="A259">
        <v>2021</v>
      </c>
      <c r="B259">
        <v>9</v>
      </c>
      <c r="C259" t="s">
        <v>36</v>
      </c>
      <c r="D259">
        <v>98.8</v>
      </c>
      <c r="E259">
        <v>98.8</v>
      </c>
      <c r="F259" t="s">
        <v>94</v>
      </c>
      <c r="G259" s="2">
        <v>44440</v>
      </c>
      <c r="H259">
        <v>0.208610103046595</v>
      </c>
      <c r="I259">
        <v>31</v>
      </c>
      <c r="J259" t="s">
        <v>22</v>
      </c>
      <c r="K259" t="s">
        <v>37</v>
      </c>
      <c r="L259" t="s">
        <v>162</v>
      </c>
      <c r="M259">
        <v>0</v>
      </c>
      <c r="N259">
        <f>H259*(24*I259)*E259*0.9</f>
        <v>13800.910110000001</v>
      </c>
      <c r="O259">
        <f>M259+N259</f>
        <v>13800.910110000001</v>
      </c>
      <c r="P259">
        <v>13800.910110000001</v>
      </c>
      <c r="Q259">
        <f>P259/N259</f>
        <v>1</v>
      </c>
      <c r="R259">
        <f t="shared" ref="R259:R322" si="4">1-Q259</f>
        <v>0</v>
      </c>
    </row>
    <row r="260" spans="1:18" x14ac:dyDescent="0.35">
      <c r="A260">
        <v>2020</v>
      </c>
      <c r="B260">
        <v>4</v>
      </c>
      <c r="C260" t="s">
        <v>32</v>
      </c>
      <c r="D260">
        <v>0</v>
      </c>
      <c r="E260">
        <v>132.80000000000001</v>
      </c>
      <c r="F260" t="s">
        <v>102</v>
      </c>
      <c r="G260" s="2">
        <v>43922</v>
      </c>
      <c r="H260">
        <v>0.16095318100358399</v>
      </c>
      <c r="I260">
        <v>31</v>
      </c>
      <c r="J260" t="s">
        <v>30</v>
      </c>
      <c r="K260" t="s">
        <v>33</v>
      </c>
      <c r="L260" t="s">
        <v>152</v>
      </c>
      <c r="M260">
        <v>0</v>
      </c>
      <c r="N260">
        <f>H260*(24*I260)*E260*0.9</f>
        <v>14312.420399999981</v>
      </c>
      <c r="O260">
        <f>M260+N260</f>
        <v>14312.420399999981</v>
      </c>
      <c r="P260">
        <v>14312.420399999981</v>
      </c>
      <c r="Q260">
        <f>P260/N260</f>
        <v>1</v>
      </c>
      <c r="R260">
        <f t="shared" si="4"/>
        <v>0</v>
      </c>
    </row>
    <row r="261" spans="1:18" x14ac:dyDescent="0.35">
      <c r="A261">
        <v>2021</v>
      </c>
      <c r="B261">
        <v>6</v>
      </c>
      <c r="C261" t="s">
        <v>19</v>
      </c>
      <c r="D261">
        <v>0</v>
      </c>
      <c r="E261">
        <v>131.84</v>
      </c>
      <c r="F261" t="s">
        <v>90</v>
      </c>
      <c r="G261" s="2">
        <v>44348</v>
      </c>
      <c r="H261">
        <v>0.22094455645161301</v>
      </c>
      <c r="I261">
        <v>31</v>
      </c>
      <c r="J261" t="s">
        <v>22</v>
      </c>
      <c r="K261" t="s">
        <v>23</v>
      </c>
      <c r="L261" t="s">
        <v>160</v>
      </c>
      <c r="M261">
        <v>-5146</v>
      </c>
      <c r="N261">
        <f>H261*(24*I261)*E261*0.9</f>
        <v>19504.999584000012</v>
      </c>
      <c r="O261">
        <f>M261+N261</f>
        <v>14358.999584000012</v>
      </c>
      <c r="P261">
        <v>14358.999584000012</v>
      </c>
      <c r="Q261">
        <f>P261/N261</f>
        <v>0.73617020713903147</v>
      </c>
      <c r="R261">
        <f t="shared" si="4"/>
        <v>0.26382979286096853</v>
      </c>
    </row>
    <row r="262" spans="1:18" x14ac:dyDescent="0.35">
      <c r="A262">
        <v>2019</v>
      </c>
      <c r="B262">
        <v>11</v>
      </c>
      <c r="C262" t="s">
        <v>31</v>
      </c>
      <c r="D262">
        <v>0</v>
      </c>
      <c r="E262">
        <v>275.39999999999998</v>
      </c>
      <c r="F262" t="s">
        <v>96</v>
      </c>
      <c r="G262" s="2">
        <v>43770</v>
      </c>
      <c r="H262">
        <v>0.11992159498207899</v>
      </c>
      <c r="I262">
        <v>31</v>
      </c>
      <c r="J262" t="s">
        <v>30</v>
      </c>
      <c r="K262" t="s">
        <v>26</v>
      </c>
      <c r="L262" t="s">
        <v>149</v>
      </c>
      <c r="M262">
        <v>-7720</v>
      </c>
      <c r="N262">
        <f>H262*(24*I262)*E262*0.9</f>
        <v>22114.482300000029</v>
      </c>
      <c r="O262">
        <f>M262+N262</f>
        <v>14394.482300000029</v>
      </c>
      <c r="P262">
        <v>14394.482300000029</v>
      </c>
      <c r="Q262">
        <f>P262/N262</f>
        <v>0.65090749603484999</v>
      </c>
      <c r="R262">
        <f t="shared" si="4"/>
        <v>0.34909250396515001</v>
      </c>
    </row>
    <row r="263" spans="1:18" x14ac:dyDescent="0.35">
      <c r="A263">
        <v>2021</v>
      </c>
      <c r="B263">
        <v>6</v>
      </c>
      <c r="C263" t="s">
        <v>34</v>
      </c>
      <c r="D263">
        <v>0</v>
      </c>
      <c r="E263">
        <v>216.38</v>
      </c>
      <c r="F263" t="s">
        <v>90</v>
      </c>
      <c r="G263" s="2">
        <v>44348</v>
      </c>
      <c r="H263">
        <v>0.22094455645161301</v>
      </c>
      <c r="I263">
        <v>31</v>
      </c>
      <c r="J263" t="s">
        <v>22</v>
      </c>
      <c r="K263" t="s">
        <v>35</v>
      </c>
      <c r="L263" t="s">
        <v>160</v>
      </c>
      <c r="M263">
        <v>-14960</v>
      </c>
      <c r="N263">
        <f>H263*(24*I263)*E263*0.9</f>
        <v>32012.225500500015</v>
      </c>
      <c r="O263">
        <f>M263+N263</f>
        <v>17052.225500500015</v>
      </c>
      <c r="P263">
        <v>17052.225500500015</v>
      </c>
      <c r="Q263">
        <f>P263/N263</f>
        <v>0.53267853871120796</v>
      </c>
      <c r="R263">
        <f t="shared" si="4"/>
        <v>0.46732146128879204</v>
      </c>
    </row>
    <row r="264" spans="1:18" x14ac:dyDescent="0.35">
      <c r="A264">
        <v>2020</v>
      </c>
      <c r="B264">
        <v>10</v>
      </c>
      <c r="C264" t="s">
        <v>32</v>
      </c>
      <c r="D264">
        <v>0</v>
      </c>
      <c r="E264">
        <v>132.80000000000001</v>
      </c>
      <c r="F264" t="s">
        <v>50</v>
      </c>
      <c r="G264" s="2">
        <v>44105</v>
      </c>
      <c r="H264">
        <v>0.17037708333333301</v>
      </c>
      <c r="I264">
        <v>30</v>
      </c>
      <c r="J264" t="s">
        <v>30</v>
      </c>
      <c r="K264" t="s">
        <v>33</v>
      </c>
      <c r="L264" t="s">
        <v>84</v>
      </c>
      <c r="M264">
        <v>0</v>
      </c>
      <c r="N264">
        <f>H264*(24*I264)*E264*0.9</f>
        <v>14661.697679999974</v>
      </c>
      <c r="O264">
        <f>M264+N264</f>
        <v>14661.697679999974</v>
      </c>
      <c r="P264">
        <v>14661.697679999974</v>
      </c>
      <c r="Q264">
        <f>P264/N264</f>
        <v>1</v>
      </c>
      <c r="R264">
        <f t="shared" si="4"/>
        <v>0</v>
      </c>
    </row>
    <row r="265" spans="1:18" x14ac:dyDescent="0.35">
      <c r="A265">
        <v>2016</v>
      </c>
      <c r="B265">
        <v>4</v>
      </c>
      <c r="C265" t="s">
        <v>25</v>
      </c>
      <c r="D265">
        <v>0</v>
      </c>
      <c r="E265">
        <v>136.15</v>
      </c>
      <c r="F265" t="s">
        <v>102</v>
      </c>
      <c r="G265" s="2">
        <v>42461</v>
      </c>
      <c r="H265">
        <v>0.190011312724014</v>
      </c>
      <c r="I265">
        <v>31</v>
      </c>
      <c r="J265" t="s">
        <v>22</v>
      </c>
      <c r="K265" t="s">
        <v>26</v>
      </c>
      <c r="L265" t="s">
        <v>124</v>
      </c>
      <c r="M265">
        <v>-2640</v>
      </c>
      <c r="N265">
        <f>H265*(24*I265)*E265*0.9</f>
        <v>17322.578936249971</v>
      </c>
      <c r="O265">
        <f>M265+N265</f>
        <v>14682.578936249971</v>
      </c>
      <c r="P265">
        <v>14682.578936249971</v>
      </c>
      <c r="Q265">
        <f>P265/N265</f>
        <v>0.84759775032830575</v>
      </c>
      <c r="R265">
        <f t="shared" si="4"/>
        <v>0.15240224967169425</v>
      </c>
    </row>
    <row r="266" spans="1:18" x14ac:dyDescent="0.35">
      <c r="A266">
        <v>2020</v>
      </c>
      <c r="B266">
        <v>1</v>
      </c>
      <c r="C266" t="s">
        <v>25</v>
      </c>
      <c r="D266">
        <v>0</v>
      </c>
      <c r="E266">
        <v>478.23</v>
      </c>
      <c r="F266" t="s">
        <v>98</v>
      </c>
      <c r="G266" s="2">
        <v>43831</v>
      </c>
      <c r="H266">
        <v>6.05836693548387E-2</v>
      </c>
      <c r="I266">
        <v>31</v>
      </c>
      <c r="J266" t="s">
        <v>22</v>
      </c>
      <c r="K266" t="s">
        <v>26</v>
      </c>
      <c r="L266" t="s">
        <v>150</v>
      </c>
      <c r="M266">
        <v>-4560</v>
      </c>
      <c r="N266">
        <f>H266*(24*I266)*E266*0.9</f>
        <v>19400.272719749995</v>
      </c>
      <c r="O266">
        <f>M266+N266</f>
        <v>14840.272719749995</v>
      </c>
      <c r="P266">
        <v>14840.272719749995</v>
      </c>
      <c r="Q266">
        <f>P266/N266</f>
        <v>0.76495175785040392</v>
      </c>
      <c r="R266">
        <f t="shared" si="4"/>
        <v>0.23504824214959608</v>
      </c>
    </row>
    <row r="267" spans="1:18" x14ac:dyDescent="0.35">
      <c r="A267">
        <v>2021</v>
      </c>
      <c r="B267">
        <v>7</v>
      </c>
      <c r="C267" t="s">
        <v>34</v>
      </c>
      <c r="D267">
        <v>0</v>
      </c>
      <c r="E267">
        <v>216.38</v>
      </c>
      <c r="F267" t="s">
        <v>48</v>
      </c>
      <c r="G267" s="2">
        <v>44378</v>
      </c>
      <c r="H267">
        <v>0.25784826388888898</v>
      </c>
      <c r="I267">
        <v>30</v>
      </c>
      <c r="J267" t="s">
        <v>22</v>
      </c>
      <c r="K267" t="s">
        <v>35</v>
      </c>
      <c r="L267" t="s">
        <v>87</v>
      </c>
      <c r="M267">
        <v>-20480</v>
      </c>
      <c r="N267">
        <f>H267*(24*I267)*E267*0.9</f>
        <v>36153.998356500015</v>
      </c>
      <c r="O267">
        <f>M267+N267</f>
        <v>15673.998356500015</v>
      </c>
      <c r="P267">
        <v>15673.998356500015</v>
      </c>
      <c r="Q267">
        <f>P267/N267</f>
        <v>0.43353429963527218</v>
      </c>
      <c r="R267">
        <f t="shared" si="4"/>
        <v>0.56646570036472776</v>
      </c>
    </row>
    <row r="268" spans="1:18" x14ac:dyDescent="0.35">
      <c r="A268">
        <v>2019</v>
      </c>
      <c r="B268">
        <v>1</v>
      </c>
      <c r="C268" t="s">
        <v>25</v>
      </c>
      <c r="D268">
        <v>0</v>
      </c>
      <c r="E268">
        <v>478.23</v>
      </c>
      <c r="F268" t="s">
        <v>98</v>
      </c>
      <c r="G268" s="2">
        <v>43466</v>
      </c>
      <c r="H268">
        <v>5.5601142473118301E-2</v>
      </c>
      <c r="I268">
        <v>31</v>
      </c>
      <c r="J268" t="s">
        <v>22</v>
      </c>
      <c r="K268" t="s">
        <v>26</v>
      </c>
      <c r="L268" t="s">
        <v>143</v>
      </c>
      <c r="M268">
        <v>-2600</v>
      </c>
      <c r="N268">
        <f>H268*(24*I268)*E268*0.9</f>
        <v>17804.753970750007</v>
      </c>
      <c r="O268">
        <f>M268+N268</f>
        <v>15204.753970750007</v>
      </c>
      <c r="P268">
        <v>15204.753970750007</v>
      </c>
      <c r="Q268">
        <f>P268/N268</f>
        <v>0.85397158510185933</v>
      </c>
      <c r="R268">
        <f t="shared" si="4"/>
        <v>0.14602841489814067</v>
      </c>
    </row>
    <row r="269" spans="1:18" x14ac:dyDescent="0.35">
      <c r="A269">
        <v>2019</v>
      </c>
      <c r="B269">
        <v>12</v>
      </c>
      <c r="C269" t="s">
        <v>25</v>
      </c>
      <c r="D269">
        <v>0</v>
      </c>
      <c r="E269">
        <v>478.23</v>
      </c>
      <c r="F269" t="s">
        <v>52</v>
      </c>
      <c r="G269" s="2">
        <v>43800</v>
      </c>
      <c r="H269">
        <v>6.3196875E-2</v>
      </c>
      <c r="I269">
        <v>30</v>
      </c>
      <c r="J269" t="s">
        <v>22</v>
      </c>
      <c r="K269" t="s">
        <v>26</v>
      </c>
      <c r="L269" t="s">
        <v>81</v>
      </c>
      <c r="M269">
        <v>-4280</v>
      </c>
      <c r="N269">
        <f>H269*(24*I269)*E269*0.9</f>
        <v>19584.271712250003</v>
      </c>
      <c r="O269">
        <f>M269+N269</f>
        <v>15304.271712250003</v>
      </c>
      <c r="P269">
        <v>15304.271712250003</v>
      </c>
      <c r="Q269">
        <f>P269/N269</f>
        <v>0.78145728047048846</v>
      </c>
      <c r="R269">
        <f t="shared" si="4"/>
        <v>0.21854271952951154</v>
      </c>
    </row>
    <row r="270" spans="1:18" x14ac:dyDescent="0.35">
      <c r="A270">
        <v>2017</v>
      </c>
      <c r="B270">
        <v>11</v>
      </c>
      <c r="C270" t="s">
        <v>25</v>
      </c>
      <c r="D270">
        <v>0</v>
      </c>
      <c r="E270">
        <v>226.15</v>
      </c>
      <c r="F270" t="s">
        <v>96</v>
      </c>
      <c r="G270" s="2">
        <v>43040</v>
      </c>
      <c r="H270">
        <v>0.106192204301075</v>
      </c>
      <c r="I270">
        <v>31</v>
      </c>
      <c r="J270" t="s">
        <v>22</v>
      </c>
      <c r="K270" t="s">
        <v>26</v>
      </c>
      <c r="L270" t="s">
        <v>135</v>
      </c>
      <c r="M270">
        <v>-720</v>
      </c>
      <c r="N270">
        <f>H270*(24*I270)*E270*0.9</f>
        <v>16080.689744999958</v>
      </c>
      <c r="O270">
        <f>M270+N270</f>
        <v>15360.689744999958</v>
      </c>
      <c r="P270">
        <v>15360.689744999958</v>
      </c>
      <c r="Q270">
        <f>P270/N270</f>
        <v>0.95522580116789624</v>
      </c>
      <c r="R270">
        <f t="shared" si="4"/>
        <v>4.4774198832103762E-2</v>
      </c>
    </row>
    <row r="271" spans="1:18" x14ac:dyDescent="0.35">
      <c r="A271">
        <v>2015</v>
      </c>
      <c r="B271">
        <v>7</v>
      </c>
      <c r="C271" t="s">
        <v>25</v>
      </c>
      <c r="D271">
        <v>0</v>
      </c>
      <c r="E271">
        <v>136.15</v>
      </c>
      <c r="F271" t="s">
        <v>48</v>
      </c>
      <c r="G271" s="2">
        <v>42186</v>
      </c>
      <c r="H271">
        <v>0.20249895833333301</v>
      </c>
      <c r="I271">
        <v>30</v>
      </c>
      <c r="J271" t="s">
        <v>22</v>
      </c>
      <c r="K271" t="s">
        <v>26</v>
      </c>
      <c r="L271" t="s">
        <v>63</v>
      </c>
      <c r="M271">
        <v>-2280</v>
      </c>
      <c r="N271">
        <f>H271*(24*I271)*E271*0.9</f>
        <v>17865.511098749972</v>
      </c>
      <c r="O271">
        <f>M271+N271</f>
        <v>15585.511098749972</v>
      </c>
      <c r="P271">
        <v>15585.511098749972</v>
      </c>
      <c r="Q271">
        <f>P271/N271</f>
        <v>0.8723798055707721</v>
      </c>
      <c r="R271">
        <f t="shared" si="4"/>
        <v>0.1276201944292279</v>
      </c>
    </row>
    <row r="272" spans="1:18" x14ac:dyDescent="0.35">
      <c r="A272">
        <v>2020</v>
      </c>
      <c r="B272">
        <v>8</v>
      </c>
      <c r="C272" t="s">
        <v>19</v>
      </c>
      <c r="D272">
        <v>0</v>
      </c>
      <c r="E272">
        <v>131.84</v>
      </c>
      <c r="F272" t="s">
        <v>92</v>
      </c>
      <c r="G272" s="2">
        <v>44044</v>
      </c>
      <c r="H272">
        <v>0.235465725806452</v>
      </c>
      <c r="I272">
        <v>31</v>
      </c>
      <c r="J272" t="s">
        <v>22</v>
      </c>
      <c r="K272" t="s">
        <v>23</v>
      </c>
      <c r="L272" t="s">
        <v>154</v>
      </c>
      <c r="M272">
        <v>-5156</v>
      </c>
      <c r="N272">
        <f>H272*(24*I272)*E272*0.9</f>
        <v>20786.929344000033</v>
      </c>
      <c r="O272">
        <f>M272+N272</f>
        <v>15630.929344000033</v>
      </c>
      <c r="P272">
        <v>15630.929344000033</v>
      </c>
      <c r="Q272">
        <f>P272/N272</f>
        <v>0.75195951673890526</v>
      </c>
      <c r="R272">
        <f t="shared" si="4"/>
        <v>0.24804048326109474</v>
      </c>
    </row>
    <row r="273" spans="1:18" x14ac:dyDescent="0.35">
      <c r="A273">
        <v>2021</v>
      </c>
      <c r="B273">
        <v>8</v>
      </c>
      <c r="C273" t="s">
        <v>34</v>
      </c>
      <c r="D273">
        <v>0</v>
      </c>
      <c r="E273">
        <v>216.38</v>
      </c>
      <c r="F273" t="s">
        <v>92</v>
      </c>
      <c r="G273" s="2">
        <v>44409</v>
      </c>
      <c r="H273">
        <v>0.20012141577060899</v>
      </c>
      <c r="I273">
        <v>31</v>
      </c>
      <c r="J273" t="s">
        <v>22</v>
      </c>
      <c r="K273" t="s">
        <v>35</v>
      </c>
      <c r="L273" t="s">
        <v>161</v>
      </c>
      <c r="M273">
        <v>-16680</v>
      </c>
      <c r="N273">
        <f>H273*(24*I273)*E273*0.9</f>
        <v>28995.201293999948</v>
      </c>
      <c r="O273">
        <f>M273+N273</f>
        <v>12315.201293999948</v>
      </c>
      <c r="P273">
        <v>12315.201293999948</v>
      </c>
      <c r="Q273">
        <f>P273/N273</f>
        <v>0.42473239516872624</v>
      </c>
      <c r="R273">
        <f t="shared" si="4"/>
        <v>0.5752676048312737</v>
      </c>
    </row>
    <row r="274" spans="1:18" x14ac:dyDescent="0.35">
      <c r="A274">
        <v>2016</v>
      </c>
      <c r="B274">
        <v>5</v>
      </c>
      <c r="C274" t="s">
        <v>25</v>
      </c>
      <c r="D274">
        <v>0</v>
      </c>
      <c r="E274">
        <v>136.15</v>
      </c>
      <c r="F274" t="s">
        <v>46</v>
      </c>
      <c r="G274" s="2">
        <v>42491</v>
      </c>
      <c r="H274">
        <v>0.202931018518519</v>
      </c>
      <c r="I274">
        <v>30</v>
      </c>
      <c r="J274" t="s">
        <v>22</v>
      </c>
      <c r="K274" t="s">
        <v>26</v>
      </c>
      <c r="L274" t="s">
        <v>66</v>
      </c>
      <c r="M274">
        <v>-2220</v>
      </c>
      <c r="N274">
        <f>H274*(24*I274)*E274*0.9</f>
        <v>17903.629695000043</v>
      </c>
      <c r="O274">
        <f>M274+N274</f>
        <v>15683.629695000043</v>
      </c>
      <c r="P274">
        <v>15683.629695000043</v>
      </c>
      <c r="Q274">
        <f>P274/N274</f>
        <v>0.87600279731992103</v>
      </c>
      <c r="R274">
        <f t="shared" si="4"/>
        <v>0.12399720268007897</v>
      </c>
    </row>
    <row r="275" spans="1:18" x14ac:dyDescent="0.35">
      <c r="A275">
        <v>2020</v>
      </c>
      <c r="B275">
        <v>2</v>
      </c>
      <c r="C275" t="s">
        <v>25</v>
      </c>
      <c r="D275">
        <v>0</v>
      </c>
      <c r="E275">
        <v>478.23</v>
      </c>
      <c r="F275" t="s">
        <v>100</v>
      </c>
      <c r="G275" s="2">
        <v>43862</v>
      </c>
      <c r="H275">
        <v>6.1586357526881699E-2</v>
      </c>
      <c r="I275">
        <v>31</v>
      </c>
      <c r="J275" t="s">
        <v>22</v>
      </c>
      <c r="K275" t="s">
        <v>26</v>
      </c>
      <c r="L275" t="s">
        <v>151</v>
      </c>
      <c r="M275">
        <v>-4000</v>
      </c>
      <c r="N275">
        <f>H275*(24*I275)*E275*0.9</f>
        <v>19721.356341749994</v>
      </c>
      <c r="O275">
        <f>M275+N275</f>
        <v>15721.356341749994</v>
      </c>
      <c r="P275">
        <v>15721.356341749994</v>
      </c>
      <c r="Q275">
        <f>P275/N275</f>
        <v>0.79717419376820331</v>
      </c>
      <c r="R275">
        <f t="shared" si="4"/>
        <v>0.20282580623179669</v>
      </c>
    </row>
    <row r="276" spans="1:18" x14ac:dyDescent="0.35">
      <c r="A276">
        <v>2020</v>
      </c>
      <c r="B276">
        <v>6</v>
      </c>
      <c r="C276" t="s">
        <v>19</v>
      </c>
      <c r="D276">
        <v>70.94</v>
      </c>
      <c r="E276">
        <v>131.84</v>
      </c>
      <c r="F276" t="s">
        <v>90</v>
      </c>
      <c r="G276" s="2">
        <v>43983</v>
      </c>
      <c r="H276">
        <v>0.25302654569892502</v>
      </c>
      <c r="I276">
        <v>31</v>
      </c>
      <c r="J276" t="s">
        <v>22</v>
      </c>
      <c r="K276" t="s">
        <v>23</v>
      </c>
      <c r="L276" t="s">
        <v>153</v>
      </c>
      <c r="M276">
        <v>-6570</v>
      </c>
      <c r="N276">
        <f>H276*(24*I276)*E276*0.9</f>
        <v>22337.199648000027</v>
      </c>
      <c r="O276">
        <f>M276+N276</f>
        <v>15767.199648000027</v>
      </c>
      <c r="P276">
        <v>15767.199648000027</v>
      </c>
      <c r="Q276">
        <f>P276/N276</f>
        <v>0.70587181457241222</v>
      </c>
      <c r="R276">
        <f t="shared" si="4"/>
        <v>0.29412818542758778</v>
      </c>
    </row>
    <row r="277" spans="1:18" x14ac:dyDescent="0.35">
      <c r="A277">
        <v>2021</v>
      </c>
      <c r="B277">
        <v>4</v>
      </c>
      <c r="C277" t="s">
        <v>32</v>
      </c>
      <c r="D277">
        <v>0</v>
      </c>
      <c r="E277">
        <v>132.80000000000001</v>
      </c>
      <c r="F277" t="s">
        <v>102</v>
      </c>
      <c r="G277" s="2">
        <v>44287</v>
      </c>
      <c r="H277">
        <v>0.18102049731182801</v>
      </c>
      <c r="I277">
        <v>31</v>
      </c>
      <c r="J277" t="s">
        <v>30</v>
      </c>
      <c r="K277" t="s">
        <v>33</v>
      </c>
      <c r="L277" t="s">
        <v>159</v>
      </c>
      <c r="M277">
        <v>0</v>
      </c>
      <c r="N277">
        <f>H277*(24*I277)*E277*0.9</f>
        <v>16096.86396000001</v>
      </c>
      <c r="O277">
        <f>M277+N277</f>
        <v>16096.86396000001</v>
      </c>
      <c r="P277">
        <v>16096.86396000001</v>
      </c>
      <c r="Q277">
        <f>P277/N277</f>
        <v>1</v>
      </c>
      <c r="R277">
        <f t="shared" si="4"/>
        <v>0</v>
      </c>
    </row>
    <row r="278" spans="1:18" x14ac:dyDescent="0.35">
      <c r="A278">
        <v>2020</v>
      </c>
      <c r="B278">
        <v>2</v>
      </c>
      <c r="C278" t="s">
        <v>31</v>
      </c>
      <c r="D278">
        <v>0</v>
      </c>
      <c r="E278">
        <v>671.4</v>
      </c>
      <c r="F278" t="s">
        <v>100</v>
      </c>
      <c r="G278" s="2">
        <v>43862</v>
      </c>
      <c r="H278">
        <v>6.1586357526881699E-2</v>
      </c>
      <c r="I278">
        <v>31</v>
      </c>
      <c r="J278" t="s">
        <v>30</v>
      </c>
      <c r="K278" t="s">
        <v>26</v>
      </c>
      <c r="L278" t="s">
        <v>151</v>
      </c>
      <c r="M278">
        <v>-11520</v>
      </c>
      <c r="N278">
        <f>H278*(24*I278)*E278*0.9</f>
        <v>27687.344264999992</v>
      </c>
      <c r="O278">
        <f>M278+N278</f>
        <v>16167.344264999992</v>
      </c>
      <c r="P278">
        <v>16167.344264999992</v>
      </c>
      <c r="Q278">
        <f>P278/N278</f>
        <v>0.58392542492554578</v>
      </c>
      <c r="R278">
        <f t="shared" si="4"/>
        <v>0.41607457507445422</v>
      </c>
    </row>
    <row r="279" spans="1:18" x14ac:dyDescent="0.35">
      <c r="A279">
        <v>2018</v>
      </c>
      <c r="B279">
        <v>12</v>
      </c>
      <c r="C279" t="s">
        <v>25</v>
      </c>
      <c r="D279">
        <v>-30</v>
      </c>
      <c r="E279">
        <v>478.23</v>
      </c>
      <c r="F279" t="s">
        <v>52</v>
      </c>
      <c r="G279" s="2">
        <v>43435</v>
      </c>
      <c r="H279">
        <v>6.21768518518519E-2</v>
      </c>
      <c r="I279">
        <v>30</v>
      </c>
      <c r="J279" t="s">
        <v>22</v>
      </c>
      <c r="K279" t="s">
        <v>26</v>
      </c>
      <c r="L279" t="s">
        <v>77</v>
      </c>
      <c r="M279">
        <v>-3080</v>
      </c>
      <c r="N279">
        <f>H279*(24*I279)*E279*0.9</f>
        <v>19268.173638000015</v>
      </c>
      <c r="O279">
        <f>M279+N279</f>
        <v>16188.173638000015</v>
      </c>
      <c r="P279">
        <v>16188.173638000015</v>
      </c>
      <c r="Q279">
        <f>P279/N279</f>
        <v>0.8401509111415868</v>
      </c>
      <c r="R279">
        <f t="shared" si="4"/>
        <v>0.1598490888584132</v>
      </c>
    </row>
    <row r="280" spans="1:18" x14ac:dyDescent="0.35">
      <c r="A280">
        <v>2021</v>
      </c>
      <c r="B280">
        <v>7</v>
      </c>
      <c r="C280" t="s">
        <v>19</v>
      </c>
      <c r="D280">
        <v>0</v>
      </c>
      <c r="E280">
        <v>131.84</v>
      </c>
      <c r="F280" t="s">
        <v>48</v>
      </c>
      <c r="G280" s="2">
        <v>44378</v>
      </c>
      <c r="H280">
        <v>0.25784826388888898</v>
      </c>
      <c r="I280">
        <v>30</v>
      </c>
      <c r="J280" t="s">
        <v>22</v>
      </c>
      <c r="K280" t="s">
        <v>23</v>
      </c>
      <c r="L280" t="s">
        <v>87</v>
      </c>
      <c r="M280">
        <v>-5735</v>
      </c>
      <c r="N280">
        <f>H280*(24*I280)*E280*0.9</f>
        <v>22028.57539200001</v>
      </c>
      <c r="O280">
        <f>M280+N280</f>
        <v>16293.57539200001</v>
      </c>
      <c r="P280">
        <v>16293.57539200001</v>
      </c>
      <c r="Q280">
        <f>P280/N280</f>
        <v>0.7396563373733761</v>
      </c>
      <c r="R280">
        <f t="shared" si="4"/>
        <v>0.2603436626266239</v>
      </c>
    </row>
    <row r="281" spans="1:18" x14ac:dyDescent="0.35">
      <c r="A281">
        <v>2021</v>
      </c>
      <c r="B281">
        <v>3</v>
      </c>
      <c r="C281" t="s">
        <v>31</v>
      </c>
      <c r="D281">
        <v>0</v>
      </c>
      <c r="E281">
        <v>671.4</v>
      </c>
      <c r="F281" t="s">
        <v>21</v>
      </c>
      <c r="G281" s="2">
        <v>44256</v>
      </c>
      <c r="H281">
        <v>0.142434151785714</v>
      </c>
      <c r="I281">
        <v>28</v>
      </c>
      <c r="J281" t="s">
        <v>30</v>
      </c>
      <c r="K281" t="s">
        <v>26</v>
      </c>
      <c r="L281" t="s">
        <v>43</v>
      </c>
      <c r="M281">
        <v>-41520</v>
      </c>
      <c r="N281">
        <f>H281*(24*I281)*E281*0.9</f>
        <v>57837.199094999887</v>
      </c>
      <c r="O281">
        <f>M281+N281</f>
        <v>16317.199094999887</v>
      </c>
      <c r="P281">
        <v>16317.199094999887</v>
      </c>
      <c r="Q281">
        <f>P281/N281</f>
        <v>0.28212291311337956</v>
      </c>
      <c r="R281">
        <f t="shared" si="4"/>
        <v>0.71787708688662044</v>
      </c>
    </row>
    <row r="282" spans="1:18" x14ac:dyDescent="0.35">
      <c r="A282">
        <v>2020</v>
      </c>
      <c r="B282">
        <v>5</v>
      </c>
      <c r="C282" t="s">
        <v>32</v>
      </c>
      <c r="D282">
        <v>0</v>
      </c>
      <c r="E282">
        <v>132.80000000000001</v>
      </c>
      <c r="F282" t="s">
        <v>46</v>
      </c>
      <c r="G282" s="2">
        <v>43952</v>
      </c>
      <c r="H282">
        <v>0.19225821759259301</v>
      </c>
      <c r="I282">
        <v>30</v>
      </c>
      <c r="J282" t="s">
        <v>30</v>
      </c>
      <c r="K282" t="s">
        <v>33</v>
      </c>
      <c r="L282" t="s">
        <v>82</v>
      </c>
      <c r="M282">
        <v>0</v>
      </c>
      <c r="N282">
        <f>H282*(24*I282)*E282*0.9</f>
        <v>16544.665560000041</v>
      </c>
      <c r="O282">
        <f>M282+N282</f>
        <v>16544.665560000041</v>
      </c>
      <c r="P282">
        <v>16544.665560000041</v>
      </c>
      <c r="Q282">
        <f>P282/N282</f>
        <v>1</v>
      </c>
      <c r="R282">
        <f t="shared" si="4"/>
        <v>0</v>
      </c>
    </row>
    <row r="283" spans="1:18" x14ac:dyDescent="0.35">
      <c r="A283">
        <v>2021</v>
      </c>
      <c r="B283">
        <v>1</v>
      </c>
      <c r="C283" t="s">
        <v>25</v>
      </c>
      <c r="D283">
        <v>0</v>
      </c>
      <c r="E283">
        <v>478.23</v>
      </c>
      <c r="F283" t="s">
        <v>98</v>
      </c>
      <c r="G283" s="2">
        <v>44197</v>
      </c>
      <c r="H283">
        <v>6.1594870071684599E-2</v>
      </c>
      <c r="I283">
        <v>31</v>
      </c>
      <c r="J283" t="s">
        <v>22</v>
      </c>
      <c r="K283" t="s">
        <v>26</v>
      </c>
      <c r="L283" t="s">
        <v>157</v>
      </c>
      <c r="M283">
        <v>-2920</v>
      </c>
      <c r="N283">
        <f>H283*(24*I283)*E283*0.9</f>
        <v>19724.082252750006</v>
      </c>
      <c r="O283">
        <f>M283+N283</f>
        <v>16804.082252750006</v>
      </c>
      <c r="P283">
        <v>16804.082252750006</v>
      </c>
      <c r="Q283">
        <f>P283/N283</f>
        <v>0.85195762405660813</v>
      </c>
      <c r="R283">
        <f t="shared" si="4"/>
        <v>0.14804237594339187</v>
      </c>
    </row>
    <row r="284" spans="1:18" x14ac:dyDescent="0.35">
      <c r="A284">
        <v>2020</v>
      </c>
      <c r="B284">
        <v>7</v>
      </c>
      <c r="C284" t="s">
        <v>19</v>
      </c>
      <c r="D284">
        <v>0</v>
      </c>
      <c r="E284">
        <v>131.84</v>
      </c>
      <c r="F284" t="s">
        <v>48</v>
      </c>
      <c r="G284" s="2">
        <v>44013</v>
      </c>
      <c r="H284">
        <v>0.26669212962963001</v>
      </c>
      <c r="I284">
        <v>30</v>
      </c>
      <c r="J284" t="s">
        <v>22</v>
      </c>
      <c r="K284" t="s">
        <v>23</v>
      </c>
      <c r="L284" t="s">
        <v>83</v>
      </c>
      <c r="M284">
        <v>-5908</v>
      </c>
      <c r="N284">
        <f>H284*(24*I284)*E284*0.9</f>
        <v>22784.127360000035</v>
      </c>
      <c r="O284">
        <f>M284+N284</f>
        <v>16876.127360000035</v>
      </c>
      <c r="P284">
        <v>16876.127360000035</v>
      </c>
      <c r="Q284">
        <f>P284/N284</f>
        <v>0.74069667419555751</v>
      </c>
      <c r="R284">
        <f t="shared" si="4"/>
        <v>0.25930332580444249</v>
      </c>
    </row>
    <row r="285" spans="1:18" x14ac:dyDescent="0.35">
      <c r="A285">
        <v>2021</v>
      </c>
      <c r="B285">
        <v>9</v>
      </c>
      <c r="C285" t="s">
        <v>34</v>
      </c>
      <c r="D285">
        <v>0</v>
      </c>
      <c r="E285">
        <v>216.38</v>
      </c>
      <c r="F285" t="s">
        <v>94</v>
      </c>
      <c r="G285" s="2">
        <v>44440</v>
      </c>
      <c r="H285">
        <v>0.208610103046595</v>
      </c>
      <c r="I285">
        <v>31</v>
      </c>
      <c r="J285" t="s">
        <v>22</v>
      </c>
      <c r="K285" t="s">
        <v>35</v>
      </c>
      <c r="L285" t="s">
        <v>162</v>
      </c>
      <c r="M285">
        <v>-12640</v>
      </c>
      <c r="N285">
        <f>H285*(24*I285)*E285*0.9</f>
        <v>30225.110623500004</v>
      </c>
      <c r="O285">
        <f>M285+N285</f>
        <v>17585.110623500004</v>
      </c>
      <c r="P285">
        <v>17585.110623500004</v>
      </c>
      <c r="Q285">
        <f>P285/N285</f>
        <v>0.58180467368836009</v>
      </c>
      <c r="R285">
        <f t="shared" si="4"/>
        <v>0.41819532631163991</v>
      </c>
    </row>
    <row r="286" spans="1:18" x14ac:dyDescent="0.35">
      <c r="A286">
        <v>2020</v>
      </c>
      <c r="B286">
        <v>9</v>
      </c>
      <c r="C286" t="s">
        <v>32</v>
      </c>
      <c r="D286">
        <v>0</v>
      </c>
      <c r="E286">
        <v>132.80000000000001</v>
      </c>
      <c r="F286" t="s">
        <v>94</v>
      </c>
      <c r="G286" s="2">
        <v>44075</v>
      </c>
      <c r="H286">
        <v>0.197662746415771</v>
      </c>
      <c r="I286">
        <v>31</v>
      </c>
      <c r="J286" t="s">
        <v>30</v>
      </c>
      <c r="K286" t="s">
        <v>33</v>
      </c>
      <c r="L286" t="s">
        <v>155</v>
      </c>
      <c r="M286">
        <v>0</v>
      </c>
      <c r="N286">
        <f>H286*(24*I286)*E286*0.9</f>
        <v>17576.740680000035</v>
      </c>
      <c r="O286">
        <f>M286+N286</f>
        <v>17576.740680000035</v>
      </c>
      <c r="P286">
        <v>17576.740680000035</v>
      </c>
      <c r="Q286">
        <f>P286/N286</f>
        <v>1</v>
      </c>
      <c r="R286">
        <f t="shared" si="4"/>
        <v>0</v>
      </c>
    </row>
    <row r="287" spans="1:18" x14ac:dyDescent="0.35">
      <c r="A287">
        <v>2021</v>
      </c>
      <c r="B287">
        <v>10</v>
      </c>
      <c r="C287" t="s">
        <v>34</v>
      </c>
      <c r="D287">
        <v>0</v>
      </c>
      <c r="E287">
        <v>216.38</v>
      </c>
      <c r="F287" t="s">
        <v>50</v>
      </c>
      <c r="G287" s="2">
        <v>44470</v>
      </c>
      <c r="H287">
        <v>0.15467083333333301</v>
      </c>
      <c r="I287">
        <v>30</v>
      </c>
      <c r="J287" t="s">
        <v>22</v>
      </c>
      <c r="K287" t="s">
        <v>35</v>
      </c>
      <c r="L287" t="s">
        <v>88</v>
      </c>
      <c r="M287">
        <v>-8520</v>
      </c>
      <c r="N287">
        <f>H287*(24*I287)*E287*0.9</f>
        <v>21687.053345999953</v>
      </c>
      <c r="O287">
        <f>M287+N287</f>
        <v>13167.053345999953</v>
      </c>
      <c r="P287">
        <v>13167.053345999953</v>
      </c>
      <c r="Q287">
        <f>P287/N287</f>
        <v>0.60713888308982911</v>
      </c>
      <c r="R287">
        <f t="shared" si="4"/>
        <v>0.39286111691017089</v>
      </c>
    </row>
    <row r="288" spans="1:18" x14ac:dyDescent="0.35">
      <c r="A288">
        <v>2021</v>
      </c>
      <c r="B288">
        <v>8</v>
      </c>
      <c r="C288" t="s">
        <v>32</v>
      </c>
      <c r="D288">
        <v>0</v>
      </c>
      <c r="E288">
        <v>132.80000000000001</v>
      </c>
      <c r="F288" t="s">
        <v>92</v>
      </c>
      <c r="G288" s="2">
        <v>44409</v>
      </c>
      <c r="H288">
        <v>0.20012141577060899</v>
      </c>
      <c r="I288">
        <v>31</v>
      </c>
      <c r="J288" t="s">
        <v>30</v>
      </c>
      <c r="K288" t="s">
        <v>33</v>
      </c>
      <c r="L288" t="s">
        <v>161</v>
      </c>
      <c r="M288">
        <v>0</v>
      </c>
      <c r="N288">
        <f>H288*(24*I288)*E288*0.9</f>
        <v>17795.372639999972</v>
      </c>
      <c r="O288">
        <f>M288+N288</f>
        <v>17795.372639999972</v>
      </c>
      <c r="P288">
        <v>17795.372639999972</v>
      </c>
      <c r="Q288">
        <f>P288/N288</f>
        <v>1</v>
      </c>
      <c r="R288">
        <f t="shared" si="4"/>
        <v>0</v>
      </c>
    </row>
    <row r="289" spans="1:18" x14ac:dyDescent="0.35">
      <c r="A289">
        <v>2016</v>
      </c>
      <c r="B289">
        <v>9</v>
      </c>
      <c r="C289" t="s">
        <v>25</v>
      </c>
      <c r="D289">
        <v>0</v>
      </c>
      <c r="E289">
        <v>136.15</v>
      </c>
      <c r="F289" t="s">
        <v>94</v>
      </c>
      <c r="G289" s="2">
        <v>42614</v>
      </c>
      <c r="H289">
        <v>0.218283714157706</v>
      </c>
      <c r="I289">
        <v>31</v>
      </c>
      <c r="J289" t="s">
        <v>22</v>
      </c>
      <c r="K289" t="s">
        <v>26</v>
      </c>
      <c r="L289" t="s">
        <v>127</v>
      </c>
      <c r="M289">
        <v>-1680</v>
      </c>
      <c r="N289">
        <f>H289*(24*I289)*E289*0.9</f>
        <v>19900.061816249992</v>
      </c>
      <c r="O289">
        <f>M289+N289</f>
        <v>18220.061816249992</v>
      </c>
      <c r="P289">
        <v>18220.061816249992</v>
      </c>
      <c r="Q289">
        <f>P289/N289</f>
        <v>0.91557815169055679</v>
      </c>
      <c r="R289">
        <f t="shared" si="4"/>
        <v>8.4421848309443215E-2</v>
      </c>
    </row>
    <row r="290" spans="1:18" x14ac:dyDescent="0.35">
      <c r="A290">
        <v>2016</v>
      </c>
      <c r="B290">
        <v>7</v>
      </c>
      <c r="C290" t="s">
        <v>25</v>
      </c>
      <c r="D290">
        <v>0</v>
      </c>
      <c r="E290">
        <v>136.15</v>
      </c>
      <c r="F290" t="s">
        <v>48</v>
      </c>
      <c r="G290" s="2">
        <v>42552</v>
      </c>
      <c r="H290">
        <v>0.236775578703704</v>
      </c>
      <c r="I290">
        <v>30</v>
      </c>
      <c r="J290" t="s">
        <v>22</v>
      </c>
      <c r="K290" t="s">
        <v>26</v>
      </c>
      <c r="L290" t="s">
        <v>67</v>
      </c>
      <c r="M290">
        <v>-2520</v>
      </c>
      <c r="N290">
        <f>H290*(24*I290)*E290*0.9</f>
        <v>20889.572786250024</v>
      </c>
      <c r="O290">
        <f>M290+N290</f>
        <v>18369.572786250024</v>
      </c>
      <c r="P290">
        <v>18369.572786250024</v>
      </c>
      <c r="Q290">
        <f>P290/N290</f>
        <v>0.87936565166815095</v>
      </c>
      <c r="R290">
        <f t="shared" si="4"/>
        <v>0.12063434833184905</v>
      </c>
    </row>
    <row r="291" spans="1:18" x14ac:dyDescent="0.35">
      <c r="A291">
        <v>2021</v>
      </c>
      <c r="B291">
        <v>9</v>
      </c>
      <c r="C291" t="s">
        <v>19</v>
      </c>
      <c r="D291">
        <v>0</v>
      </c>
      <c r="E291">
        <v>131.84</v>
      </c>
      <c r="F291" t="s">
        <v>94</v>
      </c>
      <c r="G291" s="2">
        <v>44440</v>
      </c>
      <c r="H291">
        <v>0.208610103046595</v>
      </c>
      <c r="I291">
        <v>31</v>
      </c>
      <c r="J291" t="s">
        <v>22</v>
      </c>
      <c r="K291" t="s">
        <v>23</v>
      </c>
      <c r="L291" t="s">
        <v>162</v>
      </c>
      <c r="M291">
        <v>0</v>
      </c>
      <c r="N291">
        <f>H291*(24*I291)*E291*0.9</f>
        <v>18416.113248000001</v>
      </c>
      <c r="O291">
        <f>M291+N291</f>
        <v>18416.113248000001</v>
      </c>
      <c r="P291">
        <v>18416.113248000001</v>
      </c>
      <c r="Q291">
        <f>P291/N291</f>
        <v>1</v>
      </c>
      <c r="R291">
        <f t="shared" si="4"/>
        <v>0</v>
      </c>
    </row>
    <row r="292" spans="1:18" x14ac:dyDescent="0.35">
      <c r="A292">
        <v>2021</v>
      </c>
      <c r="B292">
        <v>9</v>
      </c>
      <c r="C292" t="s">
        <v>32</v>
      </c>
      <c r="D292">
        <v>0</v>
      </c>
      <c r="E292">
        <v>132.80000000000001</v>
      </c>
      <c r="F292" t="s">
        <v>94</v>
      </c>
      <c r="G292" s="2">
        <v>44440</v>
      </c>
      <c r="H292">
        <v>0.208610103046595</v>
      </c>
      <c r="I292">
        <v>31</v>
      </c>
      <c r="J292" t="s">
        <v>30</v>
      </c>
      <c r="K292" t="s">
        <v>33</v>
      </c>
      <c r="L292" t="s">
        <v>162</v>
      </c>
      <c r="M292">
        <v>0</v>
      </c>
      <c r="N292">
        <f>H292*(24*I292)*E292*0.9</f>
        <v>18550.211160000003</v>
      </c>
      <c r="O292">
        <f>M292+N292</f>
        <v>18550.211160000003</v>
      </c>
      <c r="P292">
        <v>18550.211160000003</v>
      </c>
      <c r="Q292">
        <f>P292/N292</f>
        <v>1</v>
      </c>
      <c r="R292">
        <f t="shared" si="4"/>
        <v>0</v>
      </c>
    </row>
    <row r="293" spans="1:18" x14ac:dyDescent="0.35">
      <c r="A293">
        <v>2017</v>
      </c>
      <c r="B293">
        <v>9</v>
      </c>
      <c r="C293" t="s">
        <v>25</v>
      </c>
      <c r="D293">
        <v>0</v>
      </c>
      <c r="E293">
        <v>226.15</v>
      </c>
      <c r="F293" t="s">
        <v>94</v>
      </c>
      <c r="G293" s="2">
        <v>42979</v>
      </c>
      <c r="H293">
        <v>0.19742641129032301</v>
      </c>
      <c r="I293">
        <v>31</v>
      </c>
      <c r="J293" t="s">
        <v>22</v>
      </c>
      <c r="K293" t="s">
        <v>26</v>
      </c>
      <c r="L293" t="s">
        <v>134</v>
      </c>
      <c r="M293">
        <v>-11080</v>
      </c>
      <c r="N293">
        <f>H293*(24*I293)*E293*0.9</f>
        <v>29896.289358750066</v>
      </c>
      <c r="O293">
        <f>M293+N293</f>
        <v>18816.289358750066</v>
      </c>
      <c r="P293">
        <v>18816.289358750066</v>
      </c>
      <c r="Q293">
        <f>P293/N293</f>
        <v>0.62938544422546883</v>
      </c>
      <c r="R293">
        <f t="shared" si="4"/>
        <v>0.37061455577453117</v>
      </c>
    </row>
    <row r="294" spans="1:18" x14ac:dyDescent="0.35">
      <c r="A294">
        <v>2016</v>
      </c>
      <c r="B294">
        <v>8</v>
      </c>
      <c r="C294" t="s">
        <v>25</v>
      </c>
      <c r="D294">
        <v>0</v>
      </c>
      <c r="E294">
        <v>136.15</v>
      </c>
      <c r="F294" t="s">
        <v>92</v>
      </c>
      <c r="G294" s="2">
        <v>42583</v>
      </c>
      <c r="H294">
        <v>0.22724383960573499</v>
      </c>
      <c r="I294">
        <v>31</v>
      </c>
      <c r="J294" t="s">
        <v>22</v>
      </c>
      <c r="K294" t="s">
        <v>26</v>
      </c>
      <c r="L294" t="s">
        <v>126</v>
      </c>
      <c r="M294">
        <v>-1800</v>
      </c>
      <c r="N294">
        <f>H294*(24*I294)*E294*0.9</f>
        <v>20716.92097125002</v>
      </c>
      <c r="O294">
        <f>M294+N294</f>
        <v>18916.92097125002</v>
      </c>
      <c r="P294">
        <v>18916.92097125002</v>
      </c>
      <c r="Q294">
        <f>P294/N294</f>
        <v>0.91311450178827458</v>
      </c>
      <c r="R294">
        <f t="shared" si="4"/>
        <v>8.688549821172542E-2</v>
      </c>
    </row>
    <row r="295" spans="1:18" x14ac:dyDescent="0.35">
      <c r="A295">
        <v>2015</v>
      </c>
      <c r="B295">
        <v>5</v>
      </c>
      <c r="C295" t="s">
        <v>25</v>
      </c>
      <c r="D295">
        <v>0</v>
      </c>
      <c r="E295">
        <v>136.15</v>
      </c>
      <c r="F295" t="s">
        <v>46</v>
      </c>
      <c r="G295" s="2">
        <v>42125</v>
      </c>
      <c r="H295">
        <v>0.24362384259259301</v>
      </c>
      <c r="I295">
        <v>30</v>
      </c>
      <c r="J295" t="s">
        <v>22</v>
      </c>
      <c r="K295" t="s">
        <v>26</v>
      </c>
      <c r="L295" t="s">
        <v>62</v>
      </c>
      <c r="M295">
        <v>-2280</v>
      </c>
      <c r="N295">
        <f>H295*(24*I295)*E295*0.9</f>
        <v>21493.762237500039</v>
      </c>
      <c r="O295">
        <f>M295+N295</f>
        <v>19213.762237500039</v>
      </c>
      <c r="P295">
        <v>19213.762237500039</v>
      </c>
      <c r="Q295">
        <f>P295/N295</f>
        <v>0.89392271232897058</v>
      </c>
      <c r="R295">
        <f t="shared" si="4"/>
        <v>0.10607728767102942</v>
      </c>
    </row>
    <row r="296" spans="1:18" x14ac:dyDescent="0.35">
      <c r="A296">
        <v>2016</v>
      </c>
      <c r="B296">
        <v>6</v>
      </c>
      <c r="C296" t="s">
        <v>25</v>
      </c>
      <c r="D296">
        <v>0</v>
      </c>
      <c r="E296">
        <v>136.15</v>
      </c>
      <c r="F296" t="s">
        <v>90</v>
      </c>
      <c r="G296" s="2">
        <v>42522</v>
      </c>
      <c r="H296">
        <v>0.25095284498207898</v>
      </c>
      <c r="I296">
        <v>31</v>
      </c>
      <c r="J296" t="s">
        <v>22</v>
      </c>
      <c r="K296" t="s">
        <v>26</v>
      </c>
      <c r="L296" t="s">
        <v>125</v>
      </c>
      <c r="M296">
        <v>-3600</v>
      </c>
      <c r="N296">
        <f>H296*(24*I296)*E296*0.9</f>
        <v>22878.377103750012</v>
      </c>
      <c r="O296">
        <f>M296+N296</f>
        <v>19278.377103750012</v>
      </c>
      <c r="P296">
        <v>19278.377103750012</v>
      </c>
      <c r="Q296">
        <f>P296/N296</f>
        <v>0.84264618142823067</v>
      </c>
      <c r="R296">
        <f t="shared" si="4"/>
        <v>0.15735381857176933</v>
      </c>
    </row>
    <row r="297" spans="1:18" x14ac:dyDescent="0.35">
      <c r="A297">
        <v>2017</v>
      </c>
      <c r="B297">
        <v>6</v>
      </c>
      <c r="C297" t="s">
        <v>25</v>
      </c>
      <c r="D297">
        <v>0</v>
      </c>
      <c r="E297">
        <v>136.15</v>
      </c>
      <c r="F297" t="s">
        <v>90</v>
      </c>
      <c r="G297" s="2">
        <v>42887</v>
      </c>
      <c r="H297">
        <v>0.25698196684587798</v>
      </c>
      <c r="I297">
        <v>31</v>
      </c>
      <c r="J297" t="s">
        <v>22</v>
      </c>
      <c r="K297" t="s">
        <v>26</v>
      </c>
      <c r="L297" t="s">
        <v>132</v>
      </c>
      <c r="M297">
        <v>-4080</v>
      </c>
      <c r="N297">
        <f>H297*(24*I297)*E297*0.9</f>
        <v>23428.028268749986</v>
      </c>
      <c r="O297">
        <f>M297+N297</f>
        <v>19348.028268749986</v>
      </c>
      <c r="P297">
        <v>19348.028268749986</v>
      </c>
      <c r="Q297">
        <f>P297/N297</f>
        <v>0.82584962109499405</v>
      </c>
      <c r="R297">
        <f t="shared" si="4"/>
        <v>0.17415037890500595</v>
      </c>
    </row>
    <row r="298" spans="1:18" x14ac:dyDescent="0.35">
      <c r="A298">
        <v>2019</v>
      </c>
      <c r="B298">
        <v>2</v>
      </c>
      <c r="C298" t="s">
        <v>25</v>
      </c>
      <c r="D298">
        <v>0</v>
      </c>
      <c r="E298">
        <v>478.23</v>
      </c>
      <c r="F298" t="s">
        <v>100</v>
      </c>
      <c r="G298" s="2">
        <v>43497</v>
      </c>
      <c r="H298">
        <v>7.43263888888889E-2</v>
      </c>
      <c r="I298">
        <v>31</v>
      </c>
      <c r="J298" t="s">
        <v>22</v>
      </c>
      <c r="K298" t="s">
        <v>26</v>
      </c>
      <c r="L298" t="s">
        <v>144</v>
      </c>
      <c r="M298">
        <v>-4440</v>
      </c>
      <c r="N298">
        <f>H298*(24*I298)*E298*0.9</f>
        <v>23801.004958500005</v>
      </c>
      <c r="O298">
        <f>M298+N298</f>
        <v>19361.004958500005</v>
      </c>
      <c r="P298">
        <v>19361.004958500005</v>
      </c>
      <c r="Q298">
        <f>P298/N298</f>
        <v>0.81345325511499667</v>
      </c>
      <c r="R298">
        <f t="shared" si="4"/>
        <v>0.18654674488500333</v>
      </c>
    </row>
    <row r="299" spans="1:18" x14ac:dyDescent="0.35">
      <c r="A299">
        <v>2021</v>
      </c>
      <c r="B299">
        <v>5</v>
      </c>
      <c r="C299" t="s">
        <v>32</v>
      </c>
      <c r="D299">
        <v>0</v>
      </c>
      <c r="E299">
        <v>132.80000000000001</v>
      </c>
      <c r="F299" t="s">
        <v>46</v>
      </c>
      <c r="G299" s="2">
        <v>44317</v>
      </c>
      <c r="H299">
        <v>0.226196759259259</v>
      </c>
      <c r="I299">
        <v>30</v>
      </c>
      <c r="J299" t="s">
        <v>30</v>
      </c>
      <c r="K299" t="s">
        <v>33</v>
      </c>
      <c r="L299" t="s">
        <v>86</v>
      </c>
      <c r="M299">
        <v>0</v>
      </c>
      <c r="N299">
        <f>H299*(24*I299)*E299*0.9</f>
        <v>19465.226399999981</v>
      </c>
      <c r="O299">
        <f>M299+N299</f>
        <v>19465.226399999981</v>
      </c>
      <c r="P299">
        <v>19465.226399999981</v>
      </c>
      <c r="Q299">
        <f>P299/N299</f>
        <v>1</v>
      </c>
      <c r="R299">
        <f t="shared" si="4"/>
        <v>0</v>
      </c>
    </row>
    <row r="300" spans="1:18" x14ac:dyDescent="0.35">
      <c r="A300">
        <v>2015</v>
      </c>
      <c r="B300">
        <v>9</v>
      </c>
      <c r="C300" t="s">
        <v>25</v>
      </c>
      <c r="D300">
        <v>0</v>
      </c>
      <c r="E300">
        <v>136.15</v>
      </c>
      <c r="F300" t="s">
        <v>94</v>
      </c>
      <c r="G300" s="2">
        <v>42248</v>
      </c>
      <c r="H300">
        <v>0.23486379928315401</v>
      </c>
      <c r="I300">
        <v>31</v>
      </c>
      <c r="J300" t="s">
        <v>22</v>
      </c>
      <c r="K300" t="s">
        <v>26</v>
      </c>
      <c r="L300" t="s">
        <v>120</v>
      </c>
      <c r="M300">
        <v>-1920</v>
      </c>
      <c r="N300">
        <f>H300*(24*I300)*E300*0.9</f>
        <v>21411.602519999989</v>
      </c>
      <c r="O300">
        <f>M300+N300</f>
        <v>19491.602519999989</v>
      </c>
      <c r="P300">
        <v>19491.602519999989</v>
      </c>
      <c r="Q300">
        <f>P300/N300</f>
        <v>0.91032899110626675</v>
      </c>
      <c r="R300">
        <f t="shared" si="4"/>
        <v>8.9671008893733251E-2</v>
      </c>
    </row>
    <row r="301" spans="1:18" x14ac:dyDescent="0.35">
      <c r="A301">
        <v>2019</v>
      </c>
      <c r="B301">
        <v>4</v>
      </c>
      <c r="C301" t="s">
        <v>31</v>
      </c>
      <c r="D301">
        <v>0</v>
      </c>
      <c r="E301">
        <v>275.39999999999998</v>
      </c>
      <c r="F301" t="s">
        <v>102</v>
      </c>
      <c r="G301" s="2">
        <v>43556</v>
      </c>
      <c r="H301">
        <v>0.17730174731182799</v>
      </c>
      <c r="I301">
        <v>31</v>
      </c>
      <c r="J301" t="s">
        <v>30</v>
      </c>
      <c r="K301" t="s">
        <v>26</v>
      </c>
      <c r="L301" t="s">
        <v>145</v>
      </c>
      <c r="M301">
        <v>-13160</v>
      </c>
      <c r="N301">
        <f>H301*(24*I301)*E301*0.9</f>
        <v>32695.832250000007</v>
      </c>
      <c r="O301">
        <f>M301+N301</f>
        <v>19535.832250000007</v>
      </c>
      <c r="P301">
        <v>19535.832250000007</v>
      </c>
      <c r="Q301">
        <f>P301/N301</f>
        <v>0.59750221681541693</v>
      </c>
      <c r="R301">
        <f t="shared" si="4"/>
        <v>0.40249778318458307</v>
      </c>
    </row>
    <row r="302" spans="1:18" x14ac:dyDescent="0.35">
      <c r="A302">
        <v>2021</v>
      </c>
      <c r="B302">
        <v>6</v>
      </c>
      <c r="C302" t="s">
        <v>32</v>
      </c>
      <c r="D302">
        <v>0</v>
      </c>
      <c r="E302">
        <v>132.80000000000001</v>
      </c>
      <c r="F302" t="s">
        <v>90</v>
      </c>
      <c r="G302" s="2">
        <v>44348</v>
      </c>
      <c r="H302">
        <v>0.22094455645161301</v>
      </c>
      <c r="I302">
        <v>31</v>
      </c>
      <c r="J302" t="s">
        <v>30</v>
      </c>
      <c r="K302" t="s">
        <v>33</v>
      </c>
      <c r="L302" t="s">
        <v>160</v>
      </c>
      <c r="M302">
        <v>0</v>
      </c>
      <c r="N302">
        <f>H302*(24*I302)*E302*0.9</f>
        <v>19647.026280000013</v>
      </c>
      <c r="O302">
        <f>M302+N302</f>
        <v>19647.026280000013</v>
      </c>
      <c r="P302">
        <v>19647.026280000013</v>
      </c>
      <c r="Q302">
        <f>P302/N302</f>
        <v>1</v>
      </c>
      <c r="R302">
        <f t="shared" si="4"/>
        <v>0</v>
      </c>
    </row>
    <row r="303" spans="1:18" x14ac:dyDescent="0.35">
      <c r="A303">
        <v>2020</v>
      </c>
      <c r="B303">
        <v>12</v>
      </c>
      <c r="C303" t="s">
        <v>25</v>
      </c>
      <c r="D303">
        <v>0</v>
      </c>
      <c r="E303">
        <v>478.23</v>
      </c>
      <c r="F303" t="s">
        <v>52</v>
      </c>
      <c r="G303" s="2">
        <v>44166</v>
      </c>
      <c r="H303">
        <v>7.1285532407407398E-2</v>
      </c>
      <c r="I303">
        <v>30</v>
      </c>
      <c r="J303" t="s">
        <v>22</v>
      </c>
      <c r="K303" t="s">
        <v>26</v>
      </c>
      <c r="L303" t="s">
        <v>85</v>
      </c>
      <c r="M303">
        <v>-2400</v>
      </c>
      <c r="N303">
        <f>H303*(24*I303)*E303*0.9</f>
        <v>22090.890345749998</v>
      </c>
      <c r="O303">
        <f>M303+N303</f>
        <v>19690.890345749998</v>
      </c>
      <c r="P303">
        <v>19690.890345749998</v>
      </c>
      <c r="Q303">
        <f>P303/N303</f>
        <v>0.89135793250353401</v>
      </c>
      <c r="R303">
        <f t="shared" si="4"/>
        <v>0.10864206749646599</v>
      </c>
    </row>
    <row r="304" spans="1:18" x14ac:dyDescent="0.35">
      <c r="A304">
        <v>2020</v>
      </c>
      <c r="B304">
        <v>1</v>
      </c>
      <c r="C304" t="s">
        <v>31</v>
      </c>
      <c r="D304">
        <v>0</v>
      </c>
      <c r="E304">
        <v>671.4</v>
      </c>
      <c r="F304" t="s">
        <v>98</v>
      </c>
      <c r="G304" s="2">
        <v>43831</v>
      </c>
      <c r="H304">
        <v>6.05836693548387E-2</v>
      </c>
      <c r="I304">
        <v>31</v>
      </c>
      <c r="J304" t="s">
        <v>30</v>
      </c>
      <c r="K304" t="s">
        <v>26</v>
      </c>
      <c r="L304" t="s">
        <v>150</v>
      </c>
      <c r="M304">
        <v>-7440</v>
      </c>
      <c r="N304">
        <f>H304*(24*I304)*E304*0.9</f>
        <v>27236.566304999997</v>
      </c>
      <c r="O304">
        <f>M304+N304</f>
        <v>19796.566304999997</v>
      </c>
      <c r="P304">
        <v>19796.566304999997</v>
      </c>
      <c r="Q304">
        <f>P304/N304</f>
        <v>0.72683781366984612</v>
      </c>
      <c r="R304">
        <f t="shared" si="4"/>
        <v>0.27316218633015388</v>
      </c>
    </row>
    <row r="305" spans="1:18" x14ac:dyDescent="0.35">
      <c r="A305">
        <v>2015</v>
      </c>
      <c r="B305">
        <v>6</v>
      </c>
      <c r="C305" t="s">
        <v>25</v>
      </c>
      <c r="D305">
        <v>0</v>
      </c>
      <c r="E305">
        <v>136.15</v>
      </c>
      <c r="F305" t="s">
        <v>90</v>
      </c>
      <c r="G305" s="2">
        <v>42156</v>
      </c>
      <c r="H305">
        <v>0.23880757168458799</v>
      </c>
      <c r="I305">
        <v>31</v>
      </c>
      <c r="J305" t="s">
        <v>22</v>
      </c>
      <c r="K305" t="s">
        <v>26</v>
      </c>
      <c r="L305" t="s">
        <v>118</v>
      </c>
      <c r="M305">
        <v>-1800</v>
      </c>
      <c r="N305">
        <f>H305*(24*I305)*E305*0.9</f>
        <v>21771.140632500021</v>
      </c>
      <c r="O305">
        <f>M305+N305</f>
        <v>19971.140632500021</v>
      </c>
      <c r="P305">
        <v>19971.140632500021</v>
      </c>
      <c r="Q305">
        <f>P305/N305</f>
        <v>0.91732174118093956</v>
      </c>
      <c r="R305">
        <f t="shared" si="4"/>
        <v>8.2678258819060435E-2</v>
      </c>
    </row>
    <row r="306" spans="1:18" x14ac:dyDescent="0.35">
      <c r="A306">
        <v>2021</v>
      </c>
      <c r="B306">
        <v>11</v>
      </c>
      <c r="C306" t="s">
        <v>34</v>
      </c>
      <c r="D306">
        <v>0</v>
      </c>
      <c r="E306">
        <v>216.38</v>
      </c>
      <c r="F306" t="s">
        <v>96</v>
      </c>
      <c r="G306" s="2">
        <v>44501</v>
      </c>
      <c r="H306">
        <v>0.11946919802867401</v>
      </c>
      <c r="I306">
        <v>31</v>
      </c>
      <c r="J306" t="s">
        <v>22</v>
      </c>
      <c r="K306" t="s">
        <v>35</v>
      </c>
      <c r="L306" t="s">
        <v>163</v>
      </c>
      <c r="M306">
        <v>-7600</v>
      </c>
      <c r="N306">
        <f>H306*(24*I306)*E306*0.9</f>
        <v>17309.658898500023</v>
      </c>
      <c r="O306">
        <f>M306+N306</f>
        <v>9709.6588985000235</v>
      </c>
      <c r="P306">
        <v>9709.6588985000235</v>
      </c>
      <c r="Q306">
        <f>P306/N306</f>
        <v>0.5609387773286173</v>
      </c>
      <c r="R306">
        <f t="shared" si="4"/>
        <v>0.4390612226713827</v>
      </c>
    </row>
    <row r="307" spans="1:18" x14ac:dyDescent="0.35">
      <c r="A307">
        <v>2015</v>
      </c>
      <c r="B307">
        <v>8</v>
      </c>
      <c r="C307" t="s">
        <v>25</v>
      </c>
      <c r="D307">
        <v>0</v>
      </c>
      <c r="E307">
        <v>136.15</v>
      </c>
      <c r="F307" t="s">
        <v>92</v>
      </c>
      <c r="G307" s="2">
        <v>42217</v>
      </c>
      <c r="H307">
        <v>0.25429581093190001</v>
      </c>
      <c r="I307">
        <v>31</v>
      </c>
      <c r="J307" t="s">
        <v>22</v>
      </c>
      <c r="K307" t="s">
        <v>26</v>
      </c>
      <c r="L307" t="s">
        <v>119</v>
      </c>
      <c r="M307">
        <v>-2880</v>
      </c>
      <c r="N307">
        <f>H307*(24*I307)*E307*0.9</f>
        <v>23183.142071250033</v>
      </c>
      <c r="O307">
        <f>M307+N307</f>
        <v>20303.142071250033</v>
      </c>
      <c r="P307">
        <v>20303.142071250033</v>
      </c>
      <c r="Q307">
        <f>P307/N307</f>
        <v>0.87577180042512204</v>
      </c>
      <c r="R307">
        <f t="shared" si="4"/>
        <v>0.12422819957487796</v>
      </c>
    </row>
    <row r="308" spans="1:18" x14ac:dyDescent="0.35">
      <c r="A308">
        <v>2020</v>
      </c>
      <c r="B308">
        <v>4</v>
      </c>
      <c r="C308" t="s">
        <v>31</v>
      </c>
      <c r="D308">
        <v>0</v>
      </c>
      <c r="E308">
        <v>671.4</v>
      </c>
      <c r="F308" t="s">
        <v>102</v>
      </c>
      <c r="G308" s="2">
        <v>43922</v>
      </c>
      <c r="H308">
        <v>0.16095318100358399</v>
      </c>
      <c r="I308">
        <v>31</v>
      </c>
      <c r="J308" t="s">
        <v>30</v>
      </c>
      <c r="K308" t="s">
        <v>26</v>
      </c>
      <c r="L308" t="s">
        <v>152</v>
      </c>
      <c r="M308">
        <v>-51520</v>
      </c>
      <c r="N308">
        <f>H308*(24*I308)*E308*0.9</f>
        <v>72359.631449999899</v>
      </c>
      <c r="O308">
        <f>M308+N308</f>
        <v>20839.631449999899</v>
      </c>
      <c r="P308">
        <v>20839.631449999899</v>
      </c>
      <c r="Q308">
        <f>P308/N308</f>
        <v>0.28800079591892291</v>
      </c>
      <c r="R308">
        <f t="shared" si="4"/>
        <v>0.71199920408107709</v>
      </c>
    </row>
    <row r="309" spans="1:18" x14ac:dyDescent="0.35">
      <c r="A309">
        <v>2020</v>
      </c>
      <c r="B309">
        <v>8</v>
      </c>
      <c r="C309" t="s">
        <v>32</v>
      </c>
      <c r="D309">
        <v>0</v>
      </c>
      <c r="E309">
        <v>132.80000000000001</v>
      </c>
      <c r="F309" t="s">
        <v>92</v>
      </c>
      <c r="G309" s="2">
        <v>44044</v>
      </c>
      <c r="H309">
        <v>0.235465725806452</v>
      </c>
      <c r="I309">
        <v>31</v>
      </c>
      <c r="J309" t="s">
        <v>30</v>
      </c>
      <c r="K309" t="s">
        <v>33</v>
      </c>
      <c r="L309" t="s">
        <v>154</v>
      </c>
      <c r="M309">
        <v>0</v>
      </c>
      <c r="N309">
        <f>H309*(24*I309)*E309*0.9</f>
        <v>20938.290480000036</v>
      </c>
      <c r="O309">
        <f>M309+N309</f>
        <v>20938.290480000036</v>
      </c>
      <c r="P309">
        <v>20938.290480000036</v>
      </c>
      <c r="Q309">
        <f>P309/N309</f>
        <v>1</v>
      </c>
      <c r="R309">
        <f t="shared" si="4"/>
        <v>0</v>
      </c>
    </row>
    <row r="310" spans="1:18" x14ac:dyDescent="0.35">
      <c r="A310">
        <v>2017</v>
      </c>
      <c r="B310">
        <v>10</v>
      </c>
      <c r="C310" t="s">
        <v>25</v>
      </c>
      <c r="D310">
        <v>0</v>
      </c>
      <c r="E310">
        <v>226.15</v>
      </c>
      <c r="F310" t="s">
        <v>50</v>
      </c>
      <c r="G310" s="2">
        <v>43009</v>
      </c>
      <c r="H310">
        <v>0.177164814814815</v>
      </c>
      <c r="I310">
        <v>30</v>
      </c>
      <c r="J310" t="s">
        <v>22</v>
      </c>
      <c r="K310" t="s">
        <v>26</v>
      </c>
      <c r="L310" t="s">
        <v>72</v>
      </c>
      <c r="M310">
        <v>-4280</v>
      </c>
      <c r="N310">
        <f>H310*(24*I310)*E310*0.9</f>
        <v>25962.653220000029</v>
      </c>
      <c r="O310">
        <f>M310+N310</f>
        <v>21682.653220000029</v>
      </c>
      <c r="P310">
        <v>21682.653220000029</v>
      </c>
      <c r="Q310">
        <f>P310/N310</f>
        <v>0.83514781930288418</v>
      </c>
      <c r="R310">
        <f t="shared" si="4"/>
        <v>0.16485218069711582</v>
      </c>
    </row>
    <row r="311" spans="1:18" x14ac:dyDescent="0.35">
      <c r="A311">
        <v>2021</v>
      </c>
      <c r="B311">
        <v>7</v>
      </c>
      <c r="C311" t="s">
        <v>32</v>
      </c>
      <c r="D311">
        <v>0</v>
      </c>
      <c r="E311">
        <v>132.80000000000001</v>
      </c>
      <c r="F311" t="s">
        <v>48</v>
      </c>
      <c r="G311" s="2">
        <v>44378</v>
      </c>
      <c r="H311">
        <v>0.25784826388888898</v>
      </c>
      <c r="I311">
        <v>30</v>
      </c>
      <c r="J311" t="s">
        <v>30</v>
      </c>
      <c r="K311" t="s">
        <v>33</v>
      </c>
      <c r="L311" t="s">
        <v>87</v>
      </c>
      <c r="M311">
        <v>0</v>
      </c>
      <c r="N311">
        <f>H311*(24*I311)*E311*0.9</f>
        <v>22188.977640000012</v>
      </c>
      <c r="O311">
        <f>M311+N311</f>
        <v>22188.977640000012</v>
      </c>
      <c r="P311">
        <v>22188.977640000012</v>
      </c>
      <c r="Q311">
        <f>P311/N311</f>
        <v>1</v>
      </c>
      <c r="R311">
        <f t="shared" si="4"/>
        <v>0</v>
      </c>
    </row>
    <row r="312" spans="1:18" x14ac:dyDescent="0.35">
      <c r="A312">
        <v>2019</v>
      </c>
      <c r="B312">
        <v>12</v>
      </c>
      <c r="C312" t="s">
        <v>31</v>
      </c>
      <c r="D312">
        <v>396</v>
      </c>
      <c r="E312">
        <v>671.4</v>
      </c>
      <c r="F312" t="s">
        <v>52</v>
      </c>
      <c r="G312" s="2">
        <v>43800</v>
      </c>
      <c r="H312">
        <v>6.3196875E-2</v>
      </c>
      <c r="I312">
        <v>30</v>
      </c>
      <c r="J312" t="s">
        <v>30</v>
      </c>
      <c r="K312" t="s">
        <v>26</v>
      </c>
      <c r="L312" t="s">
        <v>81</v>
      </c>
      <c r="M312">
        <v>-5280</v>
      </c>
      <c r="N312">
        <f>H312*(24*I312)*E312*0.9</f>
        <v>27494.887455</v>
      </c>
      <c r="O312">
        <f>M312+N312</f>
        <v>22214.887455</v>
      </c>
      <c r="P312">
        <v>22214.887455</v>
      </c>
      <c r="Q312">
        <f>P312/N312</f>
        <v>0.80796429850307239</v>
      </c>
      <c r="R312">
        <f t="shared" si="4"/>
        <v>0.19203570149692761</v>
      </c>
    </row>
    <row r="313" spans="1:18" x14ac:dyDescent="0.35">
      <c r="A313">
        <v>2019</v>
      </c>
      <c r="B313">
        <v>1</v>
      </c>
      <c r="C313" t="s">
        <v>29</v>
      </c>
      <c r="D313">
        <v>0</v>
      </c>
      <c r="E313">
        <v>989.36</v>
      </c>
      <c r="F313" t="s">
        <v>98</v>
      </c>
      <c r="G313" s="2">
        <v>43466</v>
      </c>
      <c r="H313">
        <v>5.5601142473118301E-2</v>
      </c>
      <c r="I313">
        <v>31</v>
      </c>
      <c r="J313" t="s">
        <v>30</v>
      </c>
      <c r="K313" t="s">
        <v>23</v>
      </c>
      <c r="L313" t="s">
        <v>143</v>
      </c>
      <c r="M313">
        <v>-14400</v>
      </c>
      <c r="N313">
        <f>H313*(24*I313)*E313*0.9</f>
        <v>36834.392214000014</v>
      </c>
      <c r="O313">
        <f>M313+N313</f>
        <v>22434.392214000014</v>
      </c>
      <c r="P313">
        <v>22434.392214000014</v>
      </c>
      <c r="Q313">
        <f>P313/N313</f>
        <v>0.60906101242721611</v>
      </c>
      <c r="R313">
        <f t="shared" si="4"/>
        <v>0.39093898757278389</v>
      </c>
    </row>
    <row r="314" spans="1:18" x14ac:dyDescent="0.35">
      <c r="A314">
        <v>2020</v>
      </c>
      <c r="B314">
        <v>6</v>
      </c>
      <c r="C314" t="s">
        <v>32</v>
      </c>
      <c r="D314">
        <v>0</v>
      </c>
      <c r="E314">
        <v>132.80000000000001</v>
      </c>
      <c r="F314" t="s">
        <v>90</v>
      </c>
      <c r="G314" s="2">
        <v>43983</v>
      </c>
      <c r="H314">
        <v>0.25302654569892502</v>
      </c>
      <c r="I314">
        <v>31</v>
      </c>
      <c r="J314" t="s">
        <v>30</v>
      </c>
      <c r="K314" t="s">
        <v>33</v>
      </c>
      <c r="L314" t="s">
        <v>153</v>
      </c>
      <c r="M314">
        <v>0</v>
      </c>
      <c r="N314">
        <f>H314*(24*I314)*E314*0.9</f>
        <v>22499.849160000031</v>
      </c>
      <c r="O314">
        <f>M314+N314</f>
        <v>22499.849160000031</v>
      </c>
      <c r="P314">
        <v>22499.849160000031</v>
      </c>
      <c r="Q314">
        <f>P314/N314</f>
        <v>1</v>
      </c>
      <c r="R314">
        <f t="shared" si="4"/>
        <v>0</v>
      </c>
    </row>
    <row r="315" spans="1:18" x14ac:dyDescent="0.35">
      <c r="A315">
        <v>2021</v>
      </c>
      <c r="B315">
        <v>12</v>
      </c>
      <c r="C315" t="s">
        <v>34</v>
      </c>
      <c r="D315">
        <v>0</v>
      </c>
      <c r="E315">
        <v>216.38</v>
      </c>
      <c r="F315" t="s">
        <v>52</v>
      </c>
      <c r="G315" s="2">
        <v>44531</v>
      </c>
      <c r="H315">
        <v>9.4119444444444506E-2</v>
      </c>
      <c r="I315">
        <v>30</v>
      </c>
      <c r="J315" t="s">
        <v>22</v>
      </c>
      <c r="K315" t="s">
        <v>35</v>
      </c>
      <c r="L315" t="s">
        <v>89</v>
      </c>
      <c r="M315">
        <v>-3400</v>
      </c>
      <c r="N315">
        <f>H315*(24*I315)*E315*0.9</f>
        <v>13196.886372000008</v>
      </c>
      <c r="O315">
        <f>M315+N315</f>
        <v>9796.8863720000081</v>
      </c>
      <c r="P315">
        <v>9796.8863720000081</v>
      </c>
      <c r="Q315">
        <f>P315/N315</f>
        <v>0.74236347088554</v>
      </c>
      <c r="R315">
        <f t="shared" si="4"/>
        <v>0.25763652911446</v>
      </c>
    </row>
    <row r="316" spans="1:18" x14ac:dyDescent="0.35">
      <c r="A316">
        <v>2021</v>
      </c>
      <c r="B316">
        <v>2</v>
      </c>
      <c r="C316" t="s">
        <v>25</v>
      </c>
      <c r="D316">
        <v>0</v>
      </c>
      <c r="E316">
        <v>478.23</v>
      </c>
      <c r="F316" t="s">
        <v>100</v>
      </c>
      <c r="G316" s="2">
        <v>44228</v>
      </c>
      <c r="H316">
        <v>7.9276881720430098E-2</v>
      </c>
      <c r="I316">
        <v>31</v>
      </c>
      <c r="J316" t="s">
        <v>22</v>
      </c>
      <c r="K316" t="s">
        <v>26</v>
      </c>
      <c r="L316" t="s">
        <v>158</v>
      </c>
      <c r="M316">
        <v>-2520</v>
      </c>
      <c r="N316">
        <f>H316*(24*I316)*E316*0.9</f>
        <v>25386.265673999998</v>
      </c>
      <c r="O316">
        <f>M316+N316</f>
        <v>22866.265673999998</v>
      </c>
      <c r="P316">
        <v>22866.265673999998</v>
      </c>
      <c r="Q316">
        <f>P316/N316</f>
        <v>0.90073372616670744</v>
      </c>
      <c r="R316">
        <f t="shared" si="4"/>
        <v>9.9266273833292562E-2</v>
      </c>
    </row>
    <row r="317" spans="1:18" x14ac:dyDescent="0.35">
      <c r="A317">
        <v>2020</v>
      </c>
      <c r="B317">
        <v>7</v>
      </c>
      <c r="C317" t="s">
        <v>32</v>
      </c>
      <c r="D317">
        <v>0</v>
      </c>
      <c r="E317">
        <v>132.80000000000001</v>
      </c>
      <c r="F317" t="s">
        <v>48</v>
      </c>
      <c r="G317" s="2">
        <v>44013</v>
      </c>
      <c r="H317">
        <v>0.26669212962963001</v>
      </c>
      <c r="I317">
        <v>30</v>
      </c>
      <c r="J317" t="s">
        <v>30</v>
      </c>
      <c r="K317" t="s">
        <v>33</v>
      </c>
      <c r="L317" t="s">
        <v>83</v>
      </c>
      <c r="M317">
        <v>0</v>
      </c>
      <c r="N317">
        <f>H317*(24*I317)*E317*0.9</f>
        <v>22950.031200000034</v>
      </c>
      <c r="O317">
        <f>M317+N317</f>
        <v>22950.031200000034</v>
      </c>
      <c r="P317">
        <v>22950.031200000034</v>
      </c>
      <c r="Q317">
        <f>P317/N317</f>
        <v>1</v>
      </c>
      <c r="R317">
        <f t="shared" si="4"/>
        <v>0</v>
      </c>
    </row>
    <row r="318" spans="1:18" x14ac:dyDescent="0.35">
      <c r="A318">
        <v>2019</v>
      </c>
      <c r="B318">
        <v>3</v>
      </c>
      <c r="C318" t="s">
        <v>25</v>
      </c>
      <c r="D318">
        <v>0</v>
      </c>
      <c r="E318">
        <v>478.23</v>
      </c>
      <c r="F318" t="s">
        <v>21</v>
      </c>
      <c r="G318" s="2">
        <v>43525</v>
      </c>
      <c r="H318">
        <v>0.104970734126984</v>
      </c>
      <c r="I318">
        <v>28</v>
      </c>
      <c r="J318" t="s">
        <v>22</v>
      </c>
      <c r="K318" t="s">
        <v>26</v>
      </c>
      <c r="L318" t="s">
        <v>42</v>
      </c>
      <c r="M318">
        <v>-7080</v>
      </c>
      <c r="N318">
        <f>H318*(24*I318)*E318*0.9</f>
        <v>30361.053248999968</v>
      </c>
      <c r="O318">
        <f>M318+N318</f>
        <v>23281.053248999968</v>
      </c>
      <c r="P318">
        <v>23281.053248999968</v>
      </c>
      <c r="Q318">
        <f>P318/N318</f>
        <v>0.76680650892000257</v>
      </c>
      <c r="R318">
        <f t="shared" si="4"/>
        <v>0.23319349107999743</v>
      </c>
    </row>
    <row r="319" spans="1:18" x14ac:dyDescent="0.35">
      <c r="A319">
        <v>2021</v>
      </c>
      <c r="B319">
        <v>1</v>
      </c>
      <c r="C319" t="s">
        <v>29</v>
      </c>
      <c r="D319">
        <v>0</v>
      </c>
      <c r="E319">
        <v>989.36</v>
      </c>
      <c r="F319" t="s">
        <v>98</v>
      </c>
      <c r="G319" s="2">
        <v>44197</v>
      </c>
      <c r="H319">
        <v>6.1594870071684599E-2</v>
      </c>
      <c r="I319">
        <v>31</v>
      </c>
      <c r="J319" t="s">
        <v>30</v>
      </c>
      <c r="K319" t="s">
        <v>23</v>
      </c>
      <c r="L319" t="s">
        <v>157</v>
      </c>
      <c r="M319">
        <v>-17120</v>
      </c>
      <c r="N319">
        <f>H319*(24*I319)*E319*0.9</f>
        <v>40805.089638000012</v>
      </c>
      <c r="O319">
        <f>M319+N319</f>
        <v>23685.089638000012</v>
      </c>
      <c r="P319">
        <v>23685.089638000012</v>
      </c>
      <c r="Q319">
        <f>P319/N319</f>
        <v>0.58044449474614346</v>
      </c>
      <c r="R319">
        <f t="shared" si="4"/>
        <v>0.41955550525385654</v>
      </c>
    </row>
    <row r="320" spans="1:18" x14ac:dyDescent="0.35">
      <c r="A320">
        <v>2018</v>
      </c>
      <c r="B320">
        <v>11</v>
      </c>
      <c r="C320" t="s">
        <v>25</v>
      </c>
      <c r="D320">
        <v>0</v>
      </c>
      <c r="E320">
        <v>508.23</v>
      </c>
      <c r="F320" t="s">
        <v>96</v>
      </c>
      <c r="G320" s="2">
        <v>43405</v>
      </c>
      <c r="H320">
        <v>9.8773409498207898E-2</v>
      </c>
      <c r="I320">
        <v>31</v>
      </c>
      <c r="J320" t="s">
        <v>22</v>
      </c>
      <c r="K320" t="s">
        <v>26</v>
      </c>
      <c r="L320" t="s">
        <v>142</v>
      </c>
      <c r="M320">
        <v>-7800</v>
      </c>
      <c r="N320">
        <f>H320*(24*I320)*E320*0.9</f>
        <v>33613.658795250012</v>
      </c>
      <c r="O320">
        <f>M320+N320</f>
        <v>25813.658795250012</v>
      </c>
      <c r="P320">
        <v>25813.658795250012</v>
      </c>
      <c r="Q320">
        <f>P320/N320</f>
        <v>0.76795147331291924</v>
      </c>
      <c r="R320">
        <f t="shared" si="4"/>
        <v>0.23204852668708076</v>
      </c>
    </row>
    <row r="321" spans="1:18" x14ac:dyDescent="0.35">
      <c r="A321">
        <v>2018</v>
      </c>
      <c r="B321">
        <v>12</v>
      </c>
      <c r="C321" t="s">
        <v>29</v>
      </c>
      <c r="D321">
        <v>201.96</v>
      </c>
      <c r="E321">
        <v>989.36</v>
      </c>
      <c r="F321" t="s">
        <v>52</v>
      </c>
      <c r="G321" s="2">
        <v>43435</v>
      </c>
      <c r="H321">
        <v>6.21768518518519E-2</v>
      </c>
      <c r="I321">
        <v>30</v>
      </c>
      <c r="J321" t="s">
        <v>30</v>
      </c>
      <c r="K321" t="s">
        <v>23</v>
      </c>
      <c r="L321" t="s">
        <v>77</v>
      </c>
      <c r="M321">
        <v>-13760</v>
      </c>
      <c r="N321">
        <f>H321*(24*I321)*E321*0.9</f>
        <v>39861.90801600003</v>
      </c>
      <c r="O321">
        <f>M321+N321</f>
        <v>26101.90801600003</v>
      </c>
      <c r="P321">
        <v>26101.90801600003</v>
      </c>
      <c r="Q321">
        <f>P321/N321</f>
        <v>0.65480829481426428</v>
      </c>
      <c r="R321">
        <f t="shared" si="4"/>
        <v>0.34519170518573572</v>
      </c>
    </row>
    <row r="322" spans="1:18" x14ac:dyDescent="0.35">
      <c r="A322">
        <v>2019</v>
      </c>
      <c r="B322">
        <v>3</v>
      </c>
      <c r="C322" t="s">
        <v>29</v>
      </c>
      <c r="D322">
        <v>0</v>
      </c>
      <c r="E322">
        <v>989.36</v>
      </c>
      <c r="F322" t="s">
        <v>21</v>
      </c>
      <c r="G322" s="2">
        <v>43525</v>
      </c>
      <c r="H322">
        <v>0.104970734126984</v>
      </c>
      <c r="I322">
        <v>28</v>
      </c>
      <c r="J322" t="s">
        <v>30</v>
      </c>
      <c r="K322" t="s">
        <v>23</v>
      </c>
      <c r="L322" t="s">
        <v>42</v>
      </c>
      <c r="M322">
        <v>-36640</v>
      </c>
      <c r="N322">
        <f>H322*(24*I322)*E322*0.9</f>
        <v>62810.805767999926</v>
      </c>
      <c r="O322">
        <f>M322+N322</f>
        <v>26170.805767999926</v>
      </c>
      <c r="P322">
        <v>26170.805767999926</v>
      </c>
      <c r="Q322">
        <f>P322/N322</f>
        <v>0.41666088259821538</v>
      </c>
      <c r="R322">
        <f t="shared" si="4"/>
        <v>0.58333911740178457</v>
      </c>
    </row>
    <row r="323" spans="1:18" x14ac:dyDescent="0.35">
      <c r="A323">
        <v>2020</v>
      </c>
      <c r="B323">
        <v>2</v>
      </c>
      <c r="C323" t="s">
        <v>29</v>
      </c>
      <c r="D323">
        <v>0</v>
      </c>
      <c r="E323">
        <v>989.36</v>
      </c>
      <c r="F323" t="s">
        <v>100</v>
      </c>
      <c r="G323" s="2">
        <v>43862</v>
      </c>
      <c r="H323">
        <v>6.1586357526881699E-2</v>
      </c>
      <c r="I323">
        <v>31</v>
      </c>
      <c r="J323" t="s">
        <v>30</v>
      </c>
      <c r="K323" t="s">
        <v>23</v>
      </c>
      <c r="L323" t="s">
        <v>151</v>
      </c>
      <c r="M323">
        <v>-14480</v>
      </c>
      <c r="N323">
        <f>H323*(24*I323)*E323*0.9</f>
        <v>40799.450285999992</v>
      </c>
      <c r="O323">
        <f>M323+N323</f>
        <v>26319.450285999992</v>
      </c>
      <c r="P323">
        <v>26319.450285999992</v>
      </c>
      <c r="Q323">
        <f>P323/N323</f>
        <v>0.64509325742144386</v>
      </c>
      <c r="R323">
        <f t="shared" ref="R323:R386" si="5">1-Q323</f>
        <v>0.35490674257855614</v>
      </c>
    </row>
    <row r="324" spans="1:18" x14ac:dyDescent="0.35">
      <c r="A324">
        <v>2019</v>
      </c>
      <c r="B324">
        <v>10</v>
      </c>
      <c r="C324" t="s">
        <v>31</v>
      </c>
      <c r="D324">
        <v>0</v>
      </c>
      <c r="E324">
        <v>275.39999999999998</v>
      </c>
      <c r="F324" t="s">
        <v>50</v>
      </c>
      <c r="G324" s="2">
        <v>43739</v>
      </c>
      <c r="H324">
        <v>0.16800752314814801</v>
      </c>
      <c r="I324">
        <v>30</v>
      </c>
      <c r="J324" t="s">
        <v>30</v>
      </c>
      <c r="K324" t="s">
        <v>26</v>
      </c>
      <c r="L324" t="s">
        <v>80</v>
      </c>
      <c r="M324">
        <v>-3280</v>
      </c>
      <c r="N324">
        <f>H324*(24*I324)*E324*0.9</f>
        <v>29982.488174999973</v>
      </c>
      <c r="O324">
        <f>M324+N324</f>
        <v>26702.488174999973</v>
      </c>
      <c r="P324">
        <v>26702.488174999973</v>
      </c>
      <c r="Q324">
        <f>P324/N324</f>
        <v>0.89060280851757556</v>
      </c>
      <c r="R324">
        <f t="shared" si="5"/>
        <v>0.10939719148242444</v>
      </c>
    </row>
    <row r="325" spans="1:18" x14ac:dyDescent="0.35">
      <c r="A325">
        <v>2017</v>
      </c>
      <c r="B325">
        <v>8</v>
      </c>
      <c r="C325" t="s">
        <v>25</v>
      </c>
      <c r="D325">
        <v>0</v>
      </c>
      <c r="E325">
        <v>226.15</v>
      </c>
      <c r="F325" t="s">
        <v>92</v>
      </c>
      <c r="G325" s="2">
        <v>42948</v>
      </c>
      <c r="H325">
        <v>0.24541655465949799</v>
      </c>
      <c r="I325">
        <v>31</v>
      </c>
      <c r="J325" t="s">
        <v>22</v>
      </c>
      <c r="K325" t="s">
        <v>26</v>
      </c>
      <c r="L325" t="s">
        <v>133</v>
      </c>
      <c r="M325">
        <v>-9920</v>
      </c>
      <c r="N325">
        <f>H325*(24*I325)*E325*0.9</f>
        <v>37163.438688749971</v>
      </c>
      <c r="O325">
        <f>M325+N325</f>
        <v>27243.438688749971</v>
      </c>
      <c r="P325">
        <v>27243.438688749971</v>
      </c>
      <c r="Q325">
        <f>P325/N325</f>
        <v>0.73307098723878428</v>
      </c>
      <c r="R325">
        <f t="shared" si="5"/>
        <v>0.26692901276121572</v>
      </c>
    </row>
    <row r="326" spans="1:18" x14ac:dyDescent="0.35">
      <c r="A326">
        <v>2018</v>
      </c>
      <c r="B326">
        <v>4</v>
      </c>
      <c r="C326" t="s">
        <v>25</v>
      </c>
      <c r="D326">
        <v>145.58000000000001</v>
      </c>
      <c r="E326">
        <v>371.73</v>
      </c>
      <c r="F326" t="s">
        <v>102</v>
      </c>
      <c r="G326" s="2">
        <v>43191</v>
      </c>
      <c r="H326">
        <v>0.16095340501792099</v>
      </c>
      <c r="I326">
        <v>31</v>
      </c>
      <c r="J326" t="s">
        <v>22</v>
      </c>
      <c r="K326" t="s">
        <v>26</v>
      </c>
      <c r="L326" t="s">
        <v>138</v>
      </c>
      <c r="M326">
        <v>-12500</v>
      </c>
      <c r="N326">
        <f>H326*(24*I326)*E326*0.9</f>
        <v>40062.977711999964</v>
      </c>
      <c r="O326">
        <f>M326+N326</f>
        <v>27562.977711999964</v>
      </c>
      <c r="P326">
        <v>27562.977711999964</v>
      </c>
      <c r="Q326">
        <f>P326/N326</f>
        <v>0.68799123994580402</v>
      </c>
      <c r="R326">
        <f t="shared" si="5"/>
        <v>0.31200876005419598</v>
      </c>
    </row>
    <row r="327" spans="1:18" x14ac:dyDescent="0.35">
      <c r="A327">
        <v>2020</v>
      </c>
      <c r="B327">
        <v>3</v>
      </c>
      <c r="C327" t="s">
        <v>31</v>
      </c>
      <c r="D327">
        <v>0</v>
      </c>
      <c r="E327">
        <v>671.4</v>
      </c>
      <c r="F327" t="s">
        <v>21</v>
      </c>
      <c r="G327" s="2">
        <v>43891</v>
      </c>
      <c r="H327">
        <v>0.12304729406130301</v>
      </c>
      <c r="I327">
        <v>29</v>
      </c>
      <c r="J327" t="s">
        <v>30</v>
      </c>
      <c r="K327" t="s">
        <v>26</v>
      </c>
      <c r="L327" t="s">
        <v>45</v>
      </c>
      <c r="M327">
        <v>-24040</v>
      </c>
      <c r="N327">
        <f>H327*(24*I327)*E327*0.9</f>
        <v>51749.380305000137</v>
      </c>
      <c r="O327">
        <f>M327+N327</f>
        <v>27709.380305000137</v>
      </c>
      <c r="P327">
        <v>27709.380305000137</v>
      </c>
      <c r="Q327">
        <f>P327/N327</f>
        <v>0.53545337435321516</v>
      </c>
      <c r="R327">
        <f t="shared" si="5"/>
        <v>0.46454662564678484</v>
      </c>
    </row>
    <row r="328" spans="1:18" x14ac:dyDescent="0.35">
      <c r="A328">
        <v>2019</v>
      </c>
      <c r="B328">
        <v>2</v>
      </c>
      <c r="C328" t="s">
        <v>29</v>
      </c>
      <c r="D328">
        <v>0</v>
      </c>
      <c r="E328">
        <v>989.36</v>
      </c>
      <c r="F328" t="s">
        <v>100</v>
      </c>
      <c r="G328" s="2">
        <v>43497</v>
      </c>
      <c r="H328">
        <v>7.43263888888889E-2</v>
      </c>
      <c r="I328">
        <v>31</v>
      </c>
      <c r="J328" t="s">
        <v>30</v>
      </c>
      <c r="K328" t="s">
        <v>23</v>
      </c>
      <c r="L328" t="s">
        <v>144</v>
      </c>
      <c r="M328">
        <v>-21520</v>
      </c>
      <c r="N328">
        <f>H328*(24*I328)*E328*0.9</f>
        <v>49239.408372000005</v>
      </c>
      <c r="O328">
        <f>M328+N328</f>
        <v>27719.408372000005</v>
      </c>
      <c r="P328">
        <v>27719.408372000005</v>
      </c>
      <c r="Q328">
        <f>P328/N328</f>
        <v>0.56295169435387959</v>
      </c>
      <c r="R328">
        <f t="shared" si="5"/>
        <v>0.43704830564612041</v>
      </c>
    </row>
    <row r="329" spans="1:18" x14ac:dyDescent="0.35">
      <c r="A329">
        <v>2021</v>
      </c>
      <c r="B329">
        <v>12</v>
      </c>
      <c r="C329" t="s">
        <v>25</v>
      </c>
      <c r="D329">
        <v>0</v>
      </c>
      <c r="E329">
        <v>478.23</v>
      </c>
      <c r="F329" t="s">
        <v>52</v>
      </c>
      <c r="G329" s="2">
        <v>44531</v>
      </c>
      <c r="H329">
        <v>9.4119444444444506E-2</v>
      </c>
      <c r="I329">
        <v>30</v>
      </c>
      <c r="J329" t="s">
        <v>22</v>
      </c>
      <c r="K329" t="s">
        <v>26</v>
      </c>
      <c r="L329" t="s">
        <v>89</v>
      </c>
      <c r="M329">
        <v>0</v>
      </c>
      <c r="N329">
        <f>H329*(24*I329)*E329*0.9</f>
        <v>29166.960762000024</v>
      </c>
      <c r="O329">
        <f>M329+N329</f>
        <v>29166.960762000024</v>
      </c>
      <c r="P329">
        <v>29166.960762000024</v>
      </c>
      <c r="Q329">
        <f>P329/N329</f>
        <v>1</v>
      </c>
      <c r="R329">
        <f t="shared" si="5"/>
        <v>0</v>
      </c>
    </row>
    <row r="330" spans="1:18" x14ac:dyDescent="0.35">
      <c r="A330">
        <v>2020</v>
      </c>
      <c r="B330">
        <v>1</v>
      </c>
      <c r="C330" t="s">
        <v>29</v>
      </c>
      <c r="D330">
        <v>0</v>
      </c>
      <c r="E330">
        <v>989.36</v>
      </c>
      <c r="F330" t="s">
        <v>98</v>
      </c>
      <c r="G330" s="2">
        <v>43831</v>
      </c>
      <c r="H330">
        <v>6.05836693548387E-2</v>
      </c>
      <c r="I330">
        <v>31</v>
      </c>
      <c r="J330" t="s">
        <v>30</v>
      </c>
      <c r="K330" t="s">
        <v>23</v>
      </c>
      <c r="L330" t="s">
        <v>150</v>
      </c>
      <c r="M330">
        <v>-10960</v>
      </c>
      <c r="N330">
        <f>H330*(24*I330)*E330*0.9</f>
        <v>40135.19398199999</v>
      </c>
      <c r="O330">
        <f>M330+N330</f>
        <v>29175.19398199999</v>
      </c>
      <c r="P330">
        <v>29175.19398199999</v>
      </c>
      <c r="Q330">
        <f>P330/N330</f>
        <v>0.72692295931308093</v>
      </c>
      <c r="R330">
        <f t="shared" si="5"/>
        <v>0.27307704068691907</v>
      </c>
    </row>
    <row r="331" spans="1:18" x14ac:dyDescent="0.35">
      <c r="A331">
        <v>2020</v>
      </c>
      <c r="B331">
        <v>3</v>
      </c>
      <c r="C331" t="s">
        <v>25</v>
      </c>
      <c r="D331">
        <v>0</v>
      </c>
      <c r="E331">
        <v>478.23</v>
      </c>
      <c r="F331" t="s">
        <v>21</v>
      </c>
      <c r="G331" s="2">
        <v>43891</v>
      </c>
      <c r="H331">
        <v>0.12304729406130301</v>
      </c>
      <c r="I331">
        <v>29</v>
      </c>
      <c r="J331" t="s">
        <v>22</v>
      </c>
      <c r="K331" t="s">
        <v>26</v>
      </c>
      <c r="L331" t="s">
        <v>45</v>
      </c>
      <c r="M331">
        <v>-7680</v>
      </c>
      <c r="N331">
        <f>H331*(24*I331)*E331*0.9</f>
        <v>36860.450019750104</v>
      </c>
      <c r="O331">
        <f>M331+N331</f>
        <v>29180.450019750104</v>
      </c>
      <c r="P331">
        <v>29180.450019750104</v>
      </c>
      <c r="Q331">
        <f>P331/N331</f>
        <v>0.79164660236418716</v>
      </c>
      <c r="R331">
        <f t="shared" si="5"/>
        <v>0.20835339763581284</v>
      </c>
    </row>
    <row r="332" spans="1:18" x14ac:dyDescent="0.35">
      <c r="A332">
        <v>2020</v>
      </c>
      <c r="B332">
        <v>11</v>
      </c>
      <c r="C332" t="s">
        <v>25</v>
      </c>
      <c r="D332">
        <v>0</v>
      </c>
      <c r="E332">
        <v>478.23</v>
      </c>
      <c r="F332" t="s">
        <v>96</v>
      </c>
      <c r="G332" s="2">
        <v>44136</v>
      </c>
      <c r="H332">
        <v>0.10782885304659499</v>
      </c>
      <c r="I332">
        <v>31</v>
      </c>
      <c r="J332" t="s">
        <v>22</v>
      </c>
      <c r="K332" t="s">
        <v>26</v>
      </c>
      <c r="L332" t="s">
        <v>156</v>
      </c>
      <c r="M332">
        <v>-5200</v>
      </c>
      <c r="N332">
        <f>H332*(24*I332)*E332*0.9</f>
        <v>34529.258106000008</v>
      </c>
      <c r="O332">
        <f>M332+N332</f>
        <v>29329.258106000008</v>
      </c>
      <c r="P332">
        <v>29329.258106000008</v>
      </c>
      <c r="Q332">
        <f>P332/N332</f>
        <v>0.84940307770190937</v>
      </c>
      <c r="R332">
        <f t="shared" si="5"/>
        <v>0.15059692229809063</v>
      </c>
    </row>
    <row r="333" spans="1:18" x14ac:dyDescent="0.35">
      <c r="A333">
        <v>2018</v>
      </c>
      <c r="B333">
        <v>5</v>
      </c>
      <c r="C333" t="s">
        <v>25</v>
      </c>
      <c r="D333">
        <v>0</v>
      </c>
      <c r="E333">
        <v>371.73</v>
      </c>
      <c r="F333" t="s">
        <v>46</v>
      </c>
      <c r="G333" s="2">
        <v>43221</v>
      </c>
      <c r="H333">
        <v>0.22408449074074099</v>
      </c>
      <c r="I333">
        <v>30</v>
      </c>
      <c r="J333" t="s">
        <v>22</v>
      </c>
      <c r="K333" t="s">
        <v>26</v>
      </c>
      <c r="L333" t="s">
        <v>74</v>
      </c>
      <c r="M333">
        <v>-23320</v>
      </c>
      <c r="N333">
        <f>H333*(24*I333)*E333*0.9</f>
        <v>53977.705177500058</v>
      </c>
      <c r="O333">
        <f>M333+N333</f>
        <v>30657.705177500058</v>
      </c>
      <c r="P333">
        <v>30657.705177500058</v>
      </c>
      <c r="Q333">
        <f>P333/N333</f>
        <v>0.56796977709010399</v>
      </c>
      <c r="R333">
        <f t="shared" si="5"/>
        <v>0.43203022290989601</v>
      </c>
    </row>
    <row r="334" spans="1:18" x14ac:dyDescent="0.35">
      <c r="A334">
        <v>2020</v>
      </c>
      <c r="B334">
        <v>12</v>
      </c>
      <c r="C334" t="s">
        <v>29</v>
      </c>
      <c r="D334">
        <v>0</v>
      </c>
      <c r="E334">
        <v>989.36</v>
      </c>
      <c r="F334" t="s">
        <v>52</v>
      </c>
      <c r="G334" s="2">
        <v>44166</v>
      </c>
      <c r="H334">
        <v>7.1285532407407398E-2</v>
      </c>
      <c r="I334">
        <v>30</v>
      </c>
      <c r="J334" t="s">
        <v>30</v>
      </c>
      <c r="K334" t="s">
        <v>23</v>
      </c>
      <c r="L334" t="s">
        <v>85</v>
      </c>
      <c r="M334">
        <v>-14800</v>
      </c>
      <c r="N334">
        <f>H334*(24*I334)*E334*0.9</f>
        <v>45701.531213999995</v>
      </c>
      <c r="O334">
        <f>M334+N334</f>
        <v>30901.531213999995</v>
      </c>
      <c r="P334">
        <v>30901.531213999995</v>
      </c>
      <c r="Q334">
        <f>P334/N334</f>
        <v>0.67615964702149334</v>
      </c>
      <c r="R334">
        <f t="shared" si="5"/>
        <v>0.32384035297850666</v>
      </c>
    </row>
    <row r="335" spans="1:18" x14ac:dyDescent="0.35">
      <c r="A335">
        <v>2019</v>
      </c>
      <c r="B335">
        <v>11</v>
      </c>
      <c r="C335" t="s">
        <v>25</v>
      </c>
      <c r="D335">
        <v>0</v>
      </c>
      <c r="E335">
        <v>478.23</v>
      </c>
      <c r="F335" t="s">
        <v>96</v>
      </c>
      <c r="G335" s="2">
        <v>43770</v>
      </c>
      <c r="H335">
        <v>0.11992159498207899</v>
      </c>
      <c r="I335">
        <v>31</v>
      </c>
      <c r="J335" t="s">
        <v>22</v>
      </c>
      <c r="K335" t="s">
        <v>26</v>
      </c>
      <c r="L335" t="s">
        <v>149</v>
      </c>
      <c r="M335">
        <v>-6760</v>
      </c>
      <c r="N335">
        <f>H335*(24*I335)*E335*0.9</f>
        <v>38401.629885000046</v>
      </c>
      <c r="O335">
        <f>M335+N335</f>
        <v>31641.629885000046</v>
      </c>
      <c r="P335">
        <v>31641.629885000046</v>
      </c>
      <c r="Q335">
        <f>P335/N335</f>
        <v>0.82396580509098383</v>
      </c>
      <c r="R335">
        <f t="shared" si="5"/>
        <v>0.17603419490901617</v>
      </c>
    </row>
    <row r="336" spans="1:18" x14ac:dyDescent="0.35">
      <c r="A336">
        <v>2019</v>
      </c>
      <c r="B336">
        <v>5</v>
      </c>
      <c r="C336" t="s">
        <v>31</v>
      </c>
      <c r="D336">
        <v>0</v>
      </c>
      <c r="E336">
        <v>275.39999999999998</v>
      </c>
      <c r="F336" t="s">
        <v>46</v>
      </c>
      <c r="G336" s="2">
        <v>43586</v>
      </c>
      <c r="H336">
        <v>0.18940312500000001</v>
      </c>
      <c r="I336">
        <v>30</v>
      </c>
      <c r="J336" t="s">
        <v>30</v>
      </c>
      <c r="K336" t="s">
        <v>26</v>
      </c>
      <c r="L336" t="s">
        <v>78</v>
      </c>
      <c r="M336">
        <v>-1760</v>
      </c>
      <c r="N336">
        <f>H336*(24*I336)*E336*0.9</f>
        <v>33800.730165000001</v>
      </c>
      <c r="O336">
        <f>M336+N336</f>
        <v>32040.730165000001</v>
      </c>
      <c r="P336">
        <v>32040.730165000001</v>
      </c>
      <c r="Q336">
        <f>P336/N336</f>
        <v>0.94793011892321644</v>
      </c>
      <c r="R336">
        <f t="shared" si="5"/>
        <v>5.2069881076783564E-2</v>
      </c>
    </row>
    <row r="337" spans="1:18" x14ac:dyDescent="0.35">
      <c r="A337">
        <v>2018</v>
      </c>
      <c r="B337">
        <v>10</v>
      </c>
      <c r="C337" t="s">
        <v>25</v>
      </c>
      <c r="D337">
        <v>0</v>
      </c>
      <c r="E337">
        <v>508.23</v>
      </c>
      <c r="F337" t="s">
        <v>50</v>
      </c>
      <c r="G337" s="2">
        <v>43374</v>
      </c>
      <c r="H337">
        <v>0.134909027777778</v>
      </c>
      <c r="I337">
        <v>30</v>
      </c>
      <c r="J337" t="s">
        <v>22</v>
      </c>
      <c r="K337" t="s">
        <v>26</v>
      </c>
      <c r="L337" t="s">
        <v>76</v>
      </c>
      <c r="M337">
        <v>-12200</v>
      </c>
      <c r="N337">
        <f>H337*(24*I337)*E337*0.9</f>
        <v>44430.000241500071</v>
      </c>
      <c r="O337">
        <f>M337+N337</f>
        <v>32230.000241500071</v>
      </c>
      <c r="P337">
        <v>32230.000241500071</v>
      </c>
      <c r="Q337">
        <f>P337/N337</f>
        <v>0.72541075998904614</v>
      </c>
      <c r="R337">
        <f t="shared" si="5"/>
        <v>0.27458924001095386</v>
      </c>
    </row>
    <row r="338" spans="1:18" x14ac:dyDescent="0.35">
      <c r="A338">
        <v>2021</v>
      </c>
      <c r="B338">
        <v>3</v>
      </c>
      <c r="C338" t="s">
        <v>25</v>
      </c>
      <c r="D338">
        <v>0</v>
      </c>
      <c r="E338">
        <v>478.23</v>
      </c>
      <c r="F338" t="s">
        <v>21</v>
      </c>
      <c r="G338" s="2">
        <v>44256</v>
      </c>
      <c r="H338">
        <v>0.142434151785714</v>
      </c>
      <c r="I338">
        <v>28</v>
      </c>
      <c r="J338" t="s">
        <v>22</v>
      </c>
      <c r="K338" t="s">
        <v>26</v>
      </c>
      <c r="L338" t="s">
        <v>43</v>
      </c>
      <c r="M338">
        <v>-8240</v>
      </c>
      <c r="N338">
        <f>H338*(24*I338)*E338*0.9</f>
        <v>41196.728810249922</v>
      </c>
      <c r="O338">
        <f>M338+N338</f>
        <v>32956.728810249922</v>
      </c>
      <c r="P338">
        <v>32956.728810249922</v>
      </c>
      <c r="Q338">
        <f>P338/N338</f>
        <v>0.79998411917720391</v>
      </c>
      <c r="R338">
        <f t="shared" si="5"/>
        <v>0.20001588082279609</v>
      </c>
    </row>
    <row r="339" spans="1:18" x14ac:dyDescent="0.35">
      <c r="A339">
        <v>2017</v>
      </c>
      <c r="B339">
        <v>7</v>
      </c>
      <c r="C339" t="s">
        <v>25</v>
      </c>
      <c r="D339">
        <v>90</v>
      </c>
      <c r="E339">
        <v>226.15</v>
      </c>
      <c r="F339" t="s">
        <v>48</v>
      </c>
      <c r="G339" s="2">
        <v>42917</v>
      </c>
      <c r="H339">
        <v>0.248733680555556</v>
      </c>
      <c r="I339">
        <v>30</v>
      </c>
      <c r="J339" t="s">
        <v>22</v>
      </c>
      <c r="K339" t="s">
        <v>26</v>
      </c>
      <c r="L339" t="s">
        <v>71</v>
      </c>
      <c r="M339">
        <v>-3120</v>
      </c>
      <c r="N339">
        <f>H339*(24*I339)*E339*0.9</f>
        <v>36450.726963750065</v>
      </c>
      <c r="O339">
        <f>M339+N339</f>
        <v>33330.726963750065</v>
      </c>
      <c r="P339">
        <v>33330.726963750065</v>
      </c>
      <c r="Q339">
        <f>P339/N339</f>
        <v>0.91440499929938812</v>
      </c>
      <c r="R339">
        <f t="shared" si="5"/>
        <v>8.5595000700611878E-2</v>
      </c>
    </row>
    <row r="340" spans="1:18" x14ac:dyDescent="0.35">
      <c r="A340">
        <v>2019</v>
      </c>
      <c r="B340">
        <v>12</v>
      </c>
      <c r="C340" t="s">
        <v>29</v>
      </c>
      <c r="D340">
        <v>0</v>
      </c>
      <c r="E340">
        <v>989.36</v>
      </c>
      <c r="F340" t="s">
        <v>52</v>
      </c>
      <c r="G340" s="2">
        <v>43800</v>
      </c>
      <c r="H340">
        <v>6.3196875E-2</v>
      </c>
      <c r="I340">
        <v>30</v>
      </c>
      <c r="J340" t="s">
        <v>30</v>
      </c>
      <c r="K340" t="s">
        <v>23</v>
      </c>
      <c r="L340" t="s">
        <v>81</v>
      </c>
      <c r="M340">
        <v>-6560</v>
      </c>
      <c r="N340">
        <f>H340*(24*I340)*E340*0.9</f>
        <v>40515.850242</v>
      </c>
      <c r="O340">
        <f>M340+N340</f>
        <v>33955.850242</v>
      </c>
      <c r="P340">
        <v>33955.850242</v>
      </c>
      <c r="Q340">
        <f>P340/N340</f>
        <v>0.83808805786334706</v>
      </c>
      <c r="R340">
        <f t="shared" si="5"/>
        <v>0.16191194213665294</v>
      </c>
    </row>
    <row r="341" spans="1:18" x14ac:dyDescent="0.35">
      <c r="A341">
        <v>2020</v>
      </c>
      <c r="B341">
        <v>4</v>
      </c>
      <c r="C341" t="s">
        <v>25</v>
      </c>
      <c r="D341">
        <v>0</v>
      </c>
      <c r="E341">
        <v>478.23</v>
      </c>
      <c r="F341" t="s">
        <v>102</v>
      </c>
      <c r="G341" s="2">
        <v>43922</v>
      </c>
      <c r="H341">
        <v>0.16095318100358399</v>
      </c>
      <c r="I341">
        <v>31</v>
      </c>
      <c r="J341" t="s">
        <v>22</v>
      </c>
      <c r="K341" t="s">
        <v>26</v>
      </c>
      <c r="L341" t="s">
        <v>152</v>
      </c>
      <c r="M341">
        <v>-16840</v>
      </c>
      <c r="N341">
        <f>H341*(24*I341)*E341*0.9</f>
        <v>51540.879577499931</v>
      </c>
      <c r="O341">
        <f>M341+N341</f>
        <v>34700.879577499931</v>
      </c>
      <c r="P341">
        <v>34700.879577499931</v>
      </c>
      <c r="Q341">
        <f>P341/N341</f>
        <v>0.67326906063606506</v>
      </c>
      <c r="R341">
        <f t="shared" si="5"/>
        <v>0.32673093936393494</v>
      </c>
    </row>
    <row r="342" spans="1:18" x14ac:dyDescent="0.35">
      <c r="A342">
        <v>2021</v>
      </c>
      <c r="B342">
        <v>3</v>
      </c>
      <c r="C342" t="s">
        <v>29</v>
      </c>
      <c r="D342">
        <v>0</v>
      </c>
      <c r="E342">
        <v>989.36</v>
      </c>
      <c r="F342" t="s">
        <v>21</v>
      </c>
      <c r="G342" s="2">
        <v>44256</v>
      </c>
      <c r="H342">
        <v>0.142434151785714</v>
      </c>
      <c r="I342">
        <v>28</v>
      </c>
      <c r="J342" t="s">
        <v>30</v>
      </c>
      <c r="K342" t="s">
        <v>23</v>
      </c>
      <c r="L342" t="s">
        <v>43</v>
      </c>
      <c r="M342">
        <v>-50160</v>
      </c>
      <c r="N342">
        <f>H342*(24*I342)*E342*0.9</f>
        <v>85227.600977999842</v>
      </c>
      <c r="O342">
        <f>M342+N342</f>
        <v>35067.600977999842</v>
      </c>
      <c r="P342">
        <v>35067.600977999842</v>
      </c>
      <c r="Q342">
        <f>P342/N342</f>
        <v>0.41145826675388869</v>
      </c>
      <c r="R342">
        <f t="shared" si="5"/>
        <v>0.58854173324611136</v>
      </c>
    </row>
    <row r="343" spans="1:18" x14ac:dyDescent="0.35">
      <c r="A343">
        <v>2018</v>
      </c>
      <c r="B343">
        <v>11</v>
      </c>
      <c r="C343" t="s">
        <v>29</v>
      </c>
      <c r="D343">
        <v>0</v>
      </c>
      <c r="E343">
        <v>787.4</v>
      </c>
      <c r="F343" t="s">
        <v>96</v>
      </c>
      <c r="G343" s="2">
        <v>43405</v>
      </c>
      <c r="H343">
        <v>9.8773409498207898E-2</v>
      </c>
      <c r="I343">
        <v>31</v>
      </c>
      <c r="J343" t="s">
        <v>30</v>
      </c>
      <c r="K343" t="s">
        <v>23</v>
      </c>
      <c r="L343" t="s">
        <v>142</v>
      </c>
      <c r="M343">
        <v>-16320</v>
      </c>
      <c r="N343">
        <f>H343*(24*I343)*E343*0.9</f>
        <v>52077.592695000007</v>
      </c>
      <c r="O343">
        <f>M343+N343</f>
        <v>35757.592695000007</v>
      </c>
      <c r="P343">
        <v>35757.592695000007</v>
      </c>
      <c r="Q343">
        <f>P343/N343</f>
        <v>0.68662145933702323</v>
      </c>
      <c r="R343">
        <f t="shared" si="5"/>
        <v>0.31337854066297677</v>
      </c>
    </row>
    <row r="344" spans="1:18" x14ac:dyDescent="0.35">
      <c r="A344">
        <v>2020</v>
      </c>
      <c r="B344">
        <v>5</v>
      </c>
      <c r="C344" t="s">
        <v>29</v>
      </c>
      <c r="D344">
        <v>0</v>
      </c>
      <c r="E344">
        <v>989.36</v>
      </c>
      <c r="F344" t="s">
        <v>46</v>
      </c>
      <c r="G344" s="2">
        <v>43952</v>
      </c>
      <c r="H344">
        <v>0.19225821759259301</v>
      </c>
      <c r="I344">
        <v>30</v>
      </c>
      <c r="J344" t="s">
        <v>30</v>
      </c>
      <c r="K344" t="s">
        <v>23</v>
      </c>
      <c r="L344" t="s">
        <v>82</v>
      </c>
      <c r="M344">
        <v>-87040</v>
      </c>
      <c r="N344">
        <f>H344*(24*I344)*E344*0.9</f>
        <v>123257.75842200029</v>
      </c>
      <c r="O344">
        <f>M344+N344</f>
        <v>36217.75842200029</v>
      </c>
      <c r="P344">
        <v>36217.75842200029</v>
      </c>
      <c r="Q344">
        <f>P344/N344</f>
        <v>0.2938375554259291</v>
      </c>
      <c r="R344">
        <f t="shared" si="5"/>
        <v>0.70616244457407085</v>
      </c>
    </row>
    <row r="345" spans="1:18" x14ac:dyDescent="0.35">
      <c r="A345">
        <v>2013</v>
      </c>
      <c r="B345">
        <v>1</v>
      </c>
      <c r="C345" t="s">
        <v>27</v>
      </c>
      <c r="D345">
        <v>0</v>
      </c>
      <c r="E345">
        <v>950</v>
      </c>
      <c r="F345" t="s">
        <v>98</v>
      </c>
      <c r="G345" s="2">
        <v>41275</v>
      </c>
      <c r="H345">
        <v>5.7914202508960601E-2</v>
      </c>
      <c r="I345">
        <v>31</v>
      </c>
      <c r="J345" t="s">
        <v>22</v>
      </c>
      <c r="K345" t="s">
        <v>28</v>
      </c>
      <c r="L345" t="s">
        <v>99</v>
      </c>
      <c r="M345">
        <v>0</v>
      </c>
      <c r="N345">
        <f>H345*(24*I345)*E345*0.9</f>
        <v>36840.382500000022</v>
      </c>
      <c r="O345">
        <f>M345+N345</f>
        <v>36840.382500000022</v>
      </c>
      <c r="P345">
        <v>36840.382500000022</v>
      </c>
      <c r="Q345">
        <f>P345/N345</f>
        <v>1</v>
      </c>
      <c r="R345">
        <f t="shared" si="5"/>
        <v>0</v>
      </c>
    </row>
    <row r="346" spans="1:18" x14ac:dyDescent="0.35">
      <c r="A346">
        <v>2019</v>
      </c>
      <c r="B346">
        <v>9</v>
      </c>
      <c r="C346" t="s">
        <v>31</v>
      </c>
      <c r="D346">
        <v>0</v>
      </c>
      <c r="E346">
        <v>275.39999999999998</v>
      </c>
      <c r="F346" t="s">
        <v>94</v>
      </c>
      <c r="G346" s="2">
        <v>43709</v>
      </c>
      <c r="H346">
        <v>0.21096505376344099</v>
      </c>
      <c r="I346">
        <v>31</v>
      </c>
      <c r="J346" t="s">
        <v>30</v>
      </c>
      <c r="K346" t="s">
        <v>26</v>
      </c>
      <c r="L346" t="s">
        <v>148</v>
      </c>
      <c r="M346">
        <v>-1520</v>
      </c>
      <c r="N346">
        <f>H346*(24*I346)*E346*0.9</f>
        <v>38903.609880000018</v>
      </c>
      <c r="O346">
        <f>M346+N346</f>
        <v>37383.609880000018</v>
      </c>
      <c r="P346">
        <v>37383.609880000018</v>
      </c>
      <c r="Q346">
        <f>P346/N346</f>
        <v>0.96092907561307261</v>
      </c>
      <c r="R346">
        <f t="shared" si="5"/>
        <v>3.9070924386927386E-2</v>
      </c>
    </row>
    <row r="347" spans="1:18" x14ac:dyDescent="0.35">
      <c r="A347">
        <v>2021</v>
      </c>
      <c r="B347">
        <v>2</v>
      </c>
      <c r="C347" t="s">
        <v>29</v>
      </c>
      <c r="D347">
        <v>0</v>
      </c>
      <c r="E347">
        <v>989.36</v>
      </c>
      <c r="F347" t="s">
        <v>100</v>
      </c>
      <c r="G347" s="2">
        <v>44228</v>
      </c>
      <c r="H347">
        <v>7.9276881720430098E-2</v>
      </c>
      <c r="I347">
        <v>31</v>
      </c>
      <c r="J347" t="s">
        <v>30</v>
      </c>
      <c r="K347" t="s">
        <v>23</v>
      </c>
      <c r="L347" t="s">
        <v>158</v>
      </c>
      <c r="M347">
        <v>-15120</v>
      </c>
      <c r="N347">
        <f>H347*(24*I347)*E347*0.9</f>
        <v>52518.988367999991</v>
      </c>
      <c r="O347">
        <f>M347+N347</f>
        <v>37398.988367999991</v>
      </c>
      <c r="P347">
        <v>37398.988367999991</v>
      </c>
      <c r="Q347">
        <f>P347/N347</f>
        <v>0.71210412710057702</v>
      </c>
      <c r="R347">
        <f t="shared" si="5"/>
        <v>0.28789587289942298</v>
      </c>
    </row>
    <row r="348" spans="1:18" x14ac:dyDescent="0.35">
      <c r="A348">
        <v>2021</v>
      </c>
      <c r="B348">
        <v>4</v>
      </c>
      <c r="C348" t="s">
        <v>31</v>
      </c>
      <c r="D348">
        <v>0</v>
      </c>
      <c r="E348">
        <v>671.4</v>
      </c>
      <c r="F348" t="s">
        <v>102</v>
      </c>
      <c r="G348" s="2">
        <v>44287</v>
      </c>
      <c r="H348">
        <v>0.18102049731182801</v>
      </c>
      <c r="I348">
        <v>31</v>
      </c>
      <c r="J348" t="s">
        <v>30</v>
      </c>
      <c r="K348" t="s">
        <v>26</v>
      </c>
      <c r="L348" t="s">
        <v>159</v>
      </c>
      <c r="M348">
        <v>-43960</v>
      </c>
      <c r="N348">
        <f>H348*(24*I348)*E348*0.9</f>
        <v>81381.283605000033</v>
      </c>
      <c r="O348">
        <f>M348+N348</f>
        <v>37421.283605000033</v>
      </c>
      <c r="P348">
        <v>37421.283605000033</v>
      </c>
      <c r="Q348">
        <f>P348/N348</f>
        <v>0.45982665727701649</v>
      </c>
      <c r="R348">
        <f t="shared" si="5"/>
        <v>0.54017334272298356</v>
      </c>
    </row>
    <row r="349" spans="1:18" x14ac:dyDescent="0.35">
      <c r="A349">
        <v>2015</v>
      </c>
      <c r="B349">
        <v>1</v>
      </c>
      <c r="C349" t="s">
        <v>27</v>
      </c>
      <c r="D349">
        <v>0</v>
      </c>
      <c r="E349">
        <v>950</v>
      </c>
      <c r="F349" t="s">
        <v>98</v>
      </c>
      <c r="G349" s="2">
        <v>42005</v>
      </c>
      <c r="H349">
        <v>5.9445452508960599E-2</v>
      </c>
      <c r="I349">
        <v>31</v>
      </c>
      <c r="J349" t="s">
        <v>22</v>
      </c>
      <c r="K349" t="s">
        <v>28</v>
      </c>
      <c r="L349" t="s">
        <v>115</v>
      </c>
      <c r="M349">
        <v>0</v>
      </c>
      <c r="N349">
        <f>H349*(24*I349)*E349*0.9</f>
        <v>37814.441250000018</v>
      </c>
      <c r="O349">
        <f>M349+N349</f>
        <v>37814.441250000018</v>
      </c>
      <c r="P349">
        <v>37814.441250000018</v>
      </c>
      <c r="Q349">
        <f>P349/N349</f>
        <v>1</v>
      </c>
      <c r="R349">
        <f t="shared" si="5"/>
        <v>0</v>
      </c>
    </row>
    <row r="350" spans="1:18" x14ac:dyDescent="0.35">
      <c r="A350">
        <v>2021</v>
      </c>
      <c r="B350">
        <v>11</v>
      </c>
      <c r="C350" t="s">
        <v>25</v>
      </c>
      <c r="D350">
        <v>0</v>
      </c>
      <c r="E350">
        <v>478.23</v>
      </c>
      <c r="F350" t="s">
        <v>96</v>
      </c>
      <c r="G350" s="2">
        <v>44501</v>
      </c>
      <c r="H350">
        <v>0.11946919802867401</v>
      </c>
      <c r="I350">
        <v>31</v>
      </c>
      <c r="J350" t="s">
        <v>22</v>
      </c>
      <c r="K350" t="s">
        <v>26</v>
      </c>
      <c r="L350" t="s">
        <v>163</v>
      </c>
      <c r="M350">
        <v>0</v>
      </c>
      <c r="N350">
        <f>H350*(24*I350)*E350*0.9</f>
        <v>38256.762062250054</v>
      </c>
      <c r="O350">
        <f>M350+N350</f>
        <v>38256.762062250054</v>
      </c>
      <c r="P350">
        <v>38256.762062250054</v>
      </c>
      <c r="Q350">
        <f>P350/N350</f>
        <v>1</v>
      </c>
      <c r="R350">
        <f t="shared" si="5"/>
        <v>0</v>
      </c>
    </row>
    <row r="351" spans="1:18" x14ac:dyDescent="0.35">
      <c r="A351">
        <v>2019</v>
      </c>
      <c r="B351">
        <v>4</v>
      </c>
      <c r="C351" t="s">
        <v>25</v>
      </c>
      <c r="D351">
        <v>0</v>
      </c>
      <c r="E351">
        <v>478.23</v>
      </c>
      <c r="F351" t="s">
        <v>102</v>
      </c>
      <c r="G351" s="2">
        <v>43556</v>
      </c>
      <c r="H351">
        <v>0.17730174731182799</v>
      </c>
      <c r="I351">
        <v>31</v>
      </c>
      <c r="J351" t="s">
        <v>22</v>
      </c>
      <c r="K351" t="s">
        <v>26</v>
      </c>
      <c r="L351" t="s">
        <v>145</v>
      </c>
      <c r="M351">
        <v>-17800</v>
      </c>
      <c r="N351">
        <f>H351*(24*I351)*E351*0.9</f>
        <v>56776.063387500013</v>
      </c>
      <c r="O351">
        <f>M351+N351</f>
        <v>38976.063387500013</v>
      </c>
      <c r="P351">
        <v>38976.063387500013</v>
      </c>
      <c r="Q351">
        <f>P351/N351</f>
        <v>0.68648759815357507</v>
      </c>
      <c r="R351">
        <f t="shared" si="5"/>
        <v>0.31351240184642493</v>
      </c>
    </row>
    <row r="352" spans="1:18" x14ac:dyDescent="0.35">
      <c r="A352">
        <v>2018</v>
      </c>
      <c r="B352">
        <v>9</v>
      </c>
      <c r="C352" t="s">
        <v>25</v>
      </c>
      <c r="D352">
        <v>0</v>
      </c>
      <c r="E352">
        <v>508.23</v>
      </c>
      <c r="F352" t="s">
        <v>94</v>
      </c>
      <c r="G352" s="2">
        <v>43344</v>
      </c>
      <c r="H352">
        <v>0.18032750896057301</v>
      </c>
      <c r="I352">
        <v>31</v>
      </c>
      <c r="J352" t="s">
        <v>22</v>
      </c>
      <c r="K352" t="s">
        <v>26</v>
      </c>
      <c r="L352" t="s">
        <v>141</v>
      </c>
      <c r="M352">
        <v>-22320</v>
      </c>
      <c r="N352">
        <f>H352*(24*I352)*E352*0.9</f>
        <v>61367.400278999849</v>
      </c>
      <c r="O352">
        <f>M352+N352</f>
        <v>39047.400278999849</v>
      </c>
      <c r="P352">
        <v>39047.400278999849</v>
      </c>
      <c r="Q352">
        <f>P352/N352</f>
        <v>0.63628897592981482</v>
      </c>
      <c r="R352">
        <f t="shared" si="5"/>
        <v>0.36371102407018518</v>
      </c>
    </row>
    <row r="353" spans="1:18" x14ac:dyDescent="0.35">
      <c r="A353">
        <v>2020</v>
      </c>
      <c r="B353">
        <v>5</v>
      </c>
      <c r="C353" t="s">
        <v>25</v>
      </c>
      <c r="D353">
        <v>0</v>
      </c>
      <c r="E353">
        <v>478.23</v>
      </c>
      <c r="F353" t="s">
        <v>46</v>
      </c>
      <c r="G353" s="2">
        <v>43952</v>
      </c>
      <c r="H353">
        <v>0.19225821759259301</v>
      </c>
      <c r="I353">
        <v>30</v>
      </c>
      <c r="J353" t="s">
        <v>22</v>
      </c>
      <c r="K353" t="s">
        <v>26</v>
      </c>
      <c r="L353" t="s">
        <v>82</v>
      </c>
      <c r="M353">
        <v>-19760</v>
      </c>
      <c r="N353">
        <f>H353*(24*I353)*E353*0.9</f>
        <v>59579.483514750136</v>
      </c>
      <c r="O353">
        <f>M353+N353</f>
        <v>39819.483514750136</v>
      </c>
      <c r="P353">
        <v>39819.483514750136</v>
      </c>
      <c r="Q353">
        <f>P353/N353</f>
        <v>0.66834220717761006</v>
      </c>
      <c r="R353">
        <f t="shared" si="5"/>
        <v>0.33165779282238994</v>
      </c>
    </row>
    <row r="354" spans="1:18" x14ac:dyDescent="0.35">
      <c r="A354">
        <v>2018</v>
      </c>
      <c r="B354">
        <v>1</v>
      </c>
      <c r="C354" t="s">
        <v>29</v>
      </c>
      <c r="D354">
        <v>0</v>
      </c>
      <c r="E354">
        <v>787.4</v>
      </c>
      <c r="F354" t="s">
        <v>98</v>
      </c>
      <c r="G354" s="2">
        <v>43101</v>
      </c>
      <c r="H354">
        <v>7.5626120071684594E-2</v>
      </c>
      <c r="I354">
        <v>31</v>
      </c>
      <c r="J354" t="s">
        <v>30</v>
      </c>
      <c r="K354" t="s">
        <v>23</v>
      </c>
      <c r="L354" t="s">
        <v>136</v>
      </c>
      <c r="M354">
        <v>0</v>
      </c>
      <c r="N354">
        <f>H354*(24*I354)*E354*0.9</f>
        <v>39873.345450000001</v>
      </c>
      <c r="O354">
        <f>M354+N354</f>
        <v>39873.345450000001</v>
      </c>
      <c r="P354">
        <v>39873.345450000001</v>
      </c>
      <c r="Q354">
        <f>P354/N354</f>
        <v>1</v>
      </c>
      <c r="R354">
        <f t="shared" si="5"/>
        <v>0</v>
      </c>
    </row>
    <row r="355" spans="1:18" x14ac:dyDescent="0.35">
      <c r="A355">
        <v>2014</v>
      </c>
      <c r="B355">
        <v>12</v>
      </c>
      <c r="C355" t="s">
        <v>27</v>
      </c>
      <c r="D355">
        <v>0</v>
      </c>
      <c r="E355">
        <v>950</v>
      </c>
      <c r="F355" t="s">
        <v>52</v>
      </c>
      <c r="G355" s="2">
        <v>41974</v>
      </c>
      <c r="H355">
        <v>6.5112037037036996E-2</v>
      </c>
      <c r="I355">
        <v>30</v>
      </c>
      <c r="J355" t="s">
        <v>22</v>
      </c>
      <c r="K355" t="s">
        <v>28</v>
      </c>
      <c r="L355" t="s">
        <v>61</v>
      </c>
      <c r="M355">
        <v>0</v>
      </c>
      <c r="N355">
        <f>H355*(24*I355)*E355*0.9</f>
        <v>40082.969999999972</v>
      </c>
      <c r="O355">
        <f>M355+N355</f>
        <v>40082.969999999972</v>
      </c>
      <c r="P355">
        <v>40082.969999999972</v>
      </c>
      <c r="Q355">
        <f>P355/N355</f>
        <v>1</v>
      </c>
      <c r="R355">
        <f t="shared" si="5"/>
        <v>0</v>
      </c>
    </row>
    <row r="356" spans="1:18" x14ac:dyDescent="0.35">
      <c r="A356">
        <v>2017</v>
      </c>
      <c r="B356">
        <v>1</v>
      </c>
      <c r="C356" t="s">
        <v>27</v>
      </c>
      <c r="D356">
        <v>0</v>
      </c>
      <c r="E356">
        <v>1202</v>
      </c>
      <c r="F356" t="s">
        <v>98</v>
      </c>
      <c r="G356" s="2">
        <v>42736</v>
      </c>
      <c r="H356">
        <v>5.9979054659498203E-2</v>
      </c>
      <c r="I356">
        <v>31</v>
      </c>
      <c r="J356" t="s">
        <v>22</v>
      </c>
      <c r="K356" t="s">
        <v>28</v>
      </c>
      <c r="L356" t="s">
        <v>129</v>
      </c>
      <c r="M356">
        <v>-7760</v>
      </c>
      <c r="N356">
        <f>H356*(24*I356)*E356*0.9</f>
        <v>48274.693949999993</v>
      </c>
      <c r="O356">
        <f>M356+N356</f>
        <v>40514.693949999993</v>
      </c>
      <c r="P356">
        <v>40514.693949999993</v>
      </c>
      <c r="Q356">
        <f>P356/N356</f>
        <v>0.83925325330829981</v>
      </c>
      <c r="R356">
        <f t="shared" si="5"/>
        <v>0.16074674669170019</v>
      </c>
    </row>
    <row r="357" spans="1:18" x14ac:dyDescent="0.35">
      <c r="A357">
        <v>2021</v>
      </c>
      <c r="B357">
        <v>12</v>
      </c>
      <c r="C357" t="s">
        <v>31</v>
      </c>
      <c r="D357">
        <v>0</v>
      </c>
      <c r="E357">
        <v>671.4</v>
      </c>
      <c r="F357" t="s">
        <v>52</v>
      </c>
      <c r="G357" s="2">
        <v>44531</v>
      </c>
      <c r="H357">
        <v>9.4119444444444506E-2</v>
      </c>
      <c r="I357">
        <v>30</v>
      </c>
      <c r="J357" t="s">
        <v>30</v>
      </c>
      <c r="K357" t="s">
        <v>26</v>
      </c>
      <c r="L357" t="s">
        <v>89</v>
      </c>
      <c r="M357">
        <v>0</v>
      </c>
      <c r="N357">
        <f>H357*(24*I357)*E357*0.9</f>
        <v>40948.283160000028</v>
      </c>
      <c r="O357">
        <f>M357+N357</f>
        <v>40948.283160000028</v>
      </c>
      <c r="P357">
        <v>40948.283160000028</v>
      </c>
      <c r="Q357">
        <f>P357/N357</f>
        <v>1</v>
      </c>
      <c r="R357">
        <f t="shared" si="5"/>
        <v>0</v>
      </c>
    </row>
    <row r="358" spans="1:18" x14ac:dyDescent="0.35">
      <c r="A358">
        <v>2019</v>
      </c>
      <c r="B358">
        <v>6</v>
      </c>
      <c r="C358" t="s">
        <v>31</v>
      </c>
      <c r="D358">
        <v>0</v>
      </c>
      <c r="E358">
        <v>275.39999999999998</v>
      </c>
      <c r="F358" t="s">
        <v>90</v>
      </c>
      <c r="G358" s="2">
        <v>43617</v>
      </c>
      <c r="H358">
        <v>0.23209150985663099</v>
      </c>
      <c r="I358">
        <v>31</v>
      </c>
      <c r="J358" t="s">
        <v>30</v>
      </c>
      <c r="K358" t="s">
        <v>26</v>
      </c>
      <c r="L358" t="s">
        <v>146</v>
      </c>
      <c r="M358">
        <v>-960</v>
      </c>
      <c r="N358">
        <f>H358*(24*I358)*E358*0.9</f>
        <v>42799.494015000026</v>
      </c>
      <c r="O358">
        <f>M358+N358</f>
        <v>41839.494015000026</v>
      </c>
      <c r="P358">
        <v>41839.494015000026</v>
      </c>
      <c r="Q358">
        <f>P358/N358</f>
        <v>0.97756982828667216</v>
      </c>
      <c r="R358">
        <f t="shared" si="5"/>
        <v>2.243017171332784E-2</v>
      </c>
    </row>
    <row r="359" spans="1:18" x14ac:dyDescent="0.35">
      <c r="A359">
        <v>2020</v>
      </c>
      <c r="B359">
        <v>3</v>
      </c>
      <c r="C359" t="s">
        <v>29</v>
      </c>
      <c r="D359">
        <v>0</v>
      </c>
      <c r="E359">
        <v>989.36</v>
      </c>
      <c r="F359" t="s">
        <v>21</v>
      </c>
      <c r="G359" s="2">
        <v>43891</v>
      </c>
      <c r="H359">
        <v>0.12304729406130301</v>
      </c>
      <c r="I359">
        <v>29</v>
      </c>
      <c r="J359" t="s">
        <v>30</v>
      </c>
      <c r="K359" t="s">
        <v>23</v>
      </c>
      <c r="L359" t="s">
        <v>45</v>
      </c>
      <c r="M359">
        <v>-34000</v>
      </c>
      <c r="N359">
        <f>H359*(24*I359)*E359*0.9</f>
        <v>76256.727582000196</v>
      </c>
      <c r="O359">
        <f>M359+N359</f>
        <v>42256.727582000196</v>
      </c>
      <c r="P359">
        <v>42256.727582000196</v>
      </c>
      <c r="Q359">
        <f>P359/N359</f>
        <v>0.55413769934673363</v>
      </c>
      <c r="R359">
        <f t="shared" si="5"/>
        <v>0.44586230065326637</v>
      </c>
    </row>
    <row r="360" spans="1:18" x14ac:dyDescent="0.35">
      <c r="A360">
        <v>2020</v>
      </c>
      <c r="B360">
        <v>10</v>
      </c>
      <c r="C360" t="s">
        <v>31</v>
      </c>
      <c r="D360">
        <v>0</v>
      </c>
      <c r="E360">
        <v>671.4</v>
      </c>
      <c r="F360" t="s">
        <v>50</v>
      </c>
      <c r="G360" s="2">
        <v>44105</v>
      </c>
      <c r="H360">
        <v>0.17037708333333301</v>
      </c>
      <c r="I360">
        <v>30</v>
      </c>
      <c r="J360" t="s">
        <v>30</v>
      </c>
      <c r="K360" t="s">
        <v>26</v>
      </c>
      <c r="L360" t="s">
        <v>84</v>
      </c>
      <c r="M360">
        <v>-31440</v>
      </c>
      <c r="N360">
        <f>H360*(24*I360)*E360*0.9</f>
        <v>74125.480589999846</v>
      </c>
      <c r="O360">
        <f>M360+N360</f>
        <v>42685.480589999846</v>
      </c>
      <c r="P360">
        <v>42685.480589999846</v>
      </c>
      <c r="Q360">
        <f>P360/N360</f>
        <v>0.57585435197513546</v>
      </c>
      <c r="R360">
        <f t="shared" si="5"/>
        <v>0.42414564802486454</v>
      </c>
    </row>
    <row r="361" spans="1:18" x14ac:dyDescent="0.35">
      <c r="A361">
        <v>2013</v>
      </c>
      <c r="B361">
        <v>12</v>
      </c>
      <c r="C361" t="s">
        <v>27</v>
      </c>
      <c r="D361">
        <v>0</v>
      </c>
      <c r="E361">
        <v>950</v>
      </c>
      <c r="F361" t="s">
        <v>52</v>
      </c>
      <c r="G361" s="2">
        <v>41609</v>
      </c>
      <c r="H361">
        <v>7.0087731481481494E-2</v>
      </c>
      <c r="I361">
        <v>30</v>
      </c>
      <c r="J361" t="s">
        <v>22</v>
      </c>
      <c r="K361" t="s">
        <v>28</v>
      </c>
      <c r="L361" t="s">
        <v>57</v>
      </c>
      <c r="M361">
        <v>0</v>
      </c>
      <c r="N361">
        <f>H361*(24*I361)*E361*0.9</f>
        <v>43146.007500000007</v>
      </c>
      <c r="O361">
        <f>M361+N361</f>
        <v>43146.007500000007</v>
      </c>
      <c r="P361">
        <v>43146.007500000007</v>
      </c>
      <c r="Q361">
        <f>P361/N361</f>
        <v>1</v>
      </c>
      <c r="R361">
        <f t="shared" si="5"/>
        <v>0</v>
      </c>
    </row>
    <row r="362" spans="1:18" x14ac:dyDescent="0.35">
      <c r="A362">
        <v>2019</v>
      </c>
      <c r="B362">
        <v>7</v>
      </c>
      <c r="C362" t="s">
        <v>31</v>
      </c>
      <c r="D362">
        <v>0</v>
      </c>
      <c r="E362">
        <v>275.39999999999998</v>
      </c>
      <c r="F362" t="s">
        <v>48</v>
      </c>
      <c r="G362" s="2">
        <v>43647</v>
      </c>
      <c r="H362">
        <v>0.25922581018518498</v>
      </c>
      <c r="I362">
        <v>30</v>
      </c>
      <c r="J362" t="s">
        <v>30</v>
      </c>
      <c r="K362" t="s">
        <v>26</v>
      </c>
      <c r="L362" t="s">
        <v>79</v>
      </c>
      <c r="M362">
        <v>-3040</v>
      </c>
      <c r="N362">
        <f>H362*(24*I362)*E362*0.9</f>
        <v>46261.230704999958</v>
      </c>
      <c r="O362">
        <f>M362+N362</f>
        <v>43221.230704999958</v>
      </c>
      <c r="P362">
        <v>43221.230704999958</v>
      </c>
      <c r="Q362">
        <f>P362/N362</f>
        <v>0.93428622728639521</v>
      </c>
      <c r="R362">
        <f t="shared" si="5"/>
        <v>6.571377271360479E-2</v>
      </c>
    </row>
    <row r="363" spans="1:18" x14ac:dyDescent="0.35">
      <c r="A363">
        <v>2019</v>
      </c>
      <c r="B363">
        <v>8</v>
      </c>
      <c r="C363" t="s">
        <v>31</v>
      </c>
      <c r="D363">
        <v>0</v>
      </c>
      <c r="E363">
        <v>275.39999999999998</v>
      </c>
      <c r="F363" t="s">
        <v>92</v>
      </c>
      <c r="G363" s="2">
        <v>43678</v>
      </c>
      <c r="H363">
        <v>0.24758411738351299</v>
      </c>
      <c r="I363">
        <v>31</v>
      </c>
      <c r="J363" t="s">
        <v>30</v>
      </c>
      <c r="K363" t="s">
        <v>26</v>
      </c>
      <c r="L363" t="s">
        <v>147</v>
      </c>
      <c r="M363">
        <v>-2120</v>
      </c>
      <c r="N363">
        <f>H363*(24*I363)*E363*0.9</f>
        <v>45656.452305000079</v>
      </c>
      <c r="O363">
        <f>M363+N363</f>
        <v>43536.452305000079</v>
      </c>
      <c r="P363">
        <v>43536.452305000079</v>
      </c>
      <c r="Q363">
        <f>P363/N363</f>
        <v>0.95356625640035053</v>
      </c>
      <c r="R363">
        <f t="shared" si="5"/>
        <v>4.6433743599649469E-2</v>
      </c>
    </row>
    <row r="364" spans="1:18" x14ac:dyDescent="0.35">
      <c r="A364">
        <v>2021</v>
      </c>
      <c r="B364">
        <v>4</v>
      </c>
      <c r="C364" t="s">
        <v>25</v>
      </c>
      <c r="D364">
        <v>0</v>
      </c>
      <c r="E364">
        <v>478.23</v>
      </c>
      <c r="F364" t="s">
        <v>102</v>
      </c>
      <c r="G364" s="2">
        <v>44287</v>
      </c>
      <c r="H364">
        <v>0.18102049731182801</v>
      </c>
      <c r="I364">
        <v>31</v>
      </c>
      <c r="J364" t="s">
        <v>22</v>
      </c>
      <c r="K364" t="s">
        <v>26</v>
      </c>
      <c r="L364" t="s">
        <v>159</v>
      </c>
      <c r="M364">
        <v>-13960</v>
      </c>
      <c r="N364">
        <f>H364*(24*I364)*E364*0.9</f>
        <v>57966.891954750026</v>
      </c>
      <c r="O364">
        <f>M364+N364</f>
        <v>44006.891954750026</v>
      </c>
      <c r="P364">
        <v>44006.891954750026</v>
      </c>
      <c r="Q364">
        <f>P364/N364</f>
        <v>0.75917287387259924</v>
      </c>
      <c r="R364">
        <f t="shared" si="5"/>
        <v>0.24082712612740076</v>
      </c>
    </row>
    <row r="365" spans="1:18" x14ac:dyDescent="0.35">
      <c r="A365">
        <v>2020</v>
      </c>
      <c r="B365">
        <v>11</v>
      </c>
      <c r="C365" t="s">
        <v>29</v>
      </c>
      <c r="D365">
        <v>0</v>
      </c>
      <c r="E365">
        <v>989.36</v>
      </c>
      <c r="F365" t="s">
        <v>96</v>
      </c>
      <c r="G365" s="2">
        <v>44136</v>
      </c>
      <c r="H365">
        <v>0.10782885304659499</v>
      </c>
      <c r="I365">
        <v>31</v>
      </c>
      <c r="J365" t="s">
        <v>30</v>
      </c>
      <c r="K365" t="s">
        <v>23</v>
      </c>
      <c r="L365" t="s">
        <v>156</v>
      </c>
      <c r="M365">
        <v>-27200</v>
      </c>
      <c r="N365">
        <f>H365*(24*I365)*E365*0.9</f>
        <v>71433.968592000019</v>
      </c>
      <c r="O365">
        <f>M365+N365</f>
        <v>44233.968592000019</v>
      </c>
      <c r="P365">
        <v>44233.968592000019</v>
      </c>
      <c r="Q365">
        <f>P365/N365</f>
        <v>0.61922877118371156</v>
      </c>
      <c r="R365">
        <f t="shared" si="5"/>
        <v>0.38077122881628844</v>
      </c>
    </row>
    <row r="366" spans="1:18" x14ac:dyDescent="0.35">
      <c r="A366">
        <v>2016</v>
      </c>
      <c r="B366">
        <v>12</v>
      </c>
      <c r="C366" t="s">
        <v>27</v>
      </c>
      <c r="D366">
        <v>0</v>
      </c>
      <c r="E366">
        <v>1202</v>
      </c>
      <c r="F366" t="s">
        <v>52</v>
      </c>
      <c r="G366" s="2">
        <v>42705</v>
      </c>
      <c r="H366">
        <v>7.4891666666666704E-2</v>
      </c>
      <c r="I366">
        <v>30</v>
      </c>
      <c r="J366" t="s">
        <v>22</v>
      </c>
      <c r="K366" t="s">
        <v>28</v>
      </c>
      <c r="L366" t="s">
        <v>69</v>
      </c>
      <c r="M366">
        <v>-14000</v>
      </c>
      <c r="N366">
        <f>H366*(24*I366)*E366*0.9</f>
        <v>58332.819600000024</v>
      </c>
      <c r="O366">
        <f>M366+N366</f>
        <v>44332.819600000024</v>
      </c>
      <c r="P366">
        <v>44332.819600000024</v>
      </c>
      <c r="Q366">
        <f>P366/N366</f>
        <v>0.75999788633567111</v>
      </c>
      <c r="R366">
        <f t="shared" si="5"/>
        <v>0.24000211366432889</v>
      </c>
    </row>
    <row r="367" spans="1:18" x14ac:dyDescent="0.35">
      <c r="A367">
        <v>2019</v>
      </c>
      <c r="B367">
        <v>10</v>
      </c>
      <c r="C367" t="s">
        <v>25</v>
      </c>
      <c r="D367">
        <v>0</v>
      </c>
      <c r="E367">
        <v>478.23</v>
      </c>
      <c r="F367" t="s">
        <v>50</v>
      </c>
      <c r="G367" s="2">
        <v>43739</v>
      </c>
      <c r="H367">
        <v>0.16800752314814801</v>
      </c>
      <c r="I367">
        <v>30</v>
      </c>
      <c r="J367" t="s">
        <v>22</v>
      </c>
      <c r="K367" t="s">
        <v>26</v>
      </c>
      <c r="L367" t="s">
        <v>80</v>
      </c>
      <c r="M367">
        <v>-7400</v>
      </c>
      <c r="N367">
        <f>H367*(24*I367)*E367*0.9</f>
        <v>52064.362091249961</v>
      </c>
      <c r="O367">
        <f>M367+N367</f>
        <v>44664.362091249961</v>
      </c>
      <c r="P367">
        <v>44664.362091249961</v>
      </c>
      <c r="Q367">
        <f>P367/N367</f>
        <v>0.8578682288082109</v>
      </c>
      <c r="R367">
        <f t="shared" si="5"/>
        <v>0.1421317711917891</v>
      </c>
    </row>
    <row r="368" spans="1:18" x14ac:dyDescent="0.35">
      <c r="A368">
        <v>2016</v>
      </c>
      <c r="B368">
        <v>1</v>
      </c>
      <c r="C368" t="s">
        <v>27</v>
      </c>
      <c r="D368">
        <v>0</v>
      </c>
      <c r="E368">
        <v>950</v>
      </c>
      <c r="F368" t="s">
        <v>98</v>
      </c>
      <c r="G368" s="2">
        <v>42370</v>
      </c>
      <c r="H368">
        <v>7.1039090501792093E-2</v>
      </c>
      <c r="I368">
        <v>31</v>
      </c>
      <c r="J368" t="s">
        <v>22</v>
      </c>
      <c r="K368" t="s">
        <v>28</v>
      </c>
      <c r="L368" t="s">
        <v>122</v>
      </c>
      <c r="M368">
        <v>0</v>
      </c>
      <c r="N368">
        <f>H368*(24*I368)*E368*0.9</f>
        <v>45189.386249999989</v>
      </c>
      <c r="O368">
        <f>M368+N368</f>
        <v>45189.386249999989</v>
      </c>
      <c r="P368">
        <v>45189.386249999989</v>
      </c>
      <c r="Q368">
        <f>P368/N368</f>
        <v>1</v>
      </c>
      <c r="R368">
        <f t="shared" si="5"/>
        <v>0</v>
      </c>
    </row>
    <row r="369" spans="1:18" x14ac:dyDescent="0.35">
      <c r="A369">
        <v>2018</v>
      </c>
      <c r="B369">
        <v>2</v>
      </c>
      <c r="C369" t="s">
        <v>29</v>
      </c>
      <c r="D369">
        <v>0</v>
      </c>
      <c r="E369">
        <v>787.4</v>
      </c>
      <c r="F369" t="s">
        <v>100</v>
      </c>
      <c r="G369" s="2">
        <v>43132</v>
      </c>
      <c r="H369">
        <v>8.6159274193548394E-2</v>
      </c>
      <c r="I369">
        <v>31</v>
      </c>
      <c r="J369" t="s">
        <v>30</v>
      </c>
      <c r="K369" t="s">
        <v>23</v>
      </c>
      <c r="L369" t="s">
        <v>137</v>
      </c>
      <c r="M369">
        <v>0</v>
      </c>
      <c r="N369">
        <f>H369*(24*I369)*E369*0.9</f>
        <v>45426.877650000009</v>
      </c>
      <c r="O369">
        <f>M369+N369</f>
        <v>45426.877650000009</v>
      </c>
      <c r="P369">
        <v>45426.877650000009</v>
      </c>
      <c r="Q369">
        <f>P369/N369</f>
        <v>1</v>
      </c>
      <c r="R369">
        <f t="shared" si="5"/>
        <v>0</v>
      </c>
    </row>
    <row r="370" spans="1:18" x14ac:dyDescent="0.35">
      <c r="A370">
        <v>2020</v>
      </c>
      <c r="B370">
        <v>10</v>
      </c>
      <c r="C370" t="s">
        <v>25</v>
      </c>
      <c r="D370">
        <v>0</v>
      </c>
      <c r="E370">
        <v>478.23</v>
      </c>
      <c r="F370" t="s">
        <v>50</v>
      </c>
      <c r="G370" s="2">
        <v>44105</v>
      </c>
      <c r="H370">
        <v>0.17037708333333301</v>
      </c>
      <c r="I370">
        <v>30</v>
      </c>
      <c r="J370" t="s">
        <v>22</v>
      </c>
      <c r="K370" t="s">
        <v>26</v>
      </c>
      <c r="L370" t="s">
        <v>84</v>
      </c>
      <c r="M370">
        <v>-7320</v>
      </c>
      <c r="N370">
        <f>H370*(24*I370)*E370*0.9</f>
        <v>52798.6723004999</v>
      </c>
      <c r="O370">
        <f>M370+N370</f>
        <v>45478.6723004999</v>
      </c>
      <c r="P370">
        <v>45478.6723004999</v>
      </c>
      <c r="Q370">
        <f>P370/N370</f>
        <v>0.86136015015039136</v>
      </c>
      <c r="R370">
        <f t="shared" si="5"/>
        <v>0.13863984984960864</v>
      </c>
    </row>
    <row r="371" spans="1:18" x14ac:dyDescent="0.35">
      <c r="A371">
        <v>2018</v>
      </c>
      <c r="B371">
        <v>8</v>
      </c>
      <c r="C371" t="s">
        <v>25</v>
      </c>
      <c r="D371">
        <v>0</v>
      </c>
      <c r="E371">
        <v>508.23</v>
      </c>
      <c r="F371" t="s">
        <v>92</v>
      </c>
      <c r="G371" s="2">
        <v>43313</v>
      </c>
      <c r="H371">
        <v>0.22539605734766999</v>
      </c>
      <c r="I371">
        <v>31</v>
      </c>
      <c r="J371" t="s">
        <v>22</v>
      </c>
      <c r="K371" t="s">
        <v>26</v>
      </c>
      <c r="L371" t="s">
        <v>140</v>
      </c>
      <c r="M371">
        <v>-31080</v>
      </c>
      <c r="N371">
        <f>H371*(24*I371)*E371*0.9</f>
        <v>76704.714395999923</v>
      </c>
      <c r="O371">
        <f>M371+N371</f>
        <v>45624.714395999923</v>
      </c>
      <c r="P371">
        <v>45624.714395999923</v>
      </c>
      <c r="Q371">
        <f>P371/N371</f>
        <v>0.59480978131872442</v>
      </c>
      <c r="R371">
        <f t="shared" si="5"/>
        <v>0.40519021868127558</v>
      </c>
    </row>
    <row r="372" spans="1:18" x14ac:dyDescent="0.35">
      <c r="A372">
        <v>2017</v>
      </c>
      <c r="B372">
        <v>2</v>
      </c>
      <c r="C372" t="s">
        <v>27</v>
      </c>
      <c r="D372">
        <v>0</v>
      </c>
      <c r="E372">
        <v>1202</v>
      </c>
      <c r="F372" t="s">
        <v>100</v>
      </c>
      <c r="G372" s="2">
        <v>42767</v>
      </c>
      <c r="H372">
        <v>7.8309811827957002E-2</v>
      </c>
      <c r="I372">
        <v>31</v>
      </c>
      <c r="J372" t="s">
        <v>22</v>
      </c>
      <c r="K372" t="s">
        <v>28</v>
      </c>
      <c r="L372" t="s">
        <v>130</v>
      </c>
      <c r="M372">
        <v>-17040</v>
      </c>
      <c r="N372">
        <f>H372*(24*I372)*E372*0.9</f>
        <v>63028.372500000012</v>
      </c>
      <c r="O372">
        <f>M372+N372</f>
        <v>45988.372500000012</v>
      </c>
      <c r="P372">
        <v>45988.372500000012</v>
      </c>
      <c r="Q372">
        <f>P372/N372</f>
        <v>0.72964556557445626</v>
      </c>
      <c r="R372">
        <f t="shared" si="5"/>
        <v>0.27035443442554374</v>
      </c>
    </row>
    <row r="373" spans="1:18" x14ac:dyDescent="0.35">
      <c r="A373">
        <v>2020</v>
      </c>
      <c r="B373">
        <v>5</v>
      </c>
      <c r="C373" t="s">
        <v>31</v>
      </c>
      <c r="D373">
        <v>0</v>
      </c>
      <c r="E373">
        <v>671.4</v>
      </c>
      <c r="F373" t="s">
        <v>46</v>
      </c>
      <c r="G373" s="2">
        <v>43952</v>
      </c>
      <c r="H373">
        <v>0.19225821759259301</v>
      </c>
      <c r="I373">
        <v>30</v>
      </c>
      <c r="J373" t="s">
        <v>30</v>
      </c>
      <c r="K373" t="s">
        <v>26</v>
      </c>
      <c r="L373" t="s">
        <v>82</v>
      </c>
      <c r="M373">
        <v>-37320</v>
      </c>
      <c r="N373">
        <f>H373*(24*I373)*E373*0.9</f>
        <v>83645.24440500018</v>
      </c>
      <c r="O373">
        <f>M373+N373</f>
        <v>46325.24440500018</v>
      </c>
      <c r="P373">
        <v>46325.24440500018</v>
      </c>
      <c r="Q373">
        <f>P373/N373</f>
        <v>0.55382998441249021</v>
      </c>
      <c r="R373">
        <f t="shared" si="5"/>
        <v>0.44617001558750979</v>
      </c>
    </row>
    <row r="374" spans="1:18" x14ac:dyDescent="0.35">
      <c r="A374">
        <v>2015</v>
      </c>
      <c r="B374">
        <v>12</v>
      </c>
      <c r="C374" t="s">
        <v>27</v>
      </c>
      <c r="D374">
        <v>0</v>
      </c>
      <c r="E374">
        <v>950</v>
      </c>
      <c r="F374" t="s">
        <v>52</v>
      </c>
      <c r="G374" s="2">
        <v>42339</v>
      </c>
      <c r="H374">
        <v>7.5434722222222195E-2</v>
      </c>
      <c r="I374">
        <v>30</v>
      </c>
      <c r="J374" t="s">
        <v>22</v>
      </c>
      <c r="K374" t="s">
        <v>28</v>
      </c>
      <c r="L374" t="s">
        <v>65</v>
      </c>
      <c r="M374">
        <v>0</v>
      </c>
      <c r="N374">
        <f>H374*(24*I374)*E374*0.9</f>
        <v>46437.614999999983</v>
      </c>
      <c r="O374">
        <f>M374+N374</f>
        <v>46437.614999999983</v>
      </c>
      <c r="P374">
        <v>46437.614999999983</v>
      </c>
      <c r="Q374">
        <f>P374/N374</f>
        <v>1</v>
      </c>
      <c r="R374">
        <f t="shared" si="5"/>
        <v>0</v>
      </c>
    </row>
    <row r="375" spans="1:18" x14ac:dyDescent="0.35">
      <c r="A375">
        <v>2014</v>
      </c>
      <c r="B375">
        <v>1</v>
      </c>
      <c r="C375" t="s">
        <v>27</v>
      </c>
      <c r="D375">
        <v>0</v>
      </c>
      <c r="E375">
        <v>950</v>
      </c>
      <c r="F375" t="s">
        <v>98</v>
      </c>
      <c r="G375" s="2">
        <v>41640</v>
      </c>
      <c r="H375">
        <v>7.4135864695340503E-2</v>
      </c>
      <c r="I375">
        <v>31</v>
      </c>
      <c r="J375" t="s">
        <v>22</v>
      </c>
      <c r="K375" t="s">
        <v>28</v>
      </c>
      <c r="L375" t="s">
        <v>108</v>
      </c>
      <c r="M375">
        <v>0</v>
      </c>
      <c r="N375">
        <f>H375*(24*I375)*E375*0.9</f>
        <v>47159.306250000001</v>
      </c>
      <c r="O375">
        <f>M375+N375</f>
        <v>47159.306250000001</v>
      </c>
      <c r="P375">
        <v>47159.306250000001</v>
      </c>
      <c r="Q375">
        <f>P375/N375</f>
        <v>1</v>
      </c>
      <c r="R375">
        <f t="shared" si="5"/>
        <v>0</v>
      </c>
    </row>
    <row r="376" spans="1:18" x14ac:dyDescent="0.35">
      <c r="A376">
        <v>2021</v>
      </c>
      <c r="B376">
        <v>10</v>
      </c>
      <c r="C376" t="s">
        <v>25</v>
      </c>
      <c r="D376">
        <v>0</v>
      </c>
      <c r="E376">
        <v>478.23</v>
      </c>
      <c r="F376" t="s">
        <v>50</v>
      </c>
      <c r="G376" s="2">
        <v>44470</v>
      </c>
      <c r="H376">
        <v>0.15467083333333301</v>
      </c>
      <c r="I376">
        <v>30</v>
      </c>
      <c r="J376" t="s">
        <v>22</v>
      </c>
      <c r="K376" t="s">
        <v>26</v>
      </c>
      <c r="L376" t="s">
        <v>88</v>
      </c>
      <c r="M376">
        <v>-120</v>
      </c>
      <c r="N376">
        <f>H376*(24*I376)*E376*0.9</f>
        <v>47931.414740999899</v>
      </c>
      <c r="O376">
        <f>M376+N376</f>
        <v>47811.414740999899</v>
      </c>
      <c r="P376">
        <v>47811.414740999899</v>
      </c>
      <c r="Q376">
        <f>P376/N376</f>
        <v>0.99749642273969119</v>
      </c>
      <c r="R376">
        <f t="shared" si="5"/>
        <v>2.5035772603088091E-3</v>
      </c>
    </row>
    <row r="377" spans="1:18" x14ac:dyDescent="0.35">
      <c r="A377">
        <v>2017</v>
      </c>
      <c r="B377">
        <v>12</v>
      </c>
      <c r="C377" t="s">
        <v>29</v>
      </c>
      <c r="D377">
        <v>787.4</v>
      </c>
      <c r="E377">
        <v>787.4</v>
      </c>
      <c r="F377" t="s">
        <v>52</v>
      </c>
      <c r="G377" s="2">
        <v>43070</v>
      </c>
      <c r="H377">
        <v>9.4164699074074099E-2</v>
      </c>
      <c r="I377">
        <v>30</v>
      </c>
      <c r="J377" t="s">
        <v>30</v>
      </c>
      <c r="K377" t="s">
        <v>23</v>
      </c>
      <c r="L377" t="s">
        <v>73</v>
      </c>
      <c r="M377">
        <v>0</v>
      </c>
      <c r="N377">
        <f>H377*(24*I377)*E377*0.9</f>
        <v>48046.144065000015</v>
      </c>
      <c r="O377">
        <f>M377+N377</f>
        <v>48046.144065000015</v>
      </c>
      <c r="P377">
        <v>48046.144065000015</v>
      </c>
      <c r="Q377">
        <f>P377/N377</f>
        <v>1</v>
      </c>
      <c r="R377">
        <f t="shared" si="5"/>
        <v>0</v>
      </c>
    </row>
    <row r="378" spans="1:18" x14ac:dyDescent="0.35">
      <c r="A378">
        <v>2019</v>
      </c>
      <c r="B378">
        <v>5</v>
      </c>
      <c r="C378" t="s">
        <v>25</v>
      </c>
      <c r="D378">
        <v>0</v>
      </c>
      <c r="E378">
        <v>478.23</v>
      </c>
      <c r="F378" t="s">
        <v>46</v>
      </c>
      <c r="G378" s="2">
        <v>43586</v>
      </c>
      <c r="H378">
        <v>0.18940312500000001</v>
      </c>
      <c r="I378">
        <v>30</v>
      </c>
      <c r="J378" t="s">
        <v>22</v>
      </c>
      <c r="K378" t="s">
        <v>26</v>
      </c>
      <c r="L378" t="s">
        <v>78</v>
      </c>
      <c r="M378">
        <v>-8580</v>
      </c>
      <c r="N378">
        <f>H378*(24*I378)*E378*0.9</f>
        <v>58694.710191750004</v>
      </c>
      <c r="O378">
        <f>M378+N378</f>
        <v>50114.710191750004</v>
      </c>
      <c r="P378">
        <v>50114.710191750004</v>
      </c>
      <c r="Q378">
        <f>P378/N378</f>
        <v>0.85381987623808075</v>
      </c>
      <c r="R378">
        <f t="shared" si="5"/>
        <v>0.14618012376191925</v>
      </c>
    </row>
    <row r="379" spans="1:18" x14ac:dyDescent="0.35">
      <c r="A379">
        <v>2019</v>
      </c>
      <c r="B379">
        <v>6</v>
      </c>
      <c r="C379" t="s">
        <v>25</v>
      </c>
      <c r="D379">
        <v>0</v>
      </c>
      <c r="E379">
        <v>478.23</v>
      </c>
      <c r="F379" t="s">
        <v>90</v>
      </c>
      <c r="G379" s="2">
        <v>43617</v>
      </c>
      <c r="H379">
        <v>0.23209150985663099</v>
      </c>
      <c r="I379">
        <v>31</v>
      </c>
      <c r="J379" t="s">
        <v>22</v>
      </c>
      <c r="K379" t="s">
        <v>26</v>
      </c>
      <c r="L379" t="s">
        <v>146</v>
      </c>
      <c r="M379">
        <v>-23400</v>
      </c>
      <c r="N379">
        <f>H379*(24*I379)*E379*0.9</f>
        <v>74320.994999250062</v>
      </c>
      <c r="O379">
        <f>M379+N379</f>
        <v>50920.994999250062</v>
      </c>
      <c r="P379">
        <v>50920.994999250062</v>
      </c>
      <c r="Q379">
        <f>P379/N379</f>
        <v>0.68514953277689405</v>
      </c>
      <c r="R379">
        <f t="shared" si="5"/>
        <v>0.31485046722310595</v>
      </c>
    </row>
    <row r="380" spans="1:18" x14ac:dyDescent="0.35">
      <c r="A380">
        <v>2018</v>
      </c>
      <c r="B380">
        <v>7</v>
      </c>
      <c r="C380" t="s">
        <v>25</v>
      </c>
      <c r="D380">
        <v>0</v>
      </c>
      <c r="E380">
        <v>508.23</v>
      </c>
      <c r="F380" t="s">
        <v>48</v>
      </c>
      <c r="G380" s="2">
        <v>43282</v>
      </c>
      <c r="H380">
        <v>0.25179641203703701</v>
      </c>
      <c r="I380">
        <v>30</v>
      </c>
      <c r="J380" t="s">
        <v>22</v>
      </c>
      <c r="K380" t="s">
        <v>26</v>
      </c>
      <c r="L380" t="s">
        <v>75</v>
      </c>
      <c r="M380">
        <v>-31960</v>
      </c>
      <c r="N380">
        <f>H380*(24*I380)*E380*0.9</f>
        <v>82924.877837249995</v>
      </c>
      <c r="O380">
        <f>M380+N380</f>
        <v>50964.877837249995</v>
      </c>
      <c r="P380">
        <v>50964.877837249995</v>
      </c>
      <c r="Q380">
        <f>P380/N380</f>
        <v>0.61459093056820258</v>
      </c>
      <c r="R380">
        <f t="shared" si="5"/>
        <v>0.38540906943179742</v>
      </c>
    </row>
    <row r="381" spans="1:18" x14ac:dyDescent="0.35">
      <c r="A381">
        <v>2020</v>
      </c>
      <c r="B381">
        <v>9</v>
      </c>
      <c r="C381" t="s">
        <v>25</v>
      </c>
      <c r="D381">
        <v>0</v>
      </c>
      <c r="E381">
        <v>478.23</v>
      </c>
      <c r="F381" t="s">
        <v>94</v>
      </c>
      <c r="G381" s="2">
        <v>44075</v>
      </c>
      <c r="H381">
        <v>0.197662746415771</v>
      </c>
      <c r="I381">
        <v>31</v>
      </c>
      <c r="J381" t="s">
        <v>22</v>
      </c>
      <c r="K381" t="s">
        <v>26</v>
      </c>
      <c r="L381" t="s">
        <v>155</v>
      </c>
      <c r="M381">
        <v>-11440</v>
      </c>
      <c r="N381">
        <f>H381*(24*I381)*E381*0.9</f>
        <v>63296.119694250126</v>
      </c>
      <c r="O381">
        <f>M381+N381</f>
        <v>51856.119694250126</v>
      </c>
      <c r="P381">
        <v>51856.119694250126</v>
      </c>
      <c r="Q381">
        <f>P381/N381</f>
        <v>0.81926222246702396</v>
      </c>
      <c r="R381">
        <f t="shared" si="5"/>
        <v>0.18073777753297604</v>
      </c>
    </row>
    <row r="382" spans="1:18" x14ac:dyDescent="0.35">
      <c r="A382">
        <v>2019</v>
      </c>
      <c r="B382">
        <v>9</v>
      </c>
      <c r="C382" t="s">
        <v>25</v>
      </c>
      <c r="D382">
        <v>0</v>
      </c>
      <c r="E382">
        <v>478.23</v>
      </c>
      <c r="F382" t="s">
        <v>94</v>
      </c>
      <c r="G382" s="2">
        <v>43709</v>
      </c>
      <c r="H382">
        <v>0.21096505376344099</v>
      </c>
      <c r="I382">
        <v>31</v>
      </c>
      <c r="J382" t="s">
        <v>22</v>
      </c>
      <c r="K382" t="s">
        <v>26</v>
      </c>
      <c r="L382" t="s">
        <v>148</v>
      </c>
      <c r="M382">
        <v>-15680</v>
      </c>
      <c r="N382">
        <f>H382*(24*I382)*E382*0.9</f>
        <v>67555.821906000041</v>
      </c>
      <c r="O382">
        <f>M382+N382</f>
        <v>51875.821906000041</v>
      </c>
      <c r="P382">
        <v>51875.821906000041</v>
      </c>
      <c r="Q382">
        <f>P382/N382</f>
        <v>0.76789565195701714</v>
      </c>
      <c r="R382">
        <f t="shared" si="5"/>
        <v>0.23210434804298286</v>
      </c>
    </row>
    <row r="383" spans="1:18" x14ac:dyDescent="0.35">
      <c r="A383">
        <v>2021</v>
      </c>
      <c r="B383">
        <v>8</v>
      </c>
      <c r="C383" t="s">
        <v>25</v>
      </c>
      <c r="D383">
        <v>0</v>
      </c>
      <c r="E383">
        <v>478.23</v>
      </c>
      <c r="F383" t="s">
        <v>92</v>
      </c>
      <c r="G383" s="2">
        <v>44409</v>
      </c>
      <c r="H383">
        <v>0.20012141577060899</v>
      </c>
      <c r="I383">
        <v>31</v>
      </c>
      <c r="J383" t="s">
        <v>22</v>
      </c>
      <c r="K383" t="s">
        <v>26</v>
      </c>
      <c r="L383" t="s">
        <v>161</v>
      </c>
      <c r="M383">
        <v>-11600</v>
      </c>
      <c r="N383">
        <f>H383*(24*I383)*E383*0.9</f>
        <v>64083.441698999901</v>
      </c>
      <c r="O383">
        <f>M383+N383</f>
        <v>52483.441698999901</v>
      </c>
      <c r="P383">
        <v>52483.441698999901</v>
      </c>
      <c r="Q383">
        <f>P383/N383</f>
        <v>0.81898600180550174</v>
      </c>
      <c r="R383">
        <f t="shared" si="5"/>
        <v>0.18101399819449826</v>
      </c>
    </row>
    <row r="384" spans="1:18" x14ac:dyDescent="0.35">
      <c r="A384">
        <v>2018</v>
      </c>
      <c r="B384">
        <v>10</v>
      </c>
      <c r="C384" t="s">
        <v>29</v>
      </c>
      <c r="D384">
        <v>0</v>
      </c>
      <c r="E384">
        <v>787.4</v>
      </c>
      <c r="F384" t="s">
        <v>50</v>
      </c>
      <c r="G384" s="2">
        <v>43374</v>
      </c>
      <c r="H384">
        <v>0.134909027777778</v>
      </c>
      <c r="I384">
        <v>30</v>
      </c>
      <c r="J384" t="s">
        <v>30</v>
      </c>
      <c r="K384" t="s">
        <v>23</v>
      </c>
      <c r="L384" t="s">
        <v>76</v>
      </c>
      <c r="M384">
        <v>-16000</v>
      </c>
      <c r="N384">
        <f>H384*(24*I384)*E384*0.9</f>
        <v>68835.334770000103</v>
      </c>
      <c r="O384">
        <f>M384+N384</f>
        <v>52835.334770000103</v>
      </c>
      <c r="P384">
        <v>52835.334770000103</v>
      </c>
      <c r="Q384">
        <f>P384/N384</f>
        <v>0.76756123793890318</v>
      </c>
      <c r="R384">
        <f t="shared" si="5"/>
        <v>0.23243876206109682</v>
      </c>
    </row>
    <row r="385" spans="1:18" x14ac:dyDescent="0.35">
      <c r="A385">
        <v>2021</v>
      </c>
      <c r="B385">
        <v>5</v>
      </c>
      <c r="C385" t="s">
        <v>25</v>
      </c>
      <c r="D385">
        <v>0</v>
      </c>
      <c r="E385">
        <v>478.23</v>
      </c>
      <c r="F385" t="s">
        <v>46</v>
      </c>
      <c r="G385" s="2">
        <v>44317</v>
      </c>
      <c r="H385">
        <v>0.226196759259259</v>
      </c>
      <c r="I385">
        <v>30</v>
      </c>
      <c r="J385" t="s">
        <v>22</v>
      </c>
      <c r="K385" t="s">
        <v>26</v>
      </c>
      <c r="L385" t="s">
        <v>86</v>
      </c>
      <c r="M385">
        <v>-16680</v>
      </c>
      <c r="N385">
        <f>H385*(24*I385)*E385*0.9</f>
        <v>70096.801364999919</v>
      </c>
      <c r="O385">
        <f>M385+N385</f>
        <v>53416.801364999919</v>
      </c>
      <c r="P385">
        <v>53416.801364999919</v>
      </c>
      <c r="Q385">
        <f>P385/N385</f>
        <v>0.76204335040702009</v>
      </c>
      <c r="R385">
        <f t="shared" si="5"/>
        <v>0.23795664959297991</v>
      </c>
    </row>
    <row r="386" spans="1:18" x14ac:dyDescent="0.35">
      <c r="A386">
        <v>2021</v>
      </c>
      <c r="B386">
        <v>11</v>
      </c>
      <c r="C386" t="s">
        <v>31</v>
      </c>
      <c r="D386">
        <v>0</v>
      </c>
      <c r="E386">
        <v>671.4</v>
      </c>
      <c r="F386" t="s">
        <v>96</v>
      </c>
      <c r="G386" s="2">
        <v>44501</v>
      </c>
      <c r="H386">
        <v>0.11946919802867401</v>
      </c>
      <c r="I386">
        <v>31</v>
      </c>
      <c r="J386" t="s">
        <v>30</v>
      </c>
      <c r="K386" t="s">
        <v>26</v>
      </c>
      <c r="L386" t="s">
        <v>163</v>
      </c>
      <c r="M386">
        <v>0</v>
      </c>
      <c r="N386">
        <f>H386*(24*I386)*E386*0.9</f>
        <v>53709.700455000071</v>
      </c>
      <c r="O386">
        <f>M386+N386</f>
        <v>53709.700455000071</v>
      </c>
      <c r="P386">
        <v>53709.700455000071</v>
      </c>
      <c r="Q386">
        <f>P386/N386</f>
        <v>1</v>
      </c>
      <c r="R386">
        <f t="shared" si="5"/>
        <v>0</v>
      </c>
    </row>
    <row r="387" spans="1:18" x14ac:dyDescent="0.35">
      <c r="A387">
        <v>2019</v>
      </c>
      <c r="B387">
        <v>8</v>
      </c>
      <c r="C387" t="s">
        <v>25</v>
      </c>
      <c r="D387">
        <v>0</v>
      </c>
      <c r="E387">
        <v>478.23</v>
      </c>
      <c r="F387" t="s">
        <v>92</v>
      </c>
      <c r="G387" s="2">
        <v>43678</v>
      </c>
      <c r="H387">
        <v>0.24758411738351299</v>
      </c>
      <c r="I387">
        <v>31</v>
      </c>
      <c r="J387" t="s">
        <v>22</v>
      </c>
      <c r="K387" t="s">
        <v>26</v>
      </c>
      <c r="L387" t="s">
        <v>147</v>
      </c>
      <c r="M387">
        <v>-25320</v>
      </c>
      <c r="N387">
        <f>H387*(24*I387)*E387*0.9</f>
        <v>79282.081284750151</v>
      </c>
      <c r="O387">
        <f>M387+N387</f>
        <v>53962.081284750151</v>
      </c>
      <c r="P387">
        <v>53962.081284750151</v>
      </c>
      <c r="Q387">
        <f>P387/N387</f>
        <v>0.68063401477743135</v>
      </c>
      <c r="R387">
        <f t="shared" ref="R387:R450" si="6">1-Q387</f>
        <v>0.31936598522256865</v>
      </c>
    </row>
    <row r="388" spans="1:18" x14ac:dyDescent="0.35">
      <c r="A388">
        <v>2018</v>
      </c>
      <c r="B388">
        <v>6</v>
      </c>
      <c r="C388" t="s">
        <v>25</v>
      </c>
      <c r="D388">
        <v>136.5</v>
      </c>
      <c r="E388">
        <v>508.23</v>
      </c>
      <c r="F388" t="s">
        <v>90</v>
      </c>
      <c r="G388" s="2">
        <v>43252</v>
      </c>
      <c r="H388">
        <v>0.248682907706093</v>
      </c>
      <c r="I388">
        <v>31</v>
      </c>
      <c r="J388" t="s">
        <v>22</v>
      </c>
      <c r="K388" t="s">
        <v>26</v>
      </c>
      <c r="L388" t="s">
        <v>139</v>
      </c>
      <c r="M388">
        <v>-29120</v>
      </c>
      <c r="N388">
        <f>H388*(24*I388)*E388*0.9</f>
        <v>84629.481257249936</v>
      </c>
      <c r="O388">
        <f>M388+N388</f>
        <v>55509.481257249936</v>
      </c>
      <c r="P388">
        <v>55509.481257249936</v>
      </c>
      <c r="Q388">
        <f>P388/N388</f>
        <v>0.65591186939355861</v>
      </c>
      <c r="R388">
        <f t="shared" si="6"/>
        <v>0.34408813060644139</v>
      </c>
    </row>
    <row r="389" spans="1:18" x14ac:dyDescent="0.35">
      <c r="A389">
        <v>2021</v>
      </c>
      <c r="B389">
        <v>9</v>
      </c>
      <c r="C389" t="s">
        <v>25</v>
      </c>
      <c r="D389">
        <v>0</v>
      </c>
      <c r="E389">
        <v>478.23</v>
      </c>
      <c r="F389" t="s">
        <v>94</v>
      </c>
      <c r="G389" s="2">
        <v>44440</v>
      </c>
      <c r="H389">
        <v>0.208610103046595</v>
      </c>
      <c r="I389">
        <v>31</v>
      </c>
      <c r="J389" t="s">
        <v>22</v>
      </c>
      <c r="K389" t="s">
        <v>26</v>
      </c>
      <c r="L389" t="s">
        <v>162</v>
      </c>
      <c r="M389">
        <v>-10720</v>
      </c>
      <c r="N389">
        <f>H389*(24*I389)*E389*0.9</f>
        <v>66801.71297475</v>
      </c>
      <c r="O389">
        <f>M389+N389</f>
        <v>56081.71297475</v>
      </c>
      <c r="P389">
        <v>56081.71297475</v>
      </c>
      <c r="Q389">
        <f>P389/N389</f>
        <v>0.83952507319607217</v>
      </c>
      <c r="R389">
        <f t="shared" si="6"/>
        <v>0.16047492680392783</v>
      </c>
    </row>
    <row r="390" spans="1:18" x14ac:dyDescent="0.35">
      <c r="A390">
        <v>2021</v>
      </c>
      <c r="B390">
        <v>8</v>
      </c>
      <c r="C390" t="s">
        <v>31</v>
      </c>
      <c r="D390">
        <v>0</v>
      </c>
      <c r="E390">
        <v>671.4</v>
      </c>
      <c r="F390" t="s">
        <v>92</v>
      </c>
      <c r="G390" s="2">
        <v>44409</v>
      </c>
      <c r="H390">
        <v>0.20012141577060899</v>
      </c>
      <c r="I390">
        <v>31</v>
      </c>
      <c r="J390" t="s">
        <v>30</v>
      </c>
      <c r="K390" t="s">
        <v>26</v>
      </c>
      <c r="L390" t="s">
        <v>161</v>
      </c>
      <c r="M390">
        <v>-33480</v>
      </c>
      <c r="N390">
        <f>H390*(24*I390)*E390*0.9</f>
        <v>89968.472819999835</v>
      </c>
      <c r="O390">
        <f>M390+N390</f>
        <v>56488.472819999835</v>
      </c>
      <c r="P390">
        <v>56488.472819999835</v>
      </c>
      <c r="Q390">
        <f>P390/N390</f>
        <v>0.62786964199132822</v>
      </c>
      <c r="R390">
        <f t="shared" si="6"/>
        <v>0.37213035800867178</v>
      </c>
    </row>
    <row r="391" spans="1:18" x14ac:dyDescent="0.35">
      <c r="A391">
        <v>2021</v>
      </c>
      <c r="B391">
        <v>6</v>
      </c>
      <c r="C391" t="s">
        <v>25</v>
      </c>
      <c r="D391">
        <v>0</v>
      </c>
      <c r="E391">
        <v>478.23</v>
      </c>
      <c r="F391" t="s">
        <v>90</v>
      </c>
      <c r="G391" s="2">
        <v>44348</v>
      </c>
      <c r="H391">
        <v>0.22094455645161301</v>
      </c>
      <c r="I391">
        <v>31</v>
      </c>
      <c r="J391" t="s">
        <v>22</v>
      </c>
      <c r="K391" t="s">
        <v>26</v>
      </c>
      <c r="L391" t="s">
        <v>160</v>
      </c>
      <c r="M391">
        <v>-14080</v>
      </c>
      <c r="N391">
        <f>H391*(24*I391)*E391*0.9</f>
        <v>70751.486279250035</v>
      </c>
      <c r="O391">
        <f>M391+N391</f>
        <v>56671.486279250035</v>
      </c>
      <c r="P391">
        <v>56671.486279250035</v>
      </c>
      <c r="Q391">
        <f>P391/N391</f>
        <v>0.80099357991678855</v>
      </c>
      <c r="R391">
        <f t="shared" si="6"/>
        <v>0.19900642008321145</v>
      </c>
    </row>
    <row r="392" spans="1:18" x14ac:dyDescent="0.35">
      <c r="A392">
        <v>2017</v>
      </c>
      <c r="B392">
        <v>12</v>
      </c>
      <c r="C392" t="s">
        <v>27</v>
      </c>
      <c r="D392">
        <v>0</v>
      </c>
      <c r="E392">
        <v>1202</v>
      </c>
      <c r="F392" t="s">
        <v>52</v>
      </c>
      <c r="G392" s="2">
        <v>43070</v>
      </c>
      <c r="H392">
        <v>9.4164699074074099E-2</v>
      </c>
      <c r="I392">
        <v>30</v>
      </c>
      <c r="J392" t="s">
        <v>22</v>
      </c>
      <c r="K392" t="s">
        <v>28</v>
      </c>
      <c r="L392" t="s">
        <v>73</v>
      </c>
      <c r="M392">
        <v>-15920</v>
      </c>
      <c r="N392">
        <f>H392*(24*I392)*E392*0.9</f>
        <v>73344.507450000019</v>
      </c>
      <c r="O392">
        <f>M392+N392</f>
        <v>57424.507450000019</v>
      </c>
      <c r="P392">
        <v>57424.507450000019</v>
      </c>
      <c r="Q392">
        <f>P392/N392</f>
        <v>0.78294216494871294</v>
      </c>
      <c r="R392">
        <f t="shared" si="6"/>
        <v>0.21705783505128706</v>
      </c>
    </row>
    <row r="393" spans="1:18" x14ac:dyDescent="0.35">
      <c r="A393">
        <v>2020</v>
      </c>
      <c r="B393">
        <v>6</v>
      </c>
      <c r="C393" t="s">
        <v>25</v>
      </c>
      <c r="D393">
        <v>0</v>
      </c>
      <c r="E393">
        <v>478.23</v>
      </c>
      <c r="F393" t="s">
        <v>90</v>
      </c>
      <c r="G393" s="2">
        <v>43983</v>
      </c>
      <c r="H393">
        <v>0.25302654569892502</v>
      </c>
      <c r="I393">
        <v>31</v>
      </c>
      <c r="J393" t="s">
        <v>22</v>
      </c>
      <c r="K393" t="s">
        <v>26</v>
      </c>
      <c r="L393" t="s">
        <v>153</v>
      </c>
      <c r="M393">
        <v>-23320</v>
      </c>
      <c r="N393">
        <f>H393*(24*I393)*E393*0.9</f>
        <v>81024.87096225009</v>
      </c>
      <c r="O393">
        <f>M393+N393</f>
        <v>57704.87096225009</v>
      </c>
      <c r="P393">
        <v>57704.87096225009</v>
      </c>
      <c r="Q393">
        <f>P393/N393</f>
        <v>0.71218713805956058</v>
      </c>
      <c r="R393">
        <f t="shared" si="6"/>
        <v>0.28781286194043942</v>
      </c>
    </row>
    <row r="394" spans="1:18" x14ac:dyDescent="0.35">
      <c r="A394">
        <v>2019</v>
      </c>
      <c r="B394">
        <v>7</v>
      </c>
      <c r="C394" t="s">
        <v>25</v>
      </c>
      <c r="D394">
        <v>0</v>
      </c>
      <c r="E394">
        <v>478.23</v>
      </c>
      <c r="F394" t="s">
        <v>48</v>
      </c>
      <c r="G394" s="2">
        <v>43647</v>
      </c>
      <c r="H394">
        <v>0.25922581018518498</v>
      </c>
      <c r="I394">
        <v>30</v>
      </c>
      <c r="J394" t="s">
        <v>22</v>
      </c>
      <c r="K394" t="s">
        <v>26</v>
      </c>
      <c r="L394" t="s">
        <v>79</v>
      </c>
      <c r="M394">
        <v>-22400</v>
      </c>
      <c r="N394">
        <f>H394*(24*I394)*E394*0.9</f>
        <v>80332.274364749945</v>
      </c>
      <c r="O394">
        <f>M394+N394</f>
        <v>57932.274364749945</v>
      </c>
      <c r="P394">
        <v>57932.274364749945</v>
      </c>
      <c r="Q394">
        <f>P394/N394</f>
        <v>0.72115814998225436</v>
      </c>
      <c r="R394">
        <f t="shared" si="6"/>
        <v>0.27884185001774564</v>
      </c>
    </row>
    <row r="395" spans="1:18" x14ac:dyDescent="0.35">
      <c r="A395">
        <v>2016</v>
      </c>
      <c r="B395">
        <v>2</v>
      </c>
      <c r="C395" t="s">
        <v>27</v>
      </c>
      <c r="D395">
        <v>0</v>
      </c>
      <c r="E395">
        <v>950</v>
      </c>
      <c r="F395" t="s">
        <v>100</v>
      </c>
      <c r="G395" s="2">
        <v>42401</v>
      </c>
      <c r="H395">
        <v>9.7844982078853004E-2</v>
      </c>
      <c r="I395">
        <v>31</v>
      </c>
      <c r="J395" t="s">
        <v>22</v>
      </c>
      <c r="K395" t="s">
        <v>28</v>
      </c>
      <c r="L395" t="s">
        <v>123</v>
      </c>
      <c r="M395">
        <v>-3600</v>
      </c>
      <c r="N395">
        <f>H395*(24*I395)*E395*0.9</f>
        <v>62241.149999999972</v>
      </c>
      <c r="O395">
        <f>M395+N395</f>
        <v>58641.149999999972</v>
      </c>
      <c r="P395">
        <v>58641.149999999972</v>
      </c>
      <c r="Q395">
        <f>P395/N395</f>
        <v>0.94216045172687202</v>
      </c>
      <c r="R395">
        <f t="shared" si="6"/>
        <v>5.7839548273127983E-2</v>
      </c>
    </row>
    <row r="396" spans="1:18" x14ac:dyDescent="0.35">
      <c r="A396">
        <v>2019</v>
      </c>
      <c r="B396">
        <v>11</v>
      </c>
      <c r="C396" t="s">
        <v>29</v>
      </c>
      <c r="D396">
        <v>0</v>
      </c>
      <c r="E396">
        <v>989.36</v>
      </c>
      <c r="F396" t="s">
        <v>96</v>
      </c>
      <c r="G396" s="2">
        <v>43770</v>
      </c>
      <c r="H396">
        <v>0.11992159498207899</v>
      </c>
      <c r="I396">
        <v>31</v>
      </c>
      <c r="J396" t="s">
        <v>30</v>
      </c>
      <c r="K396" t="s">
        <v>23</v>
      </c>
      <c r="L396" t="s">
        <v>149</v>
      </c>
      <c r="M396">
        <v>-19920</v>
      </c>
      <c r="N396">
        <f>H396*(24*I396)*E396*0.9</f>
        <v>79445.113320000106</v>
      </c>
      <c r="O396">
        <f>M396+N396</f>
        <v>59525.113320000106</v>
      </c>
      <c r="P396">
        <v>59525.113320000106</v>
      </c>
      <c r="Q396">
        <f>P396/N396</f>
        <v>0.74926085233507755</v>
      </c>
      <c r="R396">
        <f t="shared" si="6"/>
        <v>0.25073914766492245</v>
      </c>
    </row>
    <row r="397" spans="1:18" x14ac:dyDescent="0.35">
      <c r="A397">
        <v>2021</v>
      </c>
      <c r="B397">
        <v>12</v>
      </c>
      <c r="C397" t="s">
        <v>29</v>
      </c>
      <c r="D397">
        <v>0</v>
      </c>
      <c r="E397">
        <v>989.36</v>
      </c>
      <c r="F397" t="s">
        <v>52</v>
      </c>
      <c r="G397" s="2">
        <v>44531</v>
      </c>
      <c r="H397">
        <v>9.4119444444444506E-2</v>
      </c>
      <c r="I397">
        <v>30</v>
      </c>
      <c r="J397" t="s">
        <v>30</v>
      </c>
      <c r="K397" t="s">
        <v>23</v>
      </c>
      <c r="L397" t="s">
        <v>89</v>
      </c>
      <c r="M397">
        <v>0</v>
      </c>
      <c r="N397">
        <f>H397*(24*I397)*E397*0.9</f>
        <v>60340.472784000049</v>
      </c>
      <c r="O397">
        <f>M397+N397</f>
        <v>60340.472784000049</v>
      </c>
      <c r="P397">
        <v>60340.472784000049</v>
      </c>
      <c r="Q397">
        <f>P397/N397</f>
        <v>1</v>
      </c>
      <c r="R397">
        <f t="shared" si="6"/>
        <v>0</v>
      </c>
    </row>
    <row r="398" spans="1:18" x14ac:dyDescent="0.35">
      <c r="A398">
        <v>2015</v>
      </c>
      <c r="B398">
        <v>2</v>
      </c>
      <c r="C398" t="s">
        <v>27</v>
      </c>
      <c r="D398">
        <v>0</v>
      </c>
      <c r="E398">
        <v>950</v>
      </c>
      <c r="F398" t="s">
        <v>100</v>
      </c>
      <c r="G398" s="2">
        <v>42036</v>
      </c>
      <c r="H398">
        <v>9.4950492831541194E-2</v>
      </c>
      <c r="I398">
        <v>31</v>
      </c>
      <c r="J398" t="s">
        <v>22</v>
      </c>
      <c r="K398" t="s">
        <v>28</v>
      </c>
      <c r="L398" t="s">
        <v>116</v>
      </c>
      <c r="M398">
        <v>0</v>
      </c>
      <c r="N398">
        <f>H398*(24*I398)*E398*0.9</f>
        <v>60399.907499999987</v>
      </c>
      <c r="O398">
        <f>M398+N398</f>
        <v>60399.907499999987</v>
      </c>
      <c r="P398">
        <v>60399.907499999987</v>
      </c>
      <c r="Q398">
        <f>P398/N398</f>
        <v>1</v>
      </c>
      <c r="R398">
        <f t="shared" si="6"/>
        <v>0</v>
      </c>
    </row>
    <row r="399" spans="1:18" x14ac:dyDescent="0.35">
      <c r="A399">
        <v>2018</v>
      </c>
      <c r="B399">
        <v>1</v>
      </c>
      <c r="C399" t="s">
        <v>27</v>
      </c>
      <c r="D399">
        <v>0</v>
      </c>
      <c r="E399">
        <v>1202</v>
      </c>
      <c r="F399" t="s">
        <v>98</v>
      </c>
      <c r="G399" s="2">
        <v>43101</v>
      </c>
      <c r="H399">
        <v>7.5626120071684594E-2</v>
      </c>
      <c r="I399">
        <v>31</v>
      </c>
      <c r="J399" t="s">
        <v>22</v>
      </c>
      <c r="K399" t="s">
        <v>28</v>
      </c>
      <c r="L399" t="s">
        <v>136</v>
      </c>
      <c r="M399">
        <v>0</v>
      </c>
      <c r="N399">
        <f>H399*(24*I399)*E399*0.9</f>
        <v>60868.378500000013</v>
      </c>
      <c r="O399">
        <f>M399+N399</f>
        <v>60868.378500000013</v>
      </c>
      <c r="P399">
        <v>60868.378500000013</v>
      </c>
      <c r="Q399">
        <f>P399/N399</f>
        <v>1</v>
      </c>
      <c r="R399">
        <f t="shared" si="6"/>
        <v>0</v>
      </c>
    </row>
    <row r="400" spans="1:18" x14ac:dyDescent="0.35">
      <c r="A400">
        <v>2018</v>
      </c>
      <c r="B400">
        <v>3</v>
      </c>
      <c r="C400" t="s">
        <v>29</v>
      </c>
      <c r="D400">
        <v>0</v>
      </c>
      <c r="E400">
        <v>787.4</v>
      </c>
      <c r="F400" t="s">
        <v>21</v>
      </c>
      <c r="G400" s="2">
        <v>43160</v>
      </c>
      <c r="H400">
        <v>0.12815662202381001</v>
      </c>
      <c r="I400">
        <v>28</v>
      </c>
      <c r="J400" t="s">
        <v>30</v>
      </c>
      <c r="K400" t="s">
        <v>23</v>
      </c>
      <c r="L400" t="s">
        <v>41</v>
      </c>
      <c r="M400">
        <v>0</v>
      </c>
      <c r="N400">
        <f>H400*(24*I400)*E400*0.9</f>
        <v>61030.685025000239</v>
      </c>
      <c r="O400">
        <f>M400+N400</f>
        <v>61030.685025000239</v>
      </c>
      <c r="P400">
        <v>61030.685025000239</v>
      </c>
      <c r="Q400">
        <f>P400/N400</f>
        <v>1</v>
      </c>
      <c r="R400">
        <f t="shared" si="6"/>
        <v>0</v>
      </c>
    </row>
    <row r="401" spans="1:18" x14ac:dyDescent="0.35">
      <c r="A401">
        <v>2020</v>
      </c>
      <c r="B401">
        <v>9</v>
      </c>
      <c r="C401" t="s">
        <v>31</v>
      </c>
      <c r="D401">
        <v>0</v>
      </c>
      <c r="E401">
        <v>671.4</v>
      </c>
      <c r="F401" t="s">
        <v>94</v>
      </c>
      <c r="G401" s="2">
        <v>44075</v>
      </c>
      <c r="H401">
        <v>0.197662746415771</v>
      </c>
      <c r="I401">
        <v>31</v>
      </c>
      <c r="J401" t="s">
        <v>30</v>
      </c>
      <c r="K401" t="s">
        <v>26</v>
      </c>
      <c r="L401" t="s">
        <v>155</v>
      </c>
      <c r="M401">
        <v>-27640</v>
      </c>
      <c r="N401">
        <f>H401*(24*I401)*E401*0.9</f>
        <v>88863.130215000157</v>
      </c>
      <c r="O401">
        <f>M401+N401</f>
        <v>61223.130215000157</v>
      </c>
      <c r="P401">
        <v>61223.130215000157</v>
      </c>
      <c r="Q401">
        <f>P401/N401</f>
        <v>0.68895986520926822</v>
      </c>
      <c r="R401">
        <f t="shared" si="6"/>
        <v>0.31104013479073178</v>
      </c>
    </row>
    <row r="402" spans="1:18" x14ac:dyDescent="0.35">
      <c r="A402">
        <v>2020</v>
      </c>
      <c r="B402">
        <v>8</v>
      </c>
      <c r="C402" t="s">
        <v>25</v>
      </c>
      <c r="D402">
        <v>0</v>
      </c>
      <c r="E402">
        <v>478.23</v>
      </c>
      <c r="F402" t="s">
        <v>92</v>
      </c>
      <c r="G402" s="2">
        <v>44044</v>
      </c>
      <c r="H402">
        <v>0.235465725806452</v>
      </c>
      <c r="I402">
        <v>31</v>
      </c>
      <c r="J402" t="s">
        <v>22</v>
      </c>
      <c r="K402" t="s">
        <v>26</v>
      </c>
      <c r="L402" t="s">
        <v>154</v>
      </c>
      <c r="M402">
        <v>-13960</v>
      </c>
      <c r="N402">
        <f>H402*(24*I402)*E402*0.9</f>
        <v>75401.495905500124</v>
      </c>
      <c r="O402">
        <f>M402+N402</f>
        <v>61441.495905500124</v>
      </c>
      <c r="P402">
        <v>61441.495905500124</v>
      </c>
      <c r="Q402">
        <f>P402/N402</f>
        <v>0.81485778455249858</v>
      </c>
      <c r="R402">
        <f t="shared" si="6"/>
        <v>0.18514221544750142</v>
      </c>
    </row>
    <row r="403" spans="1:18" x14ac:dyDescent="0.35">
      <c r="A403">
        <v>2013</v>
      </c>
      <c r="B403">
        <v>2</v>
      </c>
      <c r="C403" t="s">
        <v>27</v>
      </c>
      <c r="D403">
        <v>0</v>
      </c>
      <c r="E403">
        <v>950</v>
      </c>
      <c r="F403" t="s">
        <v>100</v>
      </c>
      <c r="G403" s="2">
        <v>41306</v>
      </c>
      <c r="H403">
        <v>9.6917898745519704E-2</v>
      </c>
      <c r="I403">
        <v>31</v>
      </c>
      <c r="J403" t="s">
        <v>22</v>
      </c>
      <c r="K403" t="s">
        <v>28</v>
      </c>
      <c r="L403" t="s">
        <v>101</v>
      </c>
      <c r="M403">
        <v>0</v>
      </c>
      <c r="N403">
        <f>H403*(24*I403)*E403*0.9</f>
        <v>61651.41375</v>
      </c>
      <c r="O403">
        <f>M403+N403</f>
        <v>61651.41375</v>
      </c>
      <c r="P403">
        <v>61651.41375</v>
      </c>
      <c r="Q403">
        <f>P403/N403</f>
        <v>1</v>
      </c>
      <c r="R403">
        <f t="shared" si="6"/>
        <v>0</v>
      </c>
    </row>
    <row r="404" spans="1:18" x14ac:dyDescent="0.35">
      <c r="A404">
        <v>2018</v>
      </c>
      <c r="B404">
        <v>2</v>
      </c>
      <c r="C404" t="s">
        <v>27</v>
      </c>
      <c r="D404">
        <v>0</v>
      </c>
      <c r="E404">
        <v>1202</v>
      </c>
      <c r="F404" t="s">
        <v>100</v>
      </c>
      <c r="G404" s="2">
        <v>43132</v>
      </c>
      <c r="H404">
        <v>8.6159274193548394E-2</v>
      </c>
      <c r="I404">
        <v>31</v>
      </c>
      <c r="J404" t="s">
        <v>22</v>
      </c>
      <c r="K404" t="s">
        <v>28</v>
      </c>
      <c r="L404" t="s">
        <v>137</v>
      </c>
      <c r="M404">
        <v>-7360</v>
      </c>
      <c r="N404">
        <f>H404*(24*I404)*E404*0.9</f>
        <v>69346.084499999997</v>
      </c>
      <c r="O404">
        <f>M404+N404</f>
        <v>61986.084499999997</v>
      </c>
      <c r="P404">
        <v>61986.084499999997</v>
      </c>
      <c r="Q404">
        <f>P404/N404</f>
        <v>0.89386567312246734</v>
      </c>
      <c r="R404">
        <f t="shared" si="6"/>
        <v>0.10613432687753266</v>
      </c>
    </row>
    <row r="405" spans="1:18" x14ac:dyDescent="0.35">
      <c r="A405">
        <v>2021</v>
      </c>
      <c r="B405">
        <v>5</v>
      </c>
      <c r="C405" t="s">
        <v>31</v>
      </c>
      <c r="D405">
        <v>0</v>
      </c>
      <c r="E405">
        <v>671.4</v>
      </c>
      <c r="F405" t="s">
        <v>46</v>
      </c>
      <c r="G405" s="2">
        <v>44317</v>
      </c>
      <c r="H405">
        <v>0.226196759259259</v>
      </c>
      <c r="I405">
        <v>30</v>
      </c>
      <c r="J405" t="s">
        <v>30</v>
      </c>
      <c r="K405" t="s">
        <v>26</v>
      </c>
      <c r="L405" t="s">
        <v>86</v>
      </c>
      <c r="M405">
        <v>-36000</v>
      </c>
      <c r="N405">
        <f>H405*(24*I405)*E405*0.9</f>
        <v>98410.790699999881</v>
      </c>
      <c r="O405">
        <f>M405+N405</f>
        <v>62410.790699999881</v>
      </c>
      <c r="P405">
        <v>62410.790699999881</v>
      </c>
      <c r="Q405">
        <f>P405/N405</f>
        <v>0.63418645715647071</v>
      </c>
      <c r="R405">
        <f t="shared" si="6"/>
        <v>0.36581354284352929</v>
      </c>
    </row>
    <row r="406" spans="1:18" x14ac:dyDescent="0.35">
      <c r="A406">
        <v>2021</v>
      </c>
      <c r="B406">
        <v>9</v>
      </c>
      <c r="C406" t="s">
        <v>31</v>
      </c>
      <c r="D406">
        <v>0</v>
      </c>
      <c r="E406">
        <v>671.4</v>
      </c>
      <c r="F406" t="s">
        <v>94</v>
      </c>
      <c r="G406" s="2">
        <v>44440</v>
      </c>
      <c r="H406">
        <v>0.208610103046595</v>
      </c>
      <c r="I406">
        <v>31</v>
      </c>
      <c r="J406" t="s">
        <v>30</v>
      </c>
      <c r="K406" t="s">
        <v>26</v>
      </c>
      <c r="L406" t="s">
        <v>162</v>
      </c>
      <c r="M406">
        <v>-31320</v>
      </c>
      <c r="N406">
        <f>H406*(24*I406)*E406*0.9</f>
        <v>93784.727205000003</v>
      </c>
      <c r="O406">
        <f>M406+N406</f>
        <v>62464.727205000003</v>
      </c>
      <c r="P406">
        <v>62464.727205000003</v>
      </c>
      <c r="Q406">
        <f>P406/N406</f>
        <v>0.66604370526622148</v>
      </c>
      <c r="R406">
        <f t="shared" si="6"/>
        <v>0.33395629473377852</v>
      </c>
    </row>
    <row r="407" spans="1:18" x14ac:dyDescent="0.35">
      <c r="A407">
        <v>2020</v>
      </c>
      <c r="B407">
        <v>7</v>
      </c>
      <c r="C407" t="s">
        <v>25</v>
      </c>
      <c r="D407">
        <v>0</v>
      </c>
      <c r="E407">
        <v>478.23</v>
      </c>
      <c r="F407" t="s">
        <v>48</v>
      </c>
      <c r="G407" s="2">
        <v>44013</v>
      </c>
      <c r="H407">
        <v>0.26669212962963001</v>
      </c>
      <c r="I407">
        <v>30</v>
      </c>
      <c r="J407" t="s">
        <v>22</v>
      </c>
      <c r="K407" t="s">
        <v>26</v>
      </c>
      <c r="L407" t="s">
        <v>83</v>
      </c>
      <c r="M407">
        <v>-19960</v>
      </c>
      <c r="N407">
        <f>H407*(24*I407)*E407*0.9</f>
        <v>82646.034795000131</v>
      </c>
      <c r="O407">
        <f>M407+N407</f>
        <v>62686.034795000131</v>
      </c>
      <c r="P407">
        <v>62686.034795000131</v>
      </c>
      <c r="Q407">
        <f>P407/N407</f>
        <v>0.75848811077857625</v>
      </c>
      <c r="R407">
        <f t="shared" si="6"/>
        <v>0.24151188922142375</v>
      </c>
    </row>
    <row r="408" spans="1:18" x14ac:dyDescent="0.35">
      <c r="A408">
        <v>2021</v>
      </c>
      <c r="B408">
        <v>10</v>
      </c>
      <c r="C408" t="s">
        <v>31</v>
      </c>
      <c r="D408">
        <v>0</v>
      </c>
      <c r="E408">
        <v>671.4</v>
      </c>
      <c r="F408" t="s">
        <v>50</v>
      </c>
      <c r="G408" s="2">
        <v>44470</v>
      </c>
      <c r="H408">
        <v>0.15467083333333301</v>
      </c>
      <c r="I408">
        <v>30</v>
      </c>
      <c r="J408" t="s">
        <v>30</v>
      </c>
      <c r="K408" t="s">
        <v>26</v>
      </c>
      <c r="L408" t="s">
        <v>88</v>
      </c>
      <c r="M408">
        <v>-4600</v>
      </c>
      <c r="N408">
        <f>H408*(24*I408)*E408*0.9</f>
        <v>67292.206379999872</v>
      </c>
      <c r="O408">
        <f>M408+N408</f>
        <v>62692.206379999872</v>
      </c>
      <c r="P408">
        <v>62692.206379999872</v>
      </c>
      <c r="Q408">
        <f>P408/N408</f>
        <v>0.93164141514362386</v>
      </c>
      <c r="R408">
        <f t="shared" si="6"/>
        <v>6.8358584856376137E-2</v>
      </c>
    </row>
    <row r="409" spans="1:18" x14ac:dyDescent="0.35">
      <c r="A409">
        <v>2017</v>
      </c>
      <c r="B409">
        <v>3</v>
      </c>
      <c r="C409" t="s">
        <v>27</v>
      </c>
      <c r="D409">
        <v>0</v>
      </c>
      <c r="E409">
        <v>1202</v>
      </c>
      <c r="F409" t="s">
        <v>21</v>
      </c>
      <c r="G409" s="2">
        <v>42795</v>
      </c>
      <c r="H409">
        <v>0.135079613095238</v>
      </c>
      <c r="I409">
        <v>28</v>
      </c>
      <c r="J409" t="s">
        <v>22</v>
      </c>
      <c r="K409" t="s">
        <v>28</v>
      </c>
      <c r="L409" t="s">
        <v>40</v>
      </c>
      <c r="M409">
        <v>-35440</v>
      </c>
      <c r="N409">
        <f>H409*(24*I409)*E409*0.9</f>
        <v>98198.772299999939</v>
      </c>
      <c r="O409">
        <f>M409+N409</f>
        <v>62758.772299999939</v>
      </c>
      <c r="P409">
        <v>62758.772299999939</v>
      </c>
      <c r="Q409">
        <f>P409/N409</f>
        <v>0.63909935766070647</v>
      </c>
      <c r="R409">
        <f t="shared" si="6"/>
        <v>0.36090064233929353</v>
      </c>
    </row>
    <row r="410" spans="1:18" x14ac:dyDescent="0.35">
      <c r="A410">
        <v>2017</v>
      </c>
      <c r="B410">
        <v>11</v>
      </c>
      <c r="C410" t="s">
        <v>27</v>
      </c>
      <c r="D410">
        <v>0</v>
      </c>
      <c r="E410">
        <v>1202</v>
      </c>
      <c r="F410" t="s">
        <v>96</v>
      </c>
      <c r="G410" s="2">
        <v>43040</v>
      </c>
      <c r="H410">
        <v>0.106192204301075</v>
      </c>
      <c r="I410">
        <v>31</v>
      </c>
      <c r="J410" t="s">
        <v>22</v>
      </c>
      <c r="K410" t="s">
        <v>28</v>
      </c>
      <c r="L410" t="s">
        <v>135</v>
      </c>
      <c r="M410">
        <v>-21840</v>
      </c>
      <c r="N410">
        <f>H410*(24*I410)*E410*0.9</f>
        <v>85469.772599999778</v>
      </c>
      <c r="O410">
        <f>M410+N410</f>
        <v>63629.772599999778</v>
      </c>
      <c r="P410">
        <v>63629.772599999778</v>
      </c>
      <c r="Q410">
        <f>P410/N410</f>
        <v>0.74447106461588908</v>
      </c>
      <c r="R410">
        <f t="shared" si="6"/>
        <v>0.25552893538411092</v>
      </c>
    </row>
    <row r="411" spans="1:18" x14ac:dyDescent="0.35">
      <c r="A411">
        <v>2021</v>
      </c>
      <c r="B411">
        <v>7</v>
      </c>
      <c r="C411" t="s">
        <v>25</v>
      </c>
      <c r="D411">
        <v>0</v>
      </c>
      <c r="E411">
        <v>478.23</v>
      </c>
      <c r="F411" t="s">
        <v>48</v>
      </c>
      <c r="G411" s="2">
        <v>44378</v>
      </c>
      <c r="H411">
        <v>0.25784826388888898</v>
      </c>
      <c r="I411">
        <v>30</v>
      </c>
      <c r="J411" t="s">
        <v>22</v>
      </c>
      <c r="K411" t="s">
        <v>26</v>
      </c>
      <c r="L411" t="s">
        <v>87</v>
      </c>
      <c r="M411">
        <v>-15960</v>
      </c>
      <c r="N411">
        <f>H411*(24*I411)*E411*0.9</f>
        <v>79905.38235525004</v>
      </c>
      <c r="O411">
        <f>M411+N411</f>
        <v>63945.38235525004</v>
      </c>
      <c r="P411">
        <v>63945.38235525004</v>
      </c>
      <c r="Q411">
        <f>P411/N411</f>
        <v>0.80026376785178632</v>
      </c>
      <c r="R411">
        <f t="shared" si="6"/>
        <v>0.19973623214821368</v>
      </c>
    </row>
    <row r="412" spans="1:18" x14ac:dyDescent="0.35">
      <c r="A412">
        <v>2021</v>
      </c>
      <c r="B412">
        <v>4</v>
      </c>
      <c r="C412" t="s">
        <v>29</v>
      </c>
      <c r="D412">
        <v>0</v>
      </c>
      <c r="E412">
        <v>989.36</v>
      </c>
      <c r="F412" t="s">
        <v>102</v>
      </c>
      <c r="G412" s="2">
        <v>44287</v>
      </c>
      <c r="H412">
        <v>0.18102049731182801</v>
      </c>
      <c r="I412">
        <v>31</v>
      </c>
      <c r="J412" t="s">
        <v>30</v>
      </c>
      <c r="K412" t="s">
        <v>23</v>
      </c>
      <c r="L412" t="s">
        <v>159</v>
      </c>
      <c r="M412">
        <v>-55760</v>
      </c>
      <c r="N412">
        <f>H412*(24*I412)*E412*0.9</f>
        <v>119921.63650200005</v>
      </c>
      <c r="O412">
        <f>M412+N412</f>
        <v>64161.636502000052</v>
      </c>
      <c r="P412">
        <v>64161.636502000052</v>
      </c>
      <c r="Q412">
        <f>P412/N412</f>
        <v>0.535029694169742</v>
      </c>
      <c r="R412">
        <f t="shared" si="6"/>
        <v>0.464970305830258</v>
      </c>
    </row>
    <row r="413" spans="1:18" x14ac:dyDescent="0.35">
      <c r="A413">
        <v>2012</v>
      </c>
      <c r="B413">
        <v>12</v>
      </c>
      <c r="C413" t="s">
        <v>27</v>
      </c>
      <c r="D413">
        <v>0</v>
      </c>
      <c r="E413">
        <v>950</v>
      </c>
      <c r="F413" t="s">
        <v>52</v>
      </c>
      <c r="G413" s="2">
        <v>41244</v>
      </c>
      <c r="H413">
        <v>0.104446064814815</v>
      </c>
      <c r="I413">
        <v>30</v>
      </c>
      <c r="J413" t="s">
        <v>22</v>
      </c>
      <c r="K413" t="s">
        <v>28</v>
      </c>
      <c r="L413" t="s">
        <v>53</v>
      </c>
      <c r="M413">
        <v>0</v>
      </c>
      <c r="N413">
        <f>H413*(24*I413)*E413*0.9</f>
        <v>64296.997500000107</v>
      </c>
      <c r="O413">
        <f>M413+N413</f>
        <v>64296.997500000107</v>
      </c>
      <c r="P413">
        <v>64296.997500000107</v>
      </c>
      <c r="Q413">
        <f>P413/N413</f>
        <v>1</v>
      </c>
      <c r="R413">
        <f t="shared" si="6"/>
        <v>0</v>
      </c>
    </row>
    <row r="414" spans="1:18" x14ac:dyDescent="0.35">
      <c r="A414">
        <v>2019</v>
      </c>
      <c r="B414">
        <v>1</v>
      </c>
      <c r="C414" t="s">
        <v>27</v>
      </c>
      <c r="D414">
        <v>0</v>
      </c>
      <c r="E414">
        <v>2016</v>
      </c>
      <c r="F414" t="s">
        <v>98</v>
      </c>
      <c r="G414" s="2">
        <v>43466</v>
      </c>
      <c r="H414">
        <v>5.5601142473118301E-2</v>
      </c>
      <c r="I414">
        <v>31</v>
      </c>
      <c r="J414" t="s">
        <v>22</v>
      </c>
      <c r="K414" t="s">
        <v>28</v>
      </c>
      <c r="L414" t="s">
        <v>143</v>
      </c>
      <c r="M414">
        <v>-8480</v>
      </c>
      <c r="N414">
        <f>H414*(24*I414)*E414*0.9</f>
        <v>75056.738400000017</v>
      </c>
      <c r="O414">
        <f>M414+N414</f>
        <v>66576.738400000017</v>
      </c>
      <c r="P414">
        <v>66576.738400000017</v>
      </c>
      <c r="Q414">
        <f>P414/N414</f>
        <v>0.88701880496315311</v>
      </c>
      <c r="R414">
        <f t="shared" si="6"/>
        <v>0.11298119503684689</v>
      </c>
    </row>
    <row r="415" spans="1:18" x14ac:dyDescent="0.35">
      <c r="A415">
        <v>2014</v>
      </c>
      <c r="B415">
        <v>11</v>
      </c>
      <c r="C415" t="s">
        <v>27</v>
      </c>
      <c r="D415">
        <v>0</v>
      </c>
      <c r="E415">
        <v>950</v>
      </c>
      <c r="F415" t="s">
        <v>96</v>
      </c>
      <c r="G415" s="2">
        <v>41944</v>
      </c>
      <c r="H415">
        <v>0.10476892921147</v>
      </c>
      <c r="I415">
        <v>31</v>
      </c>
      <c r="J415" t="s">
        <v>22</v>
      </c>
      <c r="K415" t="s">
        <v>28</v>
      </c>
      <c r="L415" t="s">
        <v>114</v>
      </c>
      <c r="M415">
        <v>0</v>
      </c>
      <c r="N415">
        <f>H415*(24*I415)*E415*0.9</f>
        <v>66645.611250000307</v>
      </c>
      <c r="O415">
        <f>M415+N415</f>
        <v>66645.611250000307</v>
      </c>
      <c r="P415">
        <v>66645.611250000307</v>
      </c>
      <c r="Q415">
        <f>P415/N415</f>
        <v>1</v>
      </c>
      <c r="R415">
        <f t="shared" si="6"/>
        <v>0</v>
      </c>
    </row>
    <row r="416" spans="1:18" x14ac:dyDescent="0.35">
      <c r="A416">
        <v>2016</v>
      </c>
      <c r="B416">
        <v>3</v>
      </c>
      <c r="C416" t="s">
        <v>27</v>
      </c>
      <c r="D416">
        <v>252</v>
      </c>
      <c r="E416">
        <v>1202</v>
      </c>
      <c r="F416" t="s">
        <v>21</v>
      </c>
      <c r="G416" s="2">
        <v>42430</v>
      </c>
      <c r="H416">
        <v>0.10936889367816099</v>
      </c>
      <c r="I416">
        <v>29</v>
      </c>
      <c r="J416" t="s">
        <v>22</v>
      </c>
      <c r="K416" t="s">
        <v>28</v>
      </c>
      <c r="L416" t="s">
        <v>44</v>
      </c>
      <c r="M416">
        <v>-15600</v>
      </c>
      <c r="N416">
        <f>H416*(24*I416)*E416*0.9</f>
        <v>82347.427350000071</v>
      </c>
      <c r="O416">
        <f>M416+N416</f>
        <v>66747.427350000071</v>
      </c>
      <c r="P416">
        <v>66747.427350000071</v>
      </c>
      <c r="Q416">
        <f>P416/N416</f>
        <v>0.81055874479605117</v>
      </c>
      <c r="R416">
        <f t="shared" si="6"/>
        <v>0.18944125520394883</v>
      </c>
    </row>
    <row r="417" spans="1:18" x14ac:dyDescent="0.35">
      <c r="A417">
        <v>2021</v>
      </c>
      <c r="B417">
        <v>6</v>
      </c>
      <c r="C417" t="s">
        <v>31</v>
      </c>
      <c r="D417">
        <v>0</v>
      </c>
      <c r="E417">
        <v>671.4</v>
      </c>
      <c r="F417" t="s">
        <v>90</v>
      </c>
      <c r="G417" s="2">
        <v>44348</v>
      </c>
      <c r="H417">
        <v>0.22094455645161301</v>
      </c>
      <c r="I417">
        <v>31</v>
      </c>
      <c r="J417" t="s">
        <v>30</v>
      </c>
      <c r="K417" t="s">
        <v>26</v>
      </c>
      <c r="L417" t="s">
        <v>160</v>
      </c>
      <c r="M417">
        <v>-31600</v>
      </c>
      <c r="N417">
        <f>H417*(24*I417)*E417*0.9</f>
        <v>99329.920515000034</v>
      </c>
      <c r="O417">
        <f>M417+N417</f>
        <v>67729.920515000034</v>
      </c>
      <c r="P417">
        <v>67729.920515000034</v>
      </c>
      <c r="Q417">
        <f>P417/N417</f>
        <v>0.68186826450517479</v>
      </c>
      <c r="R417">
        <f t="shared" si="6"/>
        <v>0.31813173549482521</v>
      </c>
    </row>
    <row r="418" spans="1:18" x14ac:dyDescent="0.35">
      <c r="A418">
        <v>2019</v>
      </c>
      <c r="B418">
        <v>4</v>
      </c>
      <c r="C418" t="s">
        <v>29</v>
      </c>
      <c r="D418">
        <v>0</v>
      </c>
      <c r="E418">
        <v>989.36</v>
      </c>
      <c r="F418" t="s">
        <v>102</v>
      </c>
      <c r="G418" s="2">
        <v>43556</v>
      </c>
      <c r="H418">
        <v>0.17730174731182799</v>
      </c>
      <c r="I418">
        <v>31</v>
      </c>
      <c r="J418" t="s">
        <v>30</v>
      </c>
      <c r="K418" t="s">
        <v>23</v>
      </c>
      <c r="L418" t="s">
        <v>145</v>
      </c>
      <c r="M418">
        <v>-49520</v>
      </c>
      <c r="N418">
        <f>H418*(24*I418)*E418*0.9</f>
        <v>117458.05590000004</v>
      </c>
      <c r="O418">
        <f>M418+N418</f>
        <v>67938.055900000036</v>
      </c>
      <c r="P418">
        <v>67938.055900000036</v>
      </c>
      <c r="Q418">
        <f>P418/N418</f>
        <v>0.57840269345033501</v>
      </c>
      <c r="R418">
        <f t="shared" si="6"/>
        <v>0.42159730654966499</v>
      </c>
    </row>
    <row r="419" spans="1:18" x14ac:dyDescent="0.35">
      <c r="A419">
        <v>2014</v>
      </c>
      <c r="B419">
        <v>2</v>
      </c>
      <c r="C419" t="s">
        <v>27</v>
      </c>
      <c r="D419">
        <v>0</v>
      </c>
      <c r="E419">
        <v>950</v>
      </c>
      <c r="F419" t="s">
        <v>100</v>
      </c>
      <c r="G419" s="2">
        <v>41671</v>
      </c>
      <c r="H419">
        <v>0.10745855734767</v>
      </c>
      <c r="I419">
        <v>31</v>
      </c>
      <c r="J419" t="s">
        <v>22</v>
      </c>
      <c r="K419" t="s">
        <v>28</v>
      </c>
      <c r="L419" t="s">
        <v>109</v>
      </c>
      <c r="M419">
        <v>0</v>
      </c>
      <c r="N419">
        <f>H419*(24*I419)*E419*0.9</f>
        <v>68356.53749999986</v>
      </c>
      <c r="O419">
        <f>M419+N419</f>
        <v>68356.53749999986</v>
      </c>
      <c r="P419">
        <v>68356.53749999986</v>
      </c>
      <c r="Q419">
        <f>P419/N419</f>
        <v>1</v>
      </c>
      <c r="R419">
        <f t="shared" si="6"/>
        <v>0</v>
      </c>
    </row>
    <row r="420" spans="1:18" x14ac:dyDescent="0.35">
      <c r="A420">
        <v>2013</v>
      </c>
      <c r="B420">
        <v>3</v>
      </c>
      <c r="C420" t="s">
        <v>27</v>
      </c>
      <c r="D420">
        <v>0</v>
      </c>
      <c r="E420">
        <v>950</v>
      </c>
      <c r="F420" t="s">
        <v>21</v>
      </c>
      <c r="G420" s="2">
        <v>41334</v>
      </c>
      <c r="H420">
        <v>0.121110987103175</v>
      </c>
      <c r="I420">
        <v>28</v>
      </c>
      <c r="J420" t="s">
        <v>22</v>
      </c>
      <c r="K420" t="s">
        <v>28</v>
      </c>
      <c r="L420" t="s">
        <v>24</v>
      </c>
      <c r="M420">
        <v>0</v>
      </c>
      <c r="N420">
        <f>H420*(24*I420)*E420*0.9</f>
        <v>69585.528750000231</v>
      </c>
      <c r="O420">
        <f>M420+N420</f>
        <v>69585.528750000231</v>
      </c>
      <c r="P420">
        <v>69585.528750000231</v>
      </c>
      <c r="Q420">
        <f>P420/N420</f>
        <v>1</v>
      </c>
      <c r="R420">
        <f t="shared" si="6"/>
        <v>0</v>
      </c>
    </row>
    <row r="421" spans="1:18" x14ac:dyDescent="0.35">
      <c r="A421">
        <v>2020</v>
      </c>
      <c r="B421">
        <v>1</v>
      </c>
      <c r="C421" t="s">
        <v>27</v>
      </c>
      <c r="D421">
        <v>0</v>
      </c>
      <c r="E421">
        <v>2016</v>
      </c>
      <c r="F421" t="s">
        <v>98</v>
      </c>
      <c r="G421" s="2">
        <v>43831</v>
      </c>
      <c r="H421">
        <v>6.05836693548387E-2</v>
      </c>
      <c r="I421">
        <v>31</v>
      </c>
      <c r="J421" t="s">
        <v>22</v>
      </c>
      <c r="K421" t="s">
        <v>28</v>
      </c>
      <c r="L421" t="s">
        <v>150</v>
      </c>
      <c r="M421">
        <v>-9760</v>
      </c>
      <c r="N421">
        <f>H421*(24*I421)*E421*0.9</f>
        <v>81782.719199999978</v>
      </c>
      <c r="O421">
        <f>M421+N421</f>
        <v>72022.719199999978</v>
      </c>
      <c r="P421">
        <v>72022.719199999978</v>
      </c>
      <c r="Q421">
        <f>P421/N421</f>
        <v>0.88065938506970065</v>
      </c>
      <c r="R421">
        <f t="shared" si="6"/>
        <v>0.11934061493029935</v>
      </c>
    </row>
    <row r="422" spans="1:18" x14ac:dyDescent="0.35">
      <c r="A422">
        <v>2013</v>
      </c>
      <c r="B422">
        <v>11</v>
      </c>
      <c r="C422" t="s">
        <v>27</v>
      </c>
      <c r="D422">
        <v>0</v>
      </c>
      <c r="E422">
        <v>950</v>
      </c>
      <c r="F422" t="s">
        <v>96</v>
      </c>
      <c r="G422" s="2">
        <v>41579</v>
      </c>
      <c r="H422">
        <v>0.113320564516129</v>
      </c>
      <c r="I422">
        <v>31</v>
      </c>
      <c r="J422" t="s">
        <v>22</v>
      </c>
      <c r="K422" t="s">
        <v>28</v>
      </c>
      <c r="L422" t="s">
        <v>107</v>
      </c>
      <c r="M422">
        <v>0</v>
      </c>
      <c r="N422">
        <f>H422*(24*I422)*E422*0.9</f>
        <v>72085.477499999979</v>
      </c>
      <c r="O422">
        <f>M422+N422</f>
        <v>72085.477499999979</v>
      </c>
      <c r="P422">
        <v>72085.477499999979</v>
      </c>
      <c r="Q422">
        <f>P422/N422</f>
        <v>1</v>
      </c>
      <c r="R422">
        <f t="shared" si="6"/>
        <v>0</v>
      </c>
    </row>
    <row r="423" spans="1:18" x14ac:dyDescent="0.35">
      <c r="A423">
        <v>2019</v>
      </c>
      <c r="B423">
        <v>12</v>
      </c>
      <c r="C423" t="s">
        <v>27</v>
      </c>
      <c r="D423">
        <v>0</v>
      </c>
      <c r="E423">
        <v>2016</v>
      </c>
      <c r="F423" t="s">
        <v>52</v>
      </c>
      <c r="G423" s="2">
        <v>43800</v>
      </c>
      <c r="H423">
        <v>6.3196875E-2</v>
      </c>
      <c r="I423">
        <v>30</v>
      </c>
      <c r="J423" t="s">
        <v>22</v>
      </c>
      <c r="K423" t="s">
        <v>28</v>
      </c>
      <c r="L423" t="s">
        <v>81</v>
      </c>
      <c r="M423">
        <v>-10080</v>
      </c>
      <c r="N423">
        <f>H423*(24*I423)*E423*0.9</f>
        <v>82558.375200000009</v>
      </c>
      <c r="O423">
        <f>M423+N423</f>
        <v>72478.375200000009</v>
      </c>
      <c r="P423">
        <v>72478.375200000009</v>
      </c>
      <c r="Q423">
        <f>P423/N423</f>
        <v>0.87790457387780574</v>
      </c>
      <c r="R423">
        <f t="shared" si="6"/>
        <v>0.12209542612219426</v>
      </c>
    </row>
    <row r="424" spans="1:18" x14ac:dyDescent="0.35">
      <c r="A424">
        <v>2018</v>
      </c>
      <c r="B424">
        <v>12</v>
      </c>
      <c r="C424" t="s">
        <v>27</v>
      </c>
      <c r="D424">
        <v>0</v>
      </c>
      <c r="E424">
        <v>2016</v>
      </c>
      <c r="F424" t="s">
        <v>52</v>
      </c>
      <c r="G424" s="2">
        <v>43435</v>
      </c>
      <c r="H424">
        <v>6.21768518518519E-2</v>
      </c>
      <c r="I424">
        <v>30</v>
      </c>
      <c r="J424" t="s">
        <v>22</v>
      </c>
      <c r="K424" t="s">
        <v>28</v>
      </c>
      <c r="L424" t="s">
        <v>77</v>
      </c>
      <c r="M424">
        <v>-7840</v>
      </c>
      <c r="N424">
        <f>H424*(24*I424)*E424*0.9</f>
        <v>81225.849600000074</v>
      </c>
      <c r="O424">
        <f>M424+N424</f>
        <v>73385.849600000074</v>
      </c>
      <c r="P424">
        <v>73385.849600000074</v>
      </c>
      <c r="Q424">
        <f>P424/N424</f>
        <v>0.903479002822274</v>
      </c>
      <c r="R424">
        <f t="shared" si="6"/>
        <v>9.6520997177725998E-2</v>
      </c>
    </row>
    <row r="425" spans="1:18" x14ac:dyDescent="0.35">
      <c r="A425">
        <v>2021</v>
      </c>
      <c r="B425">
        <v>7</v>
      </c>
      <c r="C425" t="s">
        <v>31</v>
      </c>
      <c r="D425">
        <v>0</v>
      </c>
      <c r="E425">
        <v>671.4</v>
      </c>
      <c r="F425" t="s">
        <v>48</v>
      </c>
      <c r="G425" s="2">
        <v>44378</v>
      </c>
      <c r="H425">
        <v>0.25784826388888898</v>
      </c>
      <c r="I425">
        <v>30</v>
      </c>
      <c r="J425" t="s">
        <v>30</v>
      </c>
      <c r="K425" t="s">
        <v>26</v>
      </c>
      <c r="L425" t="s">
        <v>87</v>
      </c>
      <c r="M425">
        <v>-38480</v>
      </c>
      <c r="N425">
        <f>H425*(24*I425)*E425*0.9</f>
        <v>112181.32219500004</v>
      </c>
      <c r="O425">
        <f>M425+N425</f>
        <v>73701.322195000044</v>
      </c>
      <c r="P425">
        <v>73701.322195000044</v>
      </c>
      <c r="Q425">
        <f>P425/N425</f>
        <v>0.65698389672113289</v>
      </c>
      <c r="R425">
        <f t="shared" si="6"/>
        <v>0.34301610327886711</v>
      </c>
    </row>
    <row r="426" spans="1:18" x14ac:dyDescent="0.35">
      <c r="A426">
        <v>2021</v>
      </c>
      <c r="B426">
        <v>1</v>
      </c>
      <c r="C426" t="s">
        <v>27</v>
      </c>
      <c r="D426">
        <v>0</v>
      </c>
      <c r="E426">
        <v>2016</v>
      </c>
      <c r="F426" t="s">
        <v>98</v>
      </c>
      <c r="G426" s="2">
        <v>44197</v>
      </c>
      <c r="H426">
        <v>6.1594870071684599E-2</v>
      </c>
      <c r="I426">
        <v>31</v>
      </c>
      <c r="J426" t="s">
        <v>22</v>
      </c>
      <c r="K426" t="s">
        <v>28</v>
      </c>
      <c r="L426" t="s">
        <v>157</v>
      </c>
      <c r="M426">
        <v>-9120</v>
      </c>
      <c r="N426">
        <f>H426*(24*I426)*E426*0.9</f>
        <v>83147.752800000002</v>
      </c>
      <c r="O426">
        <f>M426+N426</f>
        <v>74027.752800000002</v>
      </c>
      <c r="P426">
        <v>74027.752800000002</v>
      </c>
      <c r="Q426">
        <f>P426/N426</f>
        <v>0.8903157368313146</v>
      </c>
      <c r="R426">
        <f t="shared" si="6"/>
        <v>0.1096842631686854</v>
      </c>
    </row>
    <row r="427" spans="1:18" x14ac:dyDescent="0.35">
      <c r="A427">
        <v>2016</v>
      </c>
      <c r="B427">
        <v>11</v>
      </c>
      <c r="C427" t="s">
        <v>27</v>
      </c>
      <c r="D427">
        <v>0</v>
      </c>
      <c r="E427">
        <v>1202</v>
      </c>
      <c r="F427" t="s">
        <v>96</v>
      </c>
      <c r="G427" s="2">
        <v>42675</v>
      </c>
      <c r="H427">
        <v>0.126836133512545</v>
      </c>
      <c r="I427">
        <v>31</v>
      </c>
      <c r="J427" t="s">
        <v>22</v>
      </c>
      <c r="K427" t="s">
        <v>28</v>
      </c>
      <c r="L427" t="s">
        <v>128</v>
      </c>
      <c r="M427">
        <v>-27120</v>
      </c>
      <c r="N427">
        <f>H427*(24*I427)*E427*0.9</f>
        <v>102085.22895000016</v>
      </c>
      <c r="O427">
        <f>M427+N427</f>
        <v>74965.228950000164</v>
      </c>
      <c r="P427">
        <v>74965.228950000164</v>
      </c>
      <c r="Q427">
        <f>P427/N427</f>
        <v>0.73433962700634214</v>
      </c>
      <c r="R427">
        <f t="shared" si="6"/>
        <v>0.26566037299365786</v>
      </c>
    </row>
    <row r="428" spans="1:18" x14ac:dyDescent="0.35">
      <c r="A428">
        <v>2020</v>
      </c>
      <c r="B428">
        <v>2</v>
      </c>
      <c r="C428" t="s">
        <v>27</v>
      </c>
      <c r="D428">
        <v>0</v>
      </c>
      <c r="E428">
        <v>2016</v>
      </c>
      <c r="F428" t="s">
        <v>100</v>
      </c>
      <c r="G428" s="2">
        <v>43862</v>
      </c>
      <c r="H428">
        <v>6.1586357526881699E-2</v>
      </c>
      <c r="I428">
        <v>31</v>
      </c>
      <c r="J428" t="s">
        <v>22</v>
      </c>
      <c r="K428" t="s">
        <v>28</v>
      </c>
      <c r="L428" t="s">
        <v>151</v>
      </c>
      <c r="M428">
        <v>-7680</v>
      </c>
      <c r="N428">
        <f>H428*(24*I428)*E428*0.9</f>
        <v>83136.261599999983</v>
      </c>
      <c r="O428">
        <f>M428+N428</f>
        <v>75456.261599999983</v>
      </c>
      <c r="P428">
        <v>75456.261599999983</v>
      </c>
      <c r="Q428">
        <f>P428/N428</f>
        <v>0.90762153779596944</v>
      </c>
      <c r="R428">
        <f t="shared" si="6"/>
        <v>9.2378462204030565E-2</v>
      </c>
    </row>
    <row r="429" spans="1:18" x14ac:dyDescent="0.35">
      <c r="A429">
        <v>2015</v>
      </c>
      <c r="B429">
        <v>11</v>
      </c>
      <c r="C429" t="s">
        <v>27</v>
      </c>
      <c r="D429">
        <v>0</v>
      </c>
      <c r="E429">
        <v>950</v>
      </c>
      <c r="F429" t="s">
        <v>96</v>
      </c>
      <c r="G429" s="2">
        <v>42309</v>
      </c>
      <c r="H429">
        <v>0.119201164874552</v>
      </c>
      <c r="I429">
        <v>31</v>
      </c>
      <c r="J429" t="s">
        <v>22</v>
      </c>
      <c r="K429" t="s">
        <v>28</v>
      </c>
      <c r="L429" t="s">
        <v>121</v>
      </c>
      <c r="M429">
        <v>0</v>
      </c>
      <c r="N429">
        <f>H429*(24*I429)*E429*0.9</f>
        <v>75826.245000000024</v>
      </c>
      <c r="O429">
        <f>M429+N429</f>
        <v>75826.245000000024</v>
      </c>
      <c r="P429">
        <v>75826.245000000024</v>
      </c>
      <c r="Q429">
        <f>P429/N429</f>
        <v>1</v>
      </c>
      <c r="R429">
        <f t="shared" si="6"/>
        <v>0</v>
      </c>
    </row>
    <row r="430" spans="1:18" x14ac:dyDescent="0.35">
      <c r="A430">
        <v>2012</v>
      </c>
      <c r="B430">
        <v>11</v>
      </c>
      <c r="C430" t="s">
        <v>27</v>
      </c>
      <c r="D430">
        <v>0</v>
      </c>
      <c r="E430">
        <v>950</v>
      </c>
      <c r="F430" t="s">
        <v>96</v>
      </c>
      <c r="G430" s="2">
        <v>41214</v>
      </c>
      <c r="H430">
        <v>0.120570116487455</v>
      </c>
      <c r="I430">
        <v>31</v>
      </c>
      <c r="J430" t="s">
        <v>22</v>
      </c>
      <c r="K430" t="s">
        <v>28</v>
      </c>
      <c r="L430" t="s">
        <v>97</v>
      </c>
      <c r="M430">
        <v>0</v>
      </c>
      <c r="N430">
        <f>H430*(24*I430)*E430*0.9</f>
        <v>76697.062499999884</v>
      </c>
      <c r="O430">
        <f>M430+N430</f>
        <v>76697.062499999884</v>
      </c>
      <c r="P430">
        <v>76697.062499999884</v>
      </c>
      <c r="Q430">
        <f>P430/N430</f>
        <v>1</v>
      </c>
      <c r="R430">
        <f t="shared" si="6"/>
        <v>0</v>
      </c>
    </row>
    <row r="431" spans="1:18" x14ac:dyDescent="0.35">
      <c r="A431">
        <v>2018</v>
      </c>
      <c r="B431">
        <v>4</v>
      </c>
      <c r="C431" t="s">
        <v>29</v>
      </c>
      <c r="D431">
        <v>0</v>
      </c>
      <c r="E431">
        <v>787.4</v>
      </c>
      <c r="F431" t="s">
        <v>102</v>
      </c>
      <c r="G431" s="2">
        <v>43191</v>
      </c>
      <c r="H431">
        <v>0.16095340501792099</v>
      </c>
      <c r="I431">
        <v>31</v>
      </c>
      <c r="J431" t="s">
        <v>30</v>
      </c>
      <c r="K431" t="s">
        <v>23</v>
      </c>
      <c r="L431" t="s">
        <v>138</v>
      </c>
      <c r="M431">
        <v>-7680</v>
      </c>
      <c r="N431">
        <f>H431*(24*I431)*E431*0.9</f>
        <v>84861.562559999918</v>
      </c>
      <c r="O431">
        <f>M431+N431</f>
        <v>77181.562559999918</v>
      </c>
      <c r="P431">
        <v>77181.562559999918</v>
      </c>
      <c r="Q431">
        <f>P431/N431</f>
        <v>0.90949966311815211</v>
      </c>
      <c r="R431">
        <f t="shared" si="6"/>
        <v>9.0500336881847887E-2</v>
      </c>
    </row>
    <row r="432" spans="1:18" x14ac:dyDescent="0.35">
      <c r="A432">
        <v>2018</v>
      </c>
      <c r="B432">
        <v>3</v>
      </c>
      <c r="C432" t="s">
        <v>27</v>
      </c>
      <c r="D432">
        <v>0</v>
      </c>
      <c r="E432">
        <v>1202</v>
      </c>
      <c r="F432" t="s">
        <v>21</v>
      </c>
      <c r="G432" s="2">
        <v>43160</v>
      </c>
      <c r="H432">
        <v>0.12815662202381001</v>
      </c>
      <c r="I432">
        <v>28</v>
      </c>
      <c r="J432" t="s">
        <v>22</v>
      </c>
      <c r="K432" t="s">
        <v>28</v>
      </c>
      <c r="L432" t="s">
        <v>41</v>
      </c>
      <c r="M432">
        <v>-15280</v>
      </c>
      <c r="N432">
        <f>H432*(24*I432)*E432*0.9</f>
        <v>93165.968250000369</v>
      </c>
      <c r="O432">
        <f>M432+N432</f>
        <v>77885.968250000369</v>
      </c>
      <c r="P432">
        <v>77885.968250000369</v>
      </c>
      <c r="Q432">
        <f>P432/N432</f>
        <v>0.83599161488884177</v>
      </c>
      <c r="R432">
        <f t="shared" si="6"/>
        <v>0.16400838511115823</v>
      </c>
    </row>
    <row r="433" spans="1:18" x14ac:dyDescent="0.35">
      <c r="A433">
        <v>2020</v>
      </c>
      <c r="B433">
        <v>8</v>
      </c>
      <c r="C433" t="s">
        <v>31</v>
      </c>
      <c r="D433">
        <v>0</v>
      </c>
      <c r="E433">
        <v>671.4</v>
      </c>
      <c r="F433" t="s">
        <v>92</v>
      </c>
      <c r="G433" s="2">
        <v>44044</v>
      </c>
      <c r="H433">
        <v>0.235465725806452</v>
      </c>
      <c r="I433">
        <v>31</v>
      </c>
      <c r="J433" t="s">
        <v>30</v>
      </c>
      <c r="K433" t="s">
        <v>26</v>
      </c>
      <c r="L433" t="s">
        <v>154</v>
      </c>
      <c r="M433">
        <v>-27640</v>
      </c>
      <c r="N433">
        <f>H433*(24*I433)*E433*0.9</f>
        <v>105858.19449000017</v>
      </c>
      <c r="O433">
        <f>M433+N433</f>
        <v>78218.194490000169</v>
      </c>
      <c r="P433">
        <v>78218.194490000169</v>
      </c>
      <c r="Q433">
        <f>P433/N433</f>
        <v>0.7388959812401581</v>
      </c>
      <c r="R433">
        <f t="shared" si="6"/>
        <v>0.2611040187598419</v>
      </c>
    </row>
    <row r="434" spans="1:18" x14ac:dyDescent="0.35">
      <c r="A434">
        <v>2021</v>
      </c>
      <c r="B434">
        <v>11</v>
      </c>
      <c r="C434" t="s">
        <v>29</v>
      </c>
      <c r="D434">
        <v>0</v>
      </c>
      <c r="E434">
        <v>989.36</v>
      </c>
      <c r="F434" t="s">
        <v>96</v>
      </c>
      <c r="G434" s="2">
        <v>44501</v>
      </c>
      <c r="H434">
        <v>0.11946919802867401</v>
      </c>
      <c r="I434">
        <v>31</v>
      </c>
      <c r="J434" t="s">
        <v>30</v>
      </c>
      <c r="K434" t="s">
        <v>23</v>
      </c>
      <c r="L434" t="s">
        <v>163</v>
      </c>
      <c r="M434">
        <v>0</v>
      </c>
      <c r="N434">
        <f>H434*(24*I434)*E434*0.9</f>
        <v>79145.411442000113</v>
      </c>
      <c r="O434">
        <f>M434+N434</f>
        <v>79145.411442000113</v>
      </c>
      <c r="P434">
        <v>79145.411442000113</v>
      </c>
      <c r="Q434">
        <f>P434/N434</f>
        <v>1</v>
      </c>
      <c r="R434">
        <f t="shared" si="6"/>
        <v>0</v>
      </c>
    </row>
    <row r="435" spans="1:18" x14ac:dyDescent="0.35">
      <c r="A435">
        <v>2015</v>
      </c>
      <c r="B435">
        <v>3</v>
      </c>
      <c r="C435" t="s">
        <v>27</v>
      </c>
      <c r="D435">
        <v>0</v>
      </c>
      <c r="E435">
        <v>950</v>
      </c>
      <c r="F435" t="s">
        <v>21</v>
      </c>
      <c r="G435" s="2">
        <v>42064</v>
      </c>
      <c r="H435">
        <v>0.13818105158730201</v>
      </c>
      <c r="I435">
        <v>28</v>
      </c>
      <c r="J435" t="s">
        <v>22</v>
      </c>
      <c r="K435" t="s">
        <v>28</v>
      </c>
      <c r="L435" t="s">
        <v>39</v>
      </c>
      <c r="M435">
        <v>0</v>
      </c>
      <c r="N435">
        <f>H435*(24*I435)*E435*0.9</f>
        <v>79393.305000000255</v>
      </c>
      <c r="O435">
        <f>M435+N435</f>
        <v>79393.305000000255</v>
      </c>
      <c r="P435">
        <v>79393.305000000255</v>
      </c>
      <c r="Q435">
        <f>P435/N435</f>
        <v>1</v>
      </c>
      <c r="R435">
        <f t="shared" si="6"/>
        <v>0</v>
      </c>
    </row>
    <row r="436" spans="1:18" x14ac:dyDescent="0.35">
      <c r="A436">
        <v>2020</v>
      </c>
      <c r="B436">
        <v>12</v>
      </c>
      <c r="C436" t="s">
        <v>27</v>
      </c>
      <c r="D436">
        <v>0</v>
      </c>
      <c r="E436">
        <v>2016</v>
      </c>
      <c r="F436" t="s">
        <v>52</v>
      </c>
      <c r="G436" s="2">
        <v>44166</v>
      </c>
      <c r="H436">
        <v>7.1285532407407398E-2</v>
      </c>
      <c r="I436">
        <v>30</v>
      </c>
      <c r="J436" t="s">
        <v>22</v>
      </c>
      <c r="K436" t="s">
        <v>28</v>
      </c>
      <c r="L436" t="s">
        <v>85</v>
      </c>
      <c r="M436">
        <v>-13520</v>
      </c>
      <c r="N436">
        <f>H436*(24*I436)*E436*0.9</f>
        <v>93125.138399999996</v>
      </c>
      <c r="O436">
        <f>M436+N436</f>
        <v>79605.138399999996</v>
      </c>
      <c r="P436">
        <v>79605.138399999996</v>
      </c>
      <c r="Q436">
        <f>P436/N436</f>
        <v>0.85481900771059682</v>
      </c>
      <c r="R436">
        <f t="shared" si="6"/>
        <v>0.14518099228940318</v>
      </c>
    </row>
    <row r="437" spans="1:18" x14ac:dyDescent="0.35">
      <c r="A437">
        <v>2020</v>
      </c>
      <c r="B437">
        <v>10</v>
      </c>
      <c r="C437" t="s">
        <v>29</v>
      </c>
      <c r="D437">
        <v>0</v>
      </c>
      <c r="E437">
        <v>989.36</v>
      </c>
      <c r="F437" t="s">
        <v>50</v>
      </c>
      <c r="G437" s="2">
        <v>44105</v>
      </c>
      <c r="H437">
        <v>0.17037708333333301</v>
      </c>
      <c r="I437">
        <v>30</v>
      </c>
      <c r="J437" t="s">
        <v>30</v>
      </c>
      <c r="K437" t="s">
        <v>23</v>
      </c>
      <c r="L437" t="s">
        <v>84</v>
      </c>
      <c r="M437">
        <v>-24880</v>
      </c>
      <c r="N437">
        <f>H437*(24*I437)*E437*0.9</f>
        <v>109229.64771599979</v>
      </c>
      <c r="O437">
        <f>M437+N437</f>
        <v>84349.647715999788</v>
      </c>
      <c r="P437">
        <v>84349.647715999788</v>
      </c>
      <c r="Q437">
        <f>P437/N437</f>
        <v>0.7722230134378103</v>
      </c>
      <c r="R437">
        <f t="shared" si="6"/>
        <v>0.2277769865621897</v>
      </c>
    </row>
    <row r="438" spans="1:18" x14ac:dyDescent="0.35">
      <c r="A438">
        <v>2019</v>
      </c>
      <c r="B438">
        <v>10</v>
      </c>
      <c r="C438" t="s">
        <v>29</v>
      </c>
      <c r="D438">
        <v>0</v>
      </c>
      <c r="E438">
        <v>989.36</v>
      </c>
      <c r="F438" t="s">
        <v>50</v>
      </c>
      <c r="G438" s="2">
        <v>43739</v>
      </c>
      <c r="H438">
        <v>0.16800752314814801</v>
      </c>
      <c r="I438">
        <v>30</v>
      </c>
      <c r="J438" t="s">
        <v>30</v>
      </c>
      <c r="K438" t="s">
        <v>23</v>
      </c>
      <c r="L438" t="s">
        <v>80</v>
      </c>
      <c r="M438">
        <v>-20080</v>
      </c>
      <c r="N438">
        <f>H438*(24*I438)*E438*0.9</f>
        <v>107710.51016999992</v>
      </c>
      <c r="O438">
        <f>M438+N438</f>
        <v>87630.510169999921</v>
      </c>
      <c r="P438">
        <v>87630.510169999921</v>
      </c>
      <c r="Q438">
        <f>P438/N438</f>
        <v>0.81357436736389366</v>
      </c>
      <c r="R438">
        <f t="shared" si="6"/>
        <v>0.18642563263610634</v>
      </c>
    </row>
    <row r="439" spans="1:18" x14ac:dyDescent="0.35">
      <c r="A439">
        <v>2019</v>
      </c>
      <c r="B439">
        <v>2</v>
      </c>
      <c r="C439" t="s">
        <v>27</v>
      </c>
      <c r="D439">
        <v>0</v>
      </c>
      <c r="E439">
        <v>2016</v>
      </c>
      <c r="F439" t="s">
        <v>100</v>
      </c>
      <c r="G439" s="2">
        <v>43497</v>
      </c>
      <c r="H439">
        <v>7.43263888888889E-2</v>
      </c>
      <c r="I439">
        <v>31</v>
      </c>
      <c r="J439" t="s">
        <v>22</v>
      </c>
      <c r="K439" t="s">
        <v>28</v>
      </c>
      <c r="L439" t="s">
        <v>144</v>
      </c>
      <c r="M439">
        <v>-10720</v>
      </c>
      <c r="N439">
        <f>H439*(24*I439)*E439*0.9</f>
        <v>100334.20320000002</v>
      </c>
      <c r="O439">
        <f>M439+N439</f>
        <v>89614.203200000018</v>
      </c>
      <c r="P439">
        <v>89614.203200000018</v>
      </c>
      <c r="Q439">
        <f>P439/N439</f>
        <v>0.89315707248273635</v>
      </c>
      <c r="R439">
        <f t="shared" si="6"/>
        <v>0.10684292751726365</v>
      </c>
    </row>
    <row r="440" spans="1:18" x14ac:dyDescent="0.35">
      <c r="A440">
        <v>2020</v>
      </c>
      <c r="B440">
        <v>6</v>
      </c>
      <c r="C440" t="s">
        <v>31</v>
      </c>
      <c r="D440">
        <v>0</v>
      </c>
      <c r="E440">
        <v>671.4</v>
      </c>
      <c r="F440" t="s">
        <v>90</v>
      </c>
      <c r="G440" s="2">
        <v>43983</v>
      </c>
      <c r="H440">
        <v>0.25302654569892502</v>
      </c>
      <c r="I440">
        <v>31</v>
      </c>
      <c r="J440" t="s">
        <v>30</v>
      </c>
      <c r="K440" t="s">
        <v>26</v>
      </c>
      <c r="L440" t="s">
        <v>153</v>
      </c>
      <c r="M440">
        <v>-23960</v>
      </c>
      <c r="N440">
        <f>H440*(24*I440)*E440*0.9</f>
        <v>113753.00245500013</v>
      </c>
      <c r="O440">
        <f>M440+N440</f>
        <v>89793.002455000125</v>
      </c>
      <c r="P440">
        <v>89793.002455000125</v>
      </c>
      <c r="Q440">
        <f>P440/N440</f>
        <v>0.78936819703305494</v>
      </c>
      <c r="R440">
        <f t="shared" si="6"/>
        <v>0.21063180296694506</v>
      </c>
    </row>
    <row r="441" spans="1:18" x14ac:dyDescent="0.35">
      <c r="A441">
        <v>2020</v>
      </c>
      <c r="B441">
        <v>7</v>
      </c>
      <c r="C441" t="s">
        <v>31</v>
      </c>
      <c r="D441">
        <v>0</v>
      </c>
      <c r="E441">
        <v>671.4</v>
      </c>
      <c r="F441" t="s">
        <v>48</v>
      </c>
      <c r="G441" s="2">
        <v>44013</v>
      </c>
      <c r="H441">
        <v>0.26669212962963001</v>
      </c>
      <c r="I441">
        <v>30</v>
      </c>
      <c r="J441" t="s">
        <v>30</v>
      </c>
      <c r="K441" t="s">
        <v>26</v>
      </c>
      <c r="L441" t="s">
        <v>83</v>
      </c>
      <c r="M441">
        <v>-25600</v>
      </c>
      <c r="N441">
        <f>H441*(24*I441)*E441*0.9</f>
        <v>116028.99810000016</v>
      </c>
      <c r="O441">
        <f>M441+N441</f>
        <v>90428.998100000157</v>
      </c>
      <c r="P441">
        <v>90428.998100000157</v>
      </c>
      <c r="Q441">
        <f>P441/N441</f>
        <v>0.77936549983878589</v>
      </c>
      <c r="R441">
        <f t="shared" si="6"/>
        <v>0.22063450016121411</v>
      </c>
    </row>
    <row r="442" spans="1:18" x14ac:dyDescent="0.35">
      <c r="A442">
        <v>2018</v>
      </c>
      <c r="B442">
        <v>9</v>
      </c>
      <c r="C442" t="s">
        <v>29</v>
      </c>
      <c r="D442">
        <v>0</v>
      </c>
      <c r="E442">
        <v>787.4</v>
      </c>
      <c r="F442" t="s">
        <v>94</v>
      </c>
      <c r="G442" s="2">
        <v>43344</v>
      </c>
      <c r="H442">
        <v>0.18032750896057301</v>
      </c>
      <c r="I442">
        <v>31</v>
      </c>
      <c r="J442" t="s">
        <v>30</v>
      </c>
      <c r="K442" t="s">
        <v>23</v>
      </c>
      <c r="L442" t="s">
        <v>141</v>
      </c>
      <c r="M442">
        <v>-2880</v>
      </c>
      <c r="N442">
        <f>H442*(24*I442)*E442*0.9</f>
        <v>95076.424019999758</v>
      </c>
      <c r="O442">
        <f>M442+N442</f>
        <v>92196.424019999758</v>
      </c>
      <c r="P442">
        <v>92196.424019999758</v>
      </c>
      <c r="Q442">
        <f>P442/N442</f>
        <v>0.96970857886499628</v>
      </c>
      <c r="R442">
        <f t="shared" si="6"/>
        <v>3.0291421135003715E-2</v>
      </c>
    </row>
    <row r="443" spans="1:18" x14ac:dyDescent="0.35">
      <c r="A443">
        <v>2014</v>
      </c>
      <c r="B443">
        <v>3</v>
      </c>
      <c r="C443" t="s">
        <v>27</v>
      </c>
      <c r="D443">
        <v>0</v>
      </c>
      <c r="E443">
        <v>950</v>
      </c>
      <c r="F443" t="s">
        <v>21</v>
      </c>
      <c r="G443" s="2">
        <v>41699</v>
      </c>
      <c r="H443">
        <v>0.162917410714286</v>
      </c>
      <c r="I443">
        <v>28</v>
      </c>
      <c r="J443" t="s">
        <v>22</v>
      </c>
      <c r="K443" t="s">
        <v>28</v>
      </c>
      <c r="L443" t="s">
        <v>38</v>
      </c>
      <c r="M443">
        <v>0</v>
      </c>
      <c r="N443">
        <f>H443*(24*I443)*E443*0.9</f>
        <v>93605.827500000159</v>
      </c>
      <c r="O443">
        <f>M443+N443</f>
        <v>93605.827500000159</v>
      </c>
      <c r="P443">
        <v>93605.827500000159</v>
      </c>
      <c r="Q443">
        <f>P443/N443</f>
        <v>1</v>
      </c>
      <c r="R443">
        <f t="shared" si="6"/>
        <v>0</v>
      </c>
    </row>
    <row r="444" spans="1:18" x14ac:dyDescent="0.35">
      <c r="A444">
        <v>2021</v>
      </c>
      <c r="B444">
        <v>5</v>
      </c>
      <c r="C444" t="s">
        <v>29</v>
      </c>
      <c r="D444">
        <v>0</v>
      </c>
      <c r="E444">
        <v>989.36</v>
      </c>
      <c r="F444" t="s">
        <v>46</v>
      </c>
      <c r="G444" s="2">
        <v>44317</v>
      </c>
      <c r="H444">
        <v>0.226196759259259</v>
      </c>
      <c r="I444">
        <v>30</v>
      </c>
      <c r="J444" t="s">
        <v>30</v>
      </c>
      <c r="K444" t="s">
        <v>23</v>
      </c>
      <c r="L444" t="s">
        <v>86</v>
      </c>
      <c r="M444">
        <v>-51360</v>
      </c>
      <c r="N444">
        <f>H444*(24*I444)*E444*0.9</f>
        <v>145015.93667999984</v>
      </c>
      <c r="O444">
        <f>M444+N444</f>
        <v>93655.936679999839</v>
      </c>
      <c r="P444">
        <v>93655.936679999839</v>
      </c>
      <c r="Q444">
        <f>P444/N444</f>
        <v>0.64583202939043993</v>
      </c>
      <c r="R444">
        <f t="shared" si="6"/>
        <v>0.35416797060956007</v>
      </c>
    </row>
    <row r="445" spans="1:18" x14ac:dyDescent="0.35">
      <c r="A445">
        <v>2017</v>
      </c>
      <c r="B445">
        <v>4</v>
      </c>
      <c r="C445" t="s">
        <v>27</v>
      </c>
      <c r="D445">
        <v>0</v>
      </c>
      <c r="E445">
        <v>1202</v>
      </c>
      <c r="F445" t="s">
        <v>102</v>
      </c>
      <c r="G445" s="2">
        <v>42826</v>
      </c>
      <c r="H445">
        <v>0.173643033154122</v>
      </c>
      <c r="I445">
        <v>31</v>
      </c>
      <c r="J445" t="s">
        <v>22</v>
      </c>
      <c r="K445" t="s">
        <v>28</v>
      </c>
      <c r="L445" t="s">
        <v>131</v>
      </c>
      <c r="M445">
        <v>-44560</v>
      </c>
      <c r="N445">
        <f>H445*(24*I445)*E445*0.9</f>
        <v>139758.19275000013</v>
      </c>
      <c r="O445">
        <f>M445+N445</f>
        <v>95198.192750000133</v>
      </c>
      <c r="P445">
        <v>95198.192750000133</v>
      </c>
      <c r="Q445">
        <f>P445/N445</f>
        <v>0.68116359318047948</v>
      </c>
      <c r="R445">
        <f t="shared" si="6"/>
        <v>0.31883640681952052</v>
      </c>
    </row>
    <row r="446" spans="1:18" x14ac:dyDescent="0.35">
      <c r="A446">
        <v>2019</v>
      </c>
      <c r="B446">
        <v>5</v>
      </c>
      <c r="C446" t="s">
        <v>29</v>
      </c>
      <c r="D446">
        <v>0</v>
      </c>
      <c r="E446">
        <v>989.36</v>
      </c>
      <c r="F446" t="s">
        <v>46</v>
      </c>
      <c r="G446" s="2">
        <v>43586</v>
      </c>
      <c r="H446">
        <v>0.18940312500000001</v>
      </c>
      <c r="I446">
        <v>30</v>
      </c>
      <c r="J446" t="s">
        <v>30</v>
      </c>
      <c r="K446" t="s">
        <v>23</v>
      </c>
      <c r="L446" t="s">
        <v>78</v>
      </c>
      <c r="M446">
        <v>-26160</v>
      </c>
      <c r="N446">
        <f>H446*(24*I446)*E446*0.9</f>
        <v>121427.343486</v>
      </c>
      <c r="O446">
        <f>M446+N446</f>
        <v>95267.343485999998</v>
      </c>
      <c r="P446">
        <v>95267.343485999998</v>
      </c>
      <c r="Q446">
        <f>P446/N446</f>
        <v>0.78456252727775333</v>
      </c>
      <c r="R446">
        <f t="shared" si="6"/>
        <v>0.21543747272224667</v>
      </c>
    </row>
    <row r="447" spans="1:18" x14ac:dyDescent="0.35">
      <c r="A447">
        <v>2021</v>
      </c>
      <c r="B447">
        <v>10</v>
      </c>
      <c r="C447" t="s">
        <v>29</v>
      </c>
      <c r="D447">
        <v>0</v>
      </c>
      <c r="E447">
        <v>989.36</v>
      </c>
      <c r="F447" t="s">
        <v>50</v>
      </c>
      <c r="G447" s="2">
        <v>44470</v>
      </c>
      <c r="H447">
        <v>0.15467083333333301</v>
      </c>
      <c r="I447">
        <v>30</v>
      </c>
      <c r="J447" t="s">
        <v>30</v>
      </c>
      <c r="K447" t="s">
        <v>23</v>
      </c>
      <c r="L447" t="s">
        <v>88</v>
      </c>
      <c r="M447">
        <v>-1600</v>
      </c>
      <c r="N447">
        <f>H447*(24*I447)*E447*0.9</f>
        <v>99160.287911999796</v>
      </c>
      <c r="O447">
        <f>M447+N447</f>
        <v>97560.287911999796</v>
      </c>
      <c r="P447">
        <v>97560.287911999796</v>
      </c>
      <c r="Q447">
        <f>P447/N447</f>
        <v>0.98386450832595473</v>
      </c>
      <c r="R447">
        <f t="shared" si="6"/>
        <v>1.6135491674045266E-2</v>
      </c>
    </row>
    <row r="448" spans="1:18" x14ac:dyDescent="0.35">
      <c r="A448">
        <v>2021</v>
      </c>
      <c r="B448">
        <v>2</v>
      </c>
      <c r="C448" t="s">
        <v>27</v>
      </c>
      <c r="D448">
        <v>0</v>
      </c>
      <c r="E448">
        <v>2016</v>
      </c>
      <c r="F448" t="s">
        <v>100</v>
      </c>
      <c r="G448" s="2">
        <v>44228</v>
      </c>
      <c r="H448">
        <v>7.9276881720430098E-2</v>
      </c>
      <c r="I448">
        <v>31</v>
      </c>
      <c r="J448" t="s">
        <v>22</v>
      </c>
      <c r="K448" t="s">
        <v>28</v>
      </c>
      <c r="L448" t="s">
        <v>158</v>
      </c>
      <c r="M448">
        <v>-7440</v>
      </c>
      <c r="N448">
        <f>H448*(24*I448)*E448*0.9</f>
        <v>107016.94079999998</v>
      </c>
      <c r="O448">
        <f>M448+N448</f>
        <v>99576.940799999982</v>
      </c>
      <c r="P448">
        <v>99576.940799999982</v>
      </c>
      <c r="Q448">
        <f>P448/N448</f>
        <v>0.93047829675953508</v>
      </c>
      <c r="R448">
        <f t="shared" si="6"/>
        <v>6.9521703240464916E-2</v>
      </c>
    </row>
    <row r="449" spans="1:18" x14ac:dyDescent="0.35">
      <c r="A449">
        <v>2015</v>
      </c>
      <c r="B449">
        <v>10</v>
      </c>
      <c r="C449" t="s">
        <v>27</v>
      </c>
      <c r="D449">
        <v>0</v>
      </c>
      <c r="E449">
        <v>950</v>
      </c>
      <c r="F449" t="s">
        <v>50</v>
      </c>
      <c r="G449" s="2">
        <v>42278</v>
      </c>
      <c r="H449">
        <v>0.162620717592593</v>
      </c>
      <c r="I449">
        <v>30</v>
      </c>
      <c r="J449" t="s">
        <v>22</v>
      </c>
      <c r="K449" t="s">
        <v>28</v>
      </c>
      <c r="L449" t="s">
        <v>64</v>
      </c>
      <c r="M449">
        <v>0</v>
      </c>
      <c r="N449">
        <f>H449*(24*I449)*E449*0.9</f>
        <v>100109.31375000026</v>
      </c>
      <c r="O449">
        <f>M449+N449</f>
        <v>100109.31375000026</v>
      </c>
      <c r="P449">
        <v>100109.31375000026</v>
      </c>
      <c r="Q449">
        <f>P449/N449</f>
        <v>1</v>
      </c>
      <c r="R449">
        <f t="shared" si="6"/>
        <v>0</v>
      </c>
    </row>
    <row r="450" spans="1:18" x14ac:dyDescent="0.35">
      <c r="A450">
        <v>2012</v>
      </c>
      <c r="B450">
        <v>10</v>
      </c>
      <c r="C450" t="s">
        <v>27</v>
      </c>
      <c r="D450">
        <v>0</v>
      </c>
      <c r="E450">
        <v>950</v>
      </c>
      <c r="F450" t="s">
        <v>50</v>
      </c>
      <c r="G450" s="2">
        <v>41183</v>
      </c>
      <c r="H450">
        <v>0.16388599537036999</v>
      </c>
      <c r="I450">
        <v>30</v>
      </c>
      <c r="J450" t="s">
        <v>22</v>
      </c>
      <c r="K450" t="s">
        <v>28</v>
      </c>
      <c r="L450" t="s">
        <v>51</v>
      </c>
      <c r="M450">
        <v>0</v>
      </c>
      <c r="N450">
        <f>H450*(24*I450)*E450*0.9</f>
        <v>100888.21874999978</v>
      </c>
      <c r="O450">
        <f>M450+N450</f>
        <v>100888.21874999978</v>
      </c>
      <c r="P450">
        <v>100888.21874999978</v>
      </c>
      <c r="Q450">
        <f>P450/N450</f>
        <v>1</v>
      </c>
      <c r="R450">
        <f t="shared" si="6"/>
        <v>0</v>
      </c>
    </row>
    <row r="451" spans="1:18" x14ac:dyDescent="0.35">
      <c r="A451">
        <v>2016</v>
      </c>
      <c r="B451">
        <v>10</v>
      </c>
      <c r="C451" t="s">
        <v>27</v>
      </c>
      <c r="D451">
        <v>0</v>
      </c>
      <c r="E451">
        <v>1202</v>
      </c>
      <c r="F451" t="s">
        <v>50</v>
      </c>
      <c r="G451" s="2">
        <v>42644</v>
      </c>
      <c r="H451">
        <v>0.16985462962962999</v>
      </c>
      <c r="I451">
        <v>30</v>
      </c>
      <c r="J451" t="s">
        <v>22</v>
      </c>
      <c r="K451" t="s">
        <v>28</v>
      </c>
      <c r="L451" t="s">
        <v>68</v>
      </c>
      <c r="M451">
        <v>-31280</v>
      </c>
      <c r="N451">
        <f>H451*(24*I451)*E451*0.9</f>
        <v>132299.09160000031</v>
      </c>
      <c r="O451">
        <f>M451+N451</f>
        <v>101019.09160000031</v>
      </c>
      <c r="P451">
        <v>101019.09160000031</v>
      </c>
      <c r="Q451">
        <f>P451/N451</f>
        <v>0.76356602587587286</v>
      </c>
      <c r="R451">
        <f t="shared" ref="R451:R514" si="7">1-Q451</f>
        <v>0.23643397412412714</v>
      </c>
    </row>
    <row r="452" spans="1:18" x14ac:dyDescent="0.35">
      <c r="A452">
        <v>2014</v>
      </c>
      <c r="B452">
        <v>10</v>
      </c>
      <c r="C452" t="s">
        <v>27</v>
      </c>
      <c r="D452">
        <v>0</v>
      </c>
      <c r="E452">
        <v>950</v>
      </c>
      <c r="F452" t="s">
        <v>50</v>
      </c>
      <c r="G452" s="2">
        <v>41913</v>
      </c>
      <c r="H452">
        <v>0.16565185185185199</v>
      </c>
      <c r="I452">
        <v>30</v>
      </c>
      <c r="J452" t="s">
        <v>22</v>
      </c>
      <c r="K452" t="s">
        <v>28</v>
      </c>
      <c r="L452" t="s">
        <v>60</v>
      </c>
      <c r="M452">
        <v>0</v>
      </c>
      <c r="N452">
        <f>H452*(24*I452)*E452*0.9</f>
        <v>101975.2800000001</v>
      </c>
      <c r="O452">
        <f>M452+N452</f>
        <v>101975.2800000001</v>
      </c>
      <c r="P452">
        <v>101975.2800000001</v>
      </c>
      <c r="Q452">
        <f>P452/N452</f>
        <v>1</v>
      </c>
      <c r="R452">
        <f t="shared" si="7"/>
        <v>0</v>
      </c>
    </row>
    <row r="453" spans="1:18" x14ac:dyDescent="0.35">
      <c r="A453">
        <v>2017</v>
      </c>
      <c r="B453">
        <v>5</v>
      </c>
      <c r="C453" t="s">
        <v>27</v>
      </c>
      <c r="D453">
        <v>0</v>
      </c>
      <c r="E453">
        <v>1202</v>
      </c>
      <c r="F453" t="s">
        <v>46</v>
      </c>
      <c r="G453" s="2">
        <v>42856</v>
      </c>
      <c r="H453">
        <v>0.183121412037037</v>
      </c>
      <c r="I453">
        <v>30</v>
      </c>
      <c r="J453" t="s">
        <v>22</v>
      </c>
      <c r="K453" t="s">
        <v>28</v>
      </c>
      <c r="L453" t="s">
        <v>70</v>
      </c>
      <c r="M453">
        <v>-39600</v>
      </c>
      <c r="N453">
        <f>H453*(24*I453)*E453*0.9</f>
        <v>142632.53534999999</v>
      </c>
      <c r="O453">
        <f>M453+N453</f>
        <v>103032.53534999999</v>
      </c>
      <c r="P453">
        <v>103032.53534999999</v>
      </c>
      <c r="Q453">
        <f>P453/N453</f>
        <v>0.72236348528176109</v>
      </c>
      <c r="R453">
        <f t="shared" si="7"/>
        <v>0.27763651471823891</v>
      </c>
    </row>
    <row r="454" spans="1:18" x14ac:dyDescent="0.35">
      <c r="A454">
        <v>2019</v>
      </c>
      <c r="B454">
        <v>3</v>
      </c>
      <c r="C454" t="s">
        <v>27</v>
      </c>
      <c r="D454">
        <v>0</v>
      </c>
      <c r="E454">
        <v>2016</v>
      </c>
      <c r="F454" t="s">
        <v>21</v>
      </c>
      <c r="G454" s="2">
        <v>43525</v>
      </c>
      <c r="H454">
        <v>0.104970734126984</v>
      </c>
      <c r="I454">
        <v>28</v>
      </c>
      <c r="J454" t="s">
        <v>22</v>
      </c>
      <c r="K454" t="s">
        <v>28</v>
      </c>
      <c r="L454" t="s">
        <v>42</v>
      </c>
      <c r="M454">
        <v>-20480</v>
      </c>
      <c r="N454">
        <f>H454*(24*I454)*E454*0.9</f>
        <v>127988.38079999985</v>
      </c>
      <c r="O454">
        <f>M454+N454</f>
        <v>107508.38079999985</v>
      </c>
      <c r="P454">
        <v>107508.38079999985</v>
      </c>
      <c r="Q454">
        <f>P454/N454</f>
        <v>0.83998547468146401</v>
      </c>
      <c r="R454">
        <f t="shared" si="7"/>
        <v>0.16001452531853599</v>
      </c>
    </row>
    <row r="455" spans="1:18" x14ac:dyDescent="0.35">
      <c r="A455">
        <v>2013</v>
      </c>
      <c r="B455">
        <v>10</v>
      </c>
      <c r="C455" t="s">
        <v>27</v>
      </c>
      <c r="D455">
        <v>0</v>
      </c>
      <c r="E455">
        <v>950</v>
      </c>
      <c r="F455" t="s">
        <v>50</v>
      </c>
      <c r="G455" s="2">
        <v>41548</v>
      </c>
      <c r="H455">
        <v>0.17467650462963</v>
      </c>
      <c r="I455">
        <v>30</v>
      </c>
      <c r="J455" t="s">
        <v>22</v>
      </c>
      <c r="K455" t="s">
        <v>28</v>
      </c>
      <c r="L455" t="s">
        <v>56</v>
      </c>
      <c r="M455">
        <v>0</v>
      </c>
      <c r="N455">
        <f>H455*(24*I455)*E455*0.9</f>
        <v>107530.85625000023</v>
      </c>
      <c r="O455">
        <f>M455+N455</f>
        <v>107530.85625000023</v>
      </c>
      <c r="P455">
        <v>107530.85625000023</v>
      </c>
      <c r="Q455">
        <f>P455/N455</f>
        <v>1</v>
      </c>
      <c r="R455">
        <f t="shared" si="7"/>
        <v>0</v>
      </c>
    </row>
    <row r="456" spans="1:18" x14ac:dyDescent="0.35">
      <c r="A456">
        <v>2017</v>
      </c>
      <c r="B456">
        <v>10</v>
      </c>
      <c r="C456" t="s">
        <v>27</v>
      </c>
      <c r="D456">
        <v>0</v>
      </c>
      <c r="E456">
        <v>1202</v>
      </c>
      <c r="F456" t="s">
        <v>50</v>
      </c>
      <c r="G456" s="2">
        <v>43009</v>
      </c>
      <c r="H456">
        <v>0.177164814814815</v>
      </c>
      <c r="I456">
        <v>30</v>
      </c>
      <c r="J456" t="s">
        <v>22</v>
      </c>
      <c r="K456" t="s">
        <v>28</v>
      </c>
      <c r="L456" t="s">
        <v>72</v>
      </c>
      <c r="M456">
        <v>-30000</v>
      </c>
      <c r="N456">
        <f>H456*(24*I456)*E456*0.9</f>
        <v>137992.96560000014</v>
      </c>
      <c r="O456">
        <f>M456+N456</f>
        <v>107992.96560000014</v>
      </c>
      <c r="P456">
        <v>107992.96560000014</v>
      </c>
      <c r="Q456">
        <f>P456/N456</f>
        <v>0.78259761380184467</v>
      </c>
      <c r="R456">
        <f t="shared" si="7"/>
        <v>0.21740238619815533</v>
      </c>
    </row>
    <row r="457" spans="1:18" x14ac:dyDescent="0.35">
      <c r="A457">
        <v>2018</v>
      </c>
      <c r="B457">
        <v>4</v>
      </c>
      <c r="C457" t="s">
        <v>27</v>
      </c>
      <c r="D457">
        <v>0</v>
      </c>
      <c r="E457">
        <v>1202</v>
      </c>
      <c r="F457" t="s">
        <v>102</v>
      </c>
      <c r="G457" s="2">
        <v>43191</v>
      </c>
      <c r="H457">
        <v>0.16095340501792099</v>
      </c>
      <c r="I457">
        <v>31</v>
      </c>
      <c r="J457" t="s">
        <v>22</v>
      </c>
      <c r="K457" t="s">
        <v>28</v>
      </c>
      <c r="L457" t="s">
        <v>138</v>
      </c>
      <c r="M457">
        <v>-20800</v>
      </c>
      <c r="N457">
        <f>H457*(24*I457)*E457*0.9</f>
        <v>129544.82879999987</v>
      </c>
      <c r="O457">
        <f>M457+N457</f>
        <v>108744.82879999987</v>
      </c>
      <c r="P457">
        <v>108744.82879999987</v>
      </c>
      <c r="Q457">
        <f>P457/N457</f>
        <v>0.83943782092519914</v>
      </c>
      <c r="R457">
        <f t="shared" si="7"/>
        <v>0.16056217907480086</v>
      </c>
    </row>
    <row r="458" spans="1:18" x14ac:dyDescent="0.35">
      <c r="A458">
        <v>2013</v>
      </c>
      <c r="B458">
        <v>4</v>
      </c>
      <c r="C458" t="s">
        <v>27</v>
      </c>
      <c r="D458">
        <v>0</v>
      </c>
      <c r="E458">
        <v>950</v>
      </c>
      <c r="F458" t="s">
        <v>102</v>
      </c>
      <c r="G458" s="2">
        <v>41365</v>
      </c>
      <c r="H458">
        <v>0.17651500896057301</v>
      </c>
      <c r="I458">
        <v>31</v>
      </c>
      <c r="J458" t="s">
        <v>22</v>
      </c>
      <c r="K458" t="s">
        <v>28</v>
      </c>
      <c r="L458" t="s">
        <v>103</v>
      </c>
      <c r="M458">
        <v>0</v>
      </c>
      <c r="N458">
        <f>H458*(24*I458)*E458*0.9</f>
        <v>112284.72749999972</v>
      </c>
      <c r="O458">
        <f>M458+N458</f>
        <v>112284.72749999972</v>
      </c>
      <c r="P458">
        <v>112284.72749999972</v>
      </c>
      <c r="Q458">
        <f>P458/N458</f>
        <v>1</v>
      </c>
      <c r="R458">
        <f t="shared" si="7"/>
        <v>0</v>
      </c>
    </row>
    <row r="459" spans="1:18" x14ac:dyDescent="0.35">
      <c r="A459">
        <v>2015</v>
      </c>
      <c r="B459">
        <v>4</v>
      </c>
      <c r="C459" t="s">
        <v>27</v>
      </c>
      <c r="D459">
        <v>0</v>
      </c>
      <c r="E459">
        <v>950</v>
      </c>
      <c r="F459" t="s">
        <v>102</v>
      </c>
      <c r="G459" s="2">
        <v>42095</v>
      </c>
      <c r="H459">
        <v>0.17817506720430101</v>
      </c>
      <c r="I459">
        <v>31</v>
      </c>
      <c r="J459" t="s">
        <v>22</v>
      </c>
      <c r="K459" t="s">
        <v>28</v>
      </c>
      <c r="L459" t="s">
        <v>117</v>
      </c>
      <c r="M459">
        <v>0</v>
      </c>
      <c r="N459">
        <f>H459*(24*I459)*E459*0.9</f>
        <v>113340.72374999996</v>
      </c>
      <c r="O459">
        <f>M459+N459</f>
        <v>113340.72374999996</v>
      </c>
      <c r="P459">
        <v>113340.72374999996</v>
      </c>
      <c r="Q459">
        <f>P459/N459</f>
        <v>1</v>
      </c>
      <c r="R459">
        <f t="shared" si="7"/>
        <v>0</v>
      </c>
    </row>
    <row r="460" spans="1:18" x14ac:dyDescent="0.35">
      <c r="A460">
        <v>2014</v>
      </c>
      <c r="B460">
        <v>4</v>
      </c>
      <c r="C460" t="s">
        <v>27</v>
      </c>
      <c r="D460">
        <v>0</v>
      </c>
      <c r="E460">
        <v>950</v>
      </c>
      <c r="F460" t="s">
        <v>102</v>
      </c>
      <c r="G460" s="2">
        <v>41730</v>
      </c>
      <c r="H460">
        <v>0.178182011648746</v>
      </c>
      <c r="I460">
        <v>31</v>
      </c>
      <c r="J460" t="s">
        <v>22</v>
      </c>
      <c r="K460" t="s">
        <v>28</v>
      </c>
      <c r="L460" t="s">
        <v>110</v>
      </c>
      <c r="M460">
        <v>0</v>
      </c>
      <c r="N460">
        <f>H460*(24*I460)*E460*0.9</f>
        <v>113345.14125000029</v>
      </c>
      <c r="O460">
        <f>M460+N460</f>
        <v>113345.14125000029</v>
      </c>
      <c r="P460">
        <v>113345.14125000029</v>
      </c>
      <c r="Q460">
        <f>P460/N460</f>
        <v>1</v>
      </c>
      <c r="R460">
        <f t="shared" si="7"/>
        <v>0</v>
      </c>
    </row>
    <row r="461" spans="1:18" x14ac:dyDescent="0.35">
      <c r="A461">
        <v>2018</v>
      </c>
      <c r="B461">
        <v>5</v>
      </c>
      <c r="C461" t="s">
        <v>29</v>
      </c>
      <c r="D461">
        <v>0</v>
      </c>
      <c r="E461">
        <v>787.4</v>
      </c>
      <c r="F461" t="s">
        <v>46</v>
      </c>
      <c r="G461" s="2">
        <v>43221</v>
      </c>
      <c r="H461">
        <v>0.22408449074074099</v>
      </c>
      <c r="I461">
        <v>30</v>
      </c>
      <c r="J461" t="s">
        <v>30</v>
      </c>
      <c r="K461" t="s">
        <v>23</v>
      </c>
      <c r="L461" t="s">
        <v>74</v>
      </c>
      <c r="M461">
        <v>0</v>
      </c>
      <c r="N461">
        <f>H461*(24*I461)*E461*0.9</f>
        <v>114335.79495000011</v>
      </c>
      <c r="O461">
        <f>M461+N461</f>
        <v>114335.79495000011</v>
      </c>
      <c r="P461">
        <v>114335.79495000011</v>
      </c>
      <c r="Q461">
        <f>P461/N461</f>
        <v>1</v>
      </c>
      <c r="R461">
        <f t="shared" si="7"/>
        <v>0</v>
      </c>
    </row>
    <row r="462" spans="1:18" x14ac:dyDescent="0.35">
      <c r="A462">
        <v>2018</v>
      </c>
      <c r="B462">
        <v>8</v>
      </c>
      <c r="C462" t="s">
        <v>29</v>
      </c>
      <c r="D462">
        <v>0</v>
      </c>
      <c r="E462">
        <v>787.4</v>
      </c>
      <c r="F462" t="s">
        <v>92</v>
      </c>
      <c r="G462" s="2">
        <v>43313</v>
      </c>
      <c r="H462">
        <v>0.22539605734766999</v>
      </c>
      <c r="I462">
        <v>31</v>
      </c>
      <c r="J462" t="s">
        <v>30</v>
      </c>
      <c r="K462" t="s">
        <v>23</v>
      </c>
      <c r="L462" t="s">
        <v>140</v>
      </c>
      <c r="M462">
        <v>-4480</v>
      </c>
      <c r="N462">
        <f>H462*(24*I462)*E462*0.9</f>
        <v>118838.50247999988</v>
      </c>
      <c r="O462">
        <f>M462+N462</f>
        <v>114358.50247999988</v>
      </c>
      <c r="P462">
        <v>114358.50247999988</v>
      </c>
      <c r="Q462">
        <f>P462/N462</f>
        <v>0.96230178009223932</v>
      </c>
      <c r="R462">
        <f t="shared" si="7"/>
        <v>3.7698219907760677E-2</v>
      </c>
    </row>
    <row r="463" spans="1:18" x14ac:dyDescent="0.35">
      <c r="A463">
        <v>2021</v>
      </c>
      <c r="B463">
        <v>9</v>
      </c>
      <c r="C463" t="s">
        <v>29</v>
      </c>
      <c r="D463">
        <v>0</v>
      </c>
      <c r="E463">
        <v>989.36</v>
      </c>
      <c r="F463" t="s">
        <v>94</v>
      </c>
      <c r="G463" s="2">
        <v>44440</v>
      </c>
      <c r="H463">
        <v>0.208610103046595</v>
      </c>
      <c r="I463">
        <v>31</v>
      </c>
      <c r="J463" t="s">
        <v>30</v>
      </c>
      <c r="K463" t="s">
        <v>23</v>
      </c>
      <c r="L463" t="s">
        <v>162</v>
      </c>
      <c r="M463">
        <v>-23760</v>
      </c>
      <c r="N463">
        <f>H463*(24*I463)*E463*0.9</f>
        <v>138199.07314200001</v>
      </c>
      <c r="O463">
        <f>M463+N463</f>
        <v>114439.07314200001</v>
      </c>
      <c r="P463">
        <v>114439.07314200001</v>
      </c>
      <c r="Q463">
        <f>P463/N463</f>
        <v>0.82807410021059602</v>
      </c>
      <c r="R463">
        <f t="shared" si="7"/>
        <v>0.17192589978940398</v>
      </c>
    </row>
    <row r="464" spans="1:18" x14ac:dyDescent="0.35">
      <c r="A464">
        <v>2018</v>
      </c>
      <c r="B464">
        <v>11</v>
      </c>
      <c r="C464" t="s">
        <v>27</v>
      </c>
      <c r="D464">
        <v>0</v>
      </c>
      <c r="E464">
        <v>2016</v>
      </c>
      <c r="F464" t="s">
        <v>96</v>
      </c>
      <c r="G464" s="2">
        <v>43405</v>
      </c>
      <c r="H464">
        <v>9.8773409498207898E-2</v>
      </c>
      <c r="I464">
        <v>31</v>
      </c>
      <c r="J464" t="s">
        <v>22</v>
      </c>
      <c r="K464" t="s">
        <v>28</v>
      </c>
      <c r="L464" t="s">
        <v>142</v>
      </c>
      <c r="M464">
        <v>-17840</v>
      </c>
      <c r="N464">
        <f>H464*(24*I464)*E464*0.9</f>
        <v>133335.56880000001</v>
      </c>
      <c r="O464">
        <f>M464+N464</f>
        <v>115495.56880000001</v>
      </c>
      <c r="P464">
        <v>115495.56880000001</v>
      </c>
      <c r="Q464">
        <f>P464/N464</f>
        <v>0.86620224325318962</v>
      </c>
      <c r="R464">
        <f t="shared" si="7"/>
        <v>0.13379775674681038</v>
      </c>
    </row>
    <row r="465" spans="1:18" x14ac:dyDescent="0.35">
      <c r="A465">
        <v>2018</v>
      </c>
      <c r="B465">
        <v>5</v>
      </c>
      <c r="C465" t="s">
        <v>27</v>
      </c>
      <c r="D465">
        <v>0</v>
      </c>
      <c r="E465">
        <v>1202</v>
      </c>
      <c r="F465" t="s">
        <v>46</v>
      </c>
      <c r="G465" s="2">
        <v>43221</v>
      </c>
      <c r="H465">
        <v>0.22408449074074099</v>
      </c>
      <c r="I465">
        <v>30</v>
      </c>
      <c r="J465" t="s">
        <v>22</v>
      </c>
      <c r="K465" t="s">
        <v>28</v>
      </c>
      <c r="L465" t="s">
        <v>74</v>
      </c>
      <c r="M465">
        <v>-55040</v>
      </c>
      <c r="N465">
        <f>H465*(24*I465)*E465*0.9</f>
        <v>174538.5135000002</v>
      </c>
      <c r="O465">
        <f>M465+N465</f>
        <v>119498.5135000002</v>
      </c>
      <c r="P465">
        <v>119498.5135000002</v>
      </c>
      <c r="Q465">
        <f>P465/N465</f>
        <v>0.68465412649455193</v>
      </c>
      <c r="R465">
        <f t="shared" si="7"/>
        <v>0.31534587350544807</v>
      </c>
    </row>
    <row r="466" spans="1:18" x14ac:dyDescent="0.35">
      <c r="A466">
        <v>2020</v>
      </c>
      <c r="B466">
        <v>4</v>
      </c>
      <c r="C466" t="s">
        <v>27</v>
      </c>
      <c r="D466">
        <v>0</v>
      </c>
      <c r="E466">
        <v>2016</v>
      </c>
      <c r="F466" t="s">
        <v>102</v>
      </c>
      <c r="G466" s="2">
        <v>43922</v>
      </c>
      <c r="H466">
        <v>0.16095318100358399</v>
      </c>
      <c r="I466">
        <v>31</v>
      </c>
      <c r="J466" t="s">
        <v>22</v>
      </c>
      <c r="K466" t="s">
        <v>28</v>
      </c>
      <c r="L466" t="s">
        <v>152</v>
      </c>
      <c r="M466">
        <v>-96160</v>
      </c>
      <c r="N466">
        <f>H466*(24*I466)*E466*0.9</f>
        <v>217272.88799999969</v>
      </c>
      <c r="O466">
        <f>M466+N466</f>
        <v>121112.88799999969</v>
      </c>
      <c r="P466">
        <v>121112.88799999969</v>
      </c>
      <c r="Q466">
        <f>P466/N466</f>
        <v>0.55742292153818962</v>
      </c>
      <c r="R466">
        <f t="shared" si="7"/>
        <v>0.44257707846181038</v>
      </c>
    </row>
    <row r="467" spans="1:18" x14ac:dyDescent="0.35">
      <c r="A467">
        <v>2018</v>
      </c>
      <c r="B467">
        <v>6</v>
      </c>
      <c r="C467" t="s">
        <v>29</v>
      </c>
      <c r="D467">
        <v>0</v>
      </c>
      <c r="E467">
        <v>787.4</v>
      </c>
      <c r="F467" t="s">
        <v>90</v>
      </c>
      <c r="G467" s="2">
        <v>43252</v>
      </c>
      <c r="H467">
        <v>0.248682907706093</v>
      </c>
      <c r="I467">
        <v>31</v>
      </c>
      <c r="J467" t="s">
        <v>30</v>
      </c>
      <c r="K467" t="s">
        <v>23</v>
      </c>
      <c r="L467" t="s">
        <v>139</v>
      </c>
      <c r="M467">
        <v>-9920</v>
      </c>
      <c r="N467">
        <f>H467*(24*I467)*E467*0.9</f>
        <v>131116.3322549999</v>
      </c>
      <c r="O467">
        <f>M467+N467</f>
        <v>121196.3322549999</v>
      </c>
      <c r="P467">
        <v>121196.3322549999</v>
      </c>
      <c r="Q467">
        <f>P467/N467</f>
        <v>0.92434199592536481</v>
      </c>
      <c r="R467">
        <f t="shared" si="7"/>
        <v>7.5658004074635188E-2</v>
      </c>
    </row>
    <row r="468" spans="1:18" x14ac:dyDescent="0.35">
      <c r="A468">
        <v>2017</v>
      </c>
      <c r="B468">
        <v>9</v>
      </c>
      <c r="C468" t="s">
        <v>27</v>
      </c>
      <c r="D468">
        <v>0</v>
      </c>
      <c r="E468">
        <v>1202</v>
      </c>
      <c r="F468" t="s">
        <v>94</v>
      </c>
      <c r="G468" s="2">
        <v>42979</v>
      </c>
      <c r="H468">
        <v>0.19742641129032301</v>
      </c>
      <c r="I468">
        <v>31</v>
      </c>
      <c r="J468" t="s">
        <v>22</v>
      </c>
      <c r="K468" t="s">
        <v>28</v>
      </c>
      <c r="L468" t="s">
        <v>134</v>
      </c>
      <c r="M468">
        <v>-37600</v>
      </c>
      <c r="N468">
        <f>H468*(24*I468)*E468*0.9</f>
        <v>158900.46345000036</v>
      </c>
      <c r="O468">
        <f>M468+N468</f>
        <v>121300.46345000036</v>
      </c>
      <c r="P468">
        <v>121300.46345000036</v>
      </c>
      <c r="Q468">
        <f>P468/N468</f>
        <v>0.76337388083307123</v>
      </c>
      <c r="R468">
        <f t="shared" si="7"/>
        <v>0.23662611916692877</v>
      </c>
    </row>
    <row r="469" spans="1:18" x14ac:dyDescent="0.35">
      <c r="A469">
        <v>2021</v>
      </c>
      <c r="B469">
        <v>6</v>
      </c>
      <c r="C469" t="s">
        <v>29</v>
      </c>
      <c r="D469">
        <v>0</v>
      </c>
      <c r="E469">
        <v>989.36</v>
      </c>
      <c r="F469" t="s">
        <v>90</v>
      </c>
      <c r="G469" s="2">
        <v>44348</v>
      </c>
      <c r="H469">
        <v>0.22094455645161301</v>
      </c>
      <c r="I469">
        <v>31</v>
      </c>
      <c r="J469" t="s">
        <v>30</v>
      </c>
      <c r="K469" t="s">
        <v>23</v>
      </c>
      <c r="L469" t="s">
        <v>160</v>
      </c>
      <c r="M469">
        <v>-24720</v>
      </c>
      <c r="N469">
        <f>H469*(24*I469)*E469*0.9</f>
        <v>146370.34578600008</v>
      </c>
      <c r="O469">
        <f>M469+N469</f>
        <v>121650.34578600008</v>
      </c>
      <c r="P469">
        <v>121650.34578600008</v>
      </c>
      <c r="Q469">
        <f>P469/N469</f>
        <v>0.83111333195767856</v>
      </c>
      <c r="R469">
        <f t="shared" si="7"/>
        <v>0.16888666804232144</v>
      </c>
    </row>
    <row r="470" spans="1:18" x14ac:dyDescent="0.35">
      <c r="A470">
        <v>2018</v>
      </c>
      <c r="B470">
        <v>7</v>
      </c>
      <c r="C470" t="s">
        <v>29</v>
      </c>
      <c r="D470">
        <v>0</v>
      </c>
      <c r="E470">
        <v>787.4</v>
      </c>
      <c r="F470" t="s">
        <v>48</v>
      </c>
      <c r="G470" s="2">
        <v>43282</v>
      </c>
      <c r="H470">
        <v>0.25179641203703701</v>
      </c>
      <c r="I470">
        <v>30</v>
      </c>
      <c r="J470" t="s">
        <v>30</v>
      </c>
      <c r="K470" t="s">
        <v>23</v>
      </c>
      <c r="L470" t="s">
        <v>75</v>
      </c>
      <c r="M470">
        <v>-6720</v>
      </c>
      <c r="N470">
        <f>H470*(24*I470)*E470*0.9</f>
        <v>128475.39265499999</v>
      </c>
      <c r="O470">
        <f>M470+N470</f>
        <v>121755.39265499999</v>
      </c>
      <c r="P470">
        <v>121755.39265499999</v>
      </c>
      <c r="Q470">
        <f>P470/N470</f>
        <v>0.94769426377200905</v>
      </c>
      <c r="R470">
        <f t="shared" si="7"/>
        <v>5.2305736227990951E-2</v>
      </c>
    </row>
    <row r="471" spans="1:18" x14ac:dyDescent="0.35">
      <c r="A471">
        <v>2020</v>
      </c>
      <c r="B471">
        <v>9</v>
      </c>
      <c r="C471" t="s">
        <v>29</v>
      </c>
      <c r="D471">
        <v>0</v>
      </c>
      <c r="E471">
        <v>989.36</v>
      </c>
      <c r="F471" t="s">
        <v>94</v>
      </c>
      <c r="G471" s="2">
        <v>44075</v>
      </c>
      <c r="H471">
        <v>0.197662746415771</v>
      </c>
      <c r="I471">
        <v>31</v>
      </c>
      <c r="J471" t="s">
        <v>30</v>
      </c>
      <c r="K471" t="s">
        <v>23</v>
      </c>
      <c r="L471" t="s">
        <v>155</v>
      </c>
      <c r="M471">
        <v>-8000</v>
      </c>
      <c r="N471">
        <f>H471*(24*I471)*E471*0.9</f>
        <v>130946.71806600026</v>
      </c>
      <c r="O471">
        <f>M471+N471</f>
        <v>122946.71806600026</v>
      </c>
      <c r="P471">
        <v>122946.71806600026</v>
      </c>
      <c r="Q471">
        <f>P471/N471</f>
        <v>0.93890644898814635</v>
      </c>
      <c r="R471">
        <f t="shared" si="7"/>
        <v>6.1093551011853653E-2</v>
      </c>
    </row>
    <row r="472" spans="1:18" x14ac:dyDescent="0.35">
      <c r="A472">
        <v>2021</v>
      </c>
      <c r="B472">
        <v>12</v>
      </c>
      <c r="C472" t="s">
        <v>27</v>
      </c>
      <c r="D472">
        <v>0</v>
      </c>
      <c r="E472">
        <v>2016</v>
      </c>
      <c r="F472" t="s">
        <v>52</v>
      </c>
      <c r="G472" s="2">
        <v>44531</v>
      </c>
      <c r="H472">
        <v>9.4119444444444506E-2</v>
      </c>
      <c r="I472">
        <v>30</v>
      </c>
      <c r="J472" t="s">
        <v>22</v>
      </c>
      <c r="K472" t="s">
        <v>28</v>
      </c>
      <c r="L472" t="s">
        <v>89</v>
      </c>
      <c r="M472">
        <v>0</v>
      </c>
      <c r="N472">
        <f>H472*(24*I472)*E472*0.9</f>
        <v>122954.6304000001</v>
      </c>
      <c r="O472">
        <f>M472+N472</f>
        <v>122954.6304000001</v>
      </c>
      <c r="P472">
        <v>122954.6304000001</v>
      </c>
      <c r="Q472">
        <f>P472/N472</f>
        <v>1</v>
      </c>
      <c r="R472">
        <f t="shared" si="7"/>
        <v>0</v>
      </c>
    </row>
    <row r="473" spans="1:18" x14ac:dyDescent="0.35">
      <c r="A473">
        <v>2019</v>
      </c>
      <c r="B473">
        <v>9</v>
      </c>
      <c r="C473" t="s">
        <v>29</v>
      </c>
      <c r="D473">
        <v>0</v>
      </c>
      <c r="E473">
        <v>989.36</v>
      </c>
      <c r="F473" t="s">
        <v>94</v>
      </c>
      <c r="G473" s="2">
        <v>43709</v>
      </c>
      <c r="H473">
        <v>0.21096505376344099</v>
      </c>
      <c r="I473">
        <v>31</v>
      </c>
      <c r="J473" t="s">
        <v>30</v>
      </c>
      <c r="K473" t="s">
        <v>23</v>
      </c>
      <c r="L473" t="s">
        <v>148</v>
      </c>
      <c r="M473">
        <v>-15840</v>
      </c>
      <c r="N473">
        <f>H473*(24*I473)*E473*0.9</f>
        <v>139759.17019200008</v>
      </c>
      <c r="O473">
        <f>M473+N473</f>
        <v>123919.17019200008</v>
      </c>
      <c r="P473">
        <v>123919.17019200008</v>
      </c>
      <c r="Q473">
        <f>P473/N473</f>
        <v>0.88666217767149635</v>
      </c>
      <c r="R473">
        <f t="shared" si="7"/>
        <v>0.11333782232850365</v>
      </c>
    </row>
    <row r="474" spans="1:18" x14ac:dyDescent="0.35">
      <c r="A474">
        <v>2020</v>
      </c>
      <c r="B474">
        <v>3</v>
      </c>
      <c r="C474" t="s">
        <v>27</v>
      </c>
      <c r="D474">
        <v>0</v>
      </c>
      <c r="E474">
        <v>2016</v>
      </c>
      <c r="F474" t="s">
        <v>21</v>
      </c>
      <c r="G474" s="2">
        <v>43891</v>
      </c>
      <c r="H474">
        <v>0.12304729406130301</v>
      </c>
      <c r="I474">
        <v>29</v>
      </c>
      <c r="J474" t="s">
        <v>22</v>
      </c>
      <c r="K474" t="s">
        <v>28</v>
      </c>
      <c r="L474" t="s">
        <v>45</v>
      </c>
      <c r="M474">
        <v>-31120</v>
      </c>
      <c r="N474">
        <f>H474*(24*I474)*E474*0.9</f>
        <v>155386.8792000004</v>
      </c>
      <c r="O474">
        <f>M474+N474</f>
        <v>124266.8792000004</v>
      </c>
      <c r="P474">
        <v>124266.8792000004</v>
      </c>
      <c r="Q474">
        <f>P474/N474</f>
        <v>0.79972569009546135</v>
      </c>
      <c r="R474">
        <f t="shared" si="7"/>
        <v>0.20027430990453865</v>
      </c>
    </row>
    <row r="475" spans="1:18" x14ac:dyDescent="0.35">
      <c r="A475">
        <v>2020</v>
      </c>
      <c r="B475">
        <v>11</v>
      </c>
      <c r="C475" t="s">
        <v>27</v>
      </c>
      <c r="D475">
        <v>0</v>
      </c>
      <c r="E475">
        <v>2016</v>
      </c>
      <c r="F475" t="s">
        <v>96</v>
      </c>
      <c r="G475" s="2">
        <v>44136</v>
      </c>
      <c r="H475">
        <v>0.10782885304659499</v>
      </c>
      <c r="I475">
        <v>31</v>
      </c>
      <c r="J475" t="s">
        <v>22</v>
      </c>
      <c r="K475" t="s">
        <v>28</v>
      </c>
      <c r="L475" t="s">
        <v>156</v>
      </c>
      <c r="M475">
        <v>-20960</v>
      </c>
      <c r="N475">
        <f>H475*(24*I475)*E475*0.9</f>
        <v>145559.63520000002</v>
      </c>
      <c r="O475">
        <f>M475+N475</f>
        <v>124599.63520000002</v>
      </c>
      <c r="P475">
        <v>124599.63520000002</v>
      </c>
      <c r="Q475">
        <f>P475/N475</f>
        <v>0.85600403593207142</v>
      </c>
      <c r="R475">
        <f t="shared" si="7"/>
        <v>0.14399596406792858</v>
      </c>
    </row>
    <row r="476" spans="1:18" x14ac:dyDescent="0.35">
      <c r="A476">
        <v>2015</v>
      </c>
      <c r="B476">
        <v>7</v>
      </c>
      <c r="C476" t="s">
        <v>27</v>
      </c>
      <c r="D476">
        <v>0</v>
      </c>
      <c r="E476">
        <v>950</v>
      </c>
      <c r="F476" t="s">
        <v>48</v>
      </c>
      <c r="G476" s="2">
        <v>42186</v>
      </c>
      <c r="H476">
        <v>0.20249895833333301</v>
      </c>
      <c r="I476">
        <v>30</v>
      </c>
      <c r="J476" t="s">
        <v>22</v>
      </c>
      <c r="K476" t="s">
        <v>28</v>
      </c>
      <c r="L476" t="s">
        <v>63</v>
      </c>
      <c r="M476">
        <v>0</v>
      </c>
      <c r="N476">
        <f>H476*(24*I476)*E476*0.9</f>
        <v>124658.3587499998</v>
      </c>
      <c r="O476">
        <f>M476+N476</f>
        <v>124658.3587499998</v>
      </c>
      <c r="P476">
        <v>124658.3587499998</v>
      </c>
      <c r="Q476">
        <f>P476/N476</f>
        <v>1</v>
      </c>
      <c r="R476">
        <f t="shared" si="7"/>
        <v>0</v>
      </c>
    </row>
    <row r="477" spans="1:18" x14ac:dyDescent="0.35">
      <c r="A477">
        <v>2014</v>
      </c>
      <c r="B477">
        <v>9</v>
      </c>
      <c r="C477" t="s">
        <v>27</v>
      </c>
      <c r="D477">
        <v>0</v>
      </c>
      <c r="E477">
        <v>950</v>
      </c>
      <c r="F477" t="s">
        <v>94</v>
      </c>
      <c r="G477" s="2">
        <v>41883</v>
      </c>
      <c r="H477">
        <v>0.19693806003584199</v>
      </c>
      <c r="I477">
        <v>31</v>
      </c>
      <c r="J477" t="s">
        <v>22</v>
      </c>
      <c r="K477" t="s">
        <v>28</v>
      </c>
      <c r="L477" t="s">
        <v>113</v>
      </c>
      <c r="M477">
        <v>0</v>
      </c>
      <c r="N477">
        <f>H477*(24*I477)*E477*0.9</f>
        <v>125276.23874999981</v>
      </c>
      <c r="O477">
        <f>M477+N477</f>
        <v>125276.23874999981</v>
      </c>
      <c r="P477">
        <v>125276.23874999981</v>
      </c>
      <c r="Q477">
        <f>P477/N477</f>
        <v>1</v>
      </c>
      <c r="R477">
        <f t="shared" si="7"/>
        <v>0</v>
      </c>
    </row>
    <row r="478" spans="1:18" x14ac:dyDescent="0.35">
      <c r="A478">
        <v>2021</v>
      </c>
      <c r="B478">
        <v>8</v>
      </c>
      <c r="C478" t="s">
        <v>29</v>
      </c>
      <c r="D478">
        <v>0</v>
      </c>
      <c r="E478">
        <v>989.36</v>
      </c>
      <c r="F478" t="s">
        <v>92</v>
      </c>
      <c r="G478" s="2">
        <v>44409</v>
      </c>
      <c r="H478">
        <v>0.20012141577060899</v>
      </c>
      <c r="I478">
        <v>31</v>
      </c>
      <c r="J478" t="s">
        <v>30</v>
      </c>
      <c r="K478" t="s">
        <v>23</v>
      </c>
      <c r="L478" t="s">
        <v>161</v>
      </c>
      <c r="M478">
        <v>-7200</v>
      </c>
      <c r="N478">
        <f>H478*(24*I478)*E478*0.9</f>
        <v>132575.52616799978</v>
      </c>
      <c r="O478">
        <f>M478+N478</f>
        <v>125375.52616799978</v>
      </c>
      <c r="P478">
        <v>125375.52616799978</v>
      </c>
      <c r="Q478">
        <f>P478/N478</f>
        <v>0.94569133377697356</v>
      </c>
      <c r="R478">
        <f t="shared" si="7"/>
        <v>5.4308666223026436E-2</v>
      </c>
    </row>
    <row r="479" spans="1:18" x14ac:dyDescent="0.35">
      <c r="A479">
        <v>2013</v>
      </c>
      <c r="B479">
        <v>5</v>
      </c>
      <c r="C479" t="s">
        <v>27</v>
      </c>
      <c r="D479">
        <v>0</v>
      </c>
      <c r="E479">
        <v>950</v>
      </c>
      <c r="F479" t="s">
        <v>46</v>
      </c>
      <c r="G479" s="2">
        <v>41395</v>
      </c>
      <c r="H479">
        <v>0.20406956018518499</v>
      </c>
      <c r="I479">
        <v>30</v>
      </c>
      <c r="J479" t="s">
        <v>22</v>
      </c>
      <c r="K479" t="s">
        <v>28</v>
      </c>
      <c r="L479" t="s">
        <v>54</v>
      </c>
      <c r="M479">
        <v>0</v>
      </c>
      <c r="N479">
        <f>H479*(24*I479)*E479*0.9</f>
        <v>125625.22124999987</v>
      </c>
      <c r="O479">
        <f>M479+N479</f>
        <v>125625.22124999987</v>
      </c>
      <c r="P479">
        <v>125625.22124999987</v>
      </c>
      <c r="Q479">
        <f>P479/N479</f>
        <v>1</v>
      </c>
      <c r="R479">
        <f t="shared" si="7"/>
        <v>0</v>
      </c>
    </row>
    <row r="480" spans="1:18" x14ac:dyDescent="0.35">
      <c r="A480">
        <v>2016</v>
      </c>
      <c r="B480">
        <v>4</v>
      </c>
      <c r="C480" t="s">
        <v>27</v>
      </c>
      <c r="D480">
        <v>0</v>
      </c>
      <c r="E480">
        <v>1202</v>
      </c>
      <c r="F480" t="s">
        <v>102</v>
      </c>
      <c r="G480" s="2">
        <v>42461</v>
      </c>
      <c r="H480">
        <v>0.190011312724014</v>
      </c>
      <c r="I480">
        <v>31</v>
      </c>
      <c r="J480" t="s">
        <v>22</v>
      </c>
      <c r="K480" t="s">
        <v>28</v>
      </c>
      <c r="L480" t="s">
        <v>124</v>
      </c>
      <c r="M480">
        <v>-25200</v>
      </c>
      <c r="N480">
        <f>H480*(24*I480)*E480*0.9</f>
        <v>152932.35314999972</v>
      </c>
      <c r="O480">
        <f>M480+N480</f>
        <v>127732.35314999972</v>
      </c>
      <c r="P480">
        <v>127732.35314999972</v>
      </c>
      <c r="Q480">
        <f>P480/N480</f>
        <v>0.83522126299015853</v>
      </c>
      <c r="R480">
        <f t="shared" si="7"/>
        <v>0.16477873700984147</v>
      </c>
    </row>
    <row r="481" spans="1:18" x14ac:dyDescent="0.35">
      <c r="A481">
        <v>2020</v>
      </c>
      <c r="B481">
        <v>6</v>
      </c>
      <c r="C481" t="s">
        <v>29</v>
      </c>
      <c r="D481">
        <v>0</v>
      </c>
      <c r="E481">
        <v>989.36</v>
      </c>
      <c r="F481" t="s">
        <v>90</v>
      </c>
      <c r="G481" s="2">
        <v>43983</v>
      </c>
      <c r="H481">
        <v>0.25302654569892502</v>
      </c>
      <c r="I481">
        <v>31</v>
      </c>
      <c r="J481" t="s">
        <v>30</v>
      </c>
      <c r="K481" t="s">
        <v>23</v>
      </c>
      <c r="L481" t="s">
        <v>153</v>
      </c>
      <c r="M481">
        <v>-38960</v>
      </c>
      <c r="N481">
        <f>H481*(24*I481)*E481*0.9</f>
        <v>167623.8762420002</v>
      </c>
      <c r="O481">
        <f>M481+N481</f>
        <v>128663.8762420002</v>
      </c>
      <c r="P481">
        <v>128663.8762420002</v>
      </c>
      <c r="Q481">
        <f>P481/N481</f>
        <v>0.76757487731787644</v>
      </c>
      <c r="R481">
        <f t="shared" si="7"/>
        <v>0.23242512268212356</v>
      </c>
    </row>
    <row r="482" spans="1:18" x14ac:dyDescent="0.35">
      <c r="A482">
        <v>2014</v>
      </c>
      <c r="B482">
        <v>8</v>
      </c>
      <c r="C482" t="s">
        <v>27</v>
      </c>
      <c r="D482">
        <v>0</v>
      </c>
      <c r="E482">
        <v>950</v>
      </c>
      <c r="F482" t="s">
        <v>92</v>
      </c>
      <c r="G482" s="2">
        <v>41852</v>
      </c>
      <c r="H482">
        <v>0.21979233870967699</v>
      </c>
      <c r="I482">
        <v>31</v>
      </c>
      <c r="J482" t="s">
        <v>22</v>
      </c>
      <c r="K482" t="s">
        <v>28</v>
      </c>
      <c r="L482" t="s">
        <v>112</v>
      </c>
      <c r="M482">
        <v>0</v>
      </c>
      <c r="N482">
        <f>H482*(24*I482)*E482*0.9</f>
        <v>139814.30249999973</v>
      </c>
      <c r="O482">
        <f>M482+N482</f>
        <v>139814.30249999973</v>
      </c>
      <c r="P482">
        <v>139814.30249999973</v>
      </c>
      <c r="Q482">
        <f>P482/N482</f>
        <v>1</v>
      </c>
      <c r="R482">
        <f t="shared" si="7"/>
        <v>0</v>
      </c>
    </row>
    <row r="483" spans="1:18" x14ac:dyDescent="0.35">
      <c r="A483">
        <v>2014</v>
      </c>
      <c r="B483">
        <v>5</v>
      </c>
      <c r="C483" t="s">
        <v>27</v>
      </c>
      <c r="D483">
        <v>0</v>
      </c>
      <c r="E483">
        <v>950</v>
      </c>
      <c r="F483" t="s">
        <v>46</v>
      </c>
      <c r="G483" s="2">
        <v>41760</v>
      </c>
      <c r="H483">
        <v>0.22822881944444401</v>
      </c>
      <c r="I483">
        <v>30</v>
      </c>
      <c r="J483" t="s">
        <v>22</v>
      </c>
      <c r="K483" t="s">
        <v>28</v>
      </c>
      <c r="L483" t="s">
        <v>58</v>
      </c>
      <c r="M483">
        <v>0</v>
      </c>
      <c r="N483">
        <f>H483*(24*I483)*E483*0.9</f>
        <v>140497.66124999971</v>
      </c>
      <c r="O483">
        <f>M483+N483</f>
        <v>140497.66124999971</v>
      </c>
      <c r="P483">
        <v>140497.66124999971</v>
      </c>
      <c r="Q483">
        <f>P483/N483</f>
        <v>1</v>
      </c>
      <c r="R483">
        <f t="shared" si="7"/>
        <v>0</v>
      </c>
    </row>
    <row r="484" spans="1:18" x14ac:dyDescent="0.35">
      <c r="A484">
        <v>2016</v>
      </c>
      <c r="B484">
        <v>9</v>
      </c>
      <c r="C484" t="s">
        <v>27</v>
      </c>
      <c r="D484">
        <v>0</v>
      </c>
      <c r="E484">
        <v>1202</v>
      </c>
      <c r="F484" t="s">
        <v>94</v>
      </c>
      <c r="G484" s="2">
        <v>42614</v>
      </c>
      <c r="H484">
        <v>0.218283714157706</v>
      </c>
      <c r="I484">
        <v>31</v>
      </c>
      <c r="J484" t="s">
        <v>22</v>
      </c>
      <c r="K484" t="s">
        <v>28</v>
      </c>
      <c r="L484" t="s">
        <v>127</v>
      </c>
      <c r="M484">
        <v>-34400</v>
      </c>
      <c r="N484">
        <f>H484*(24*I484)*E484*0.9</f>
        <v>175687.65554999991</v>
      </c>
      <c r="O484">
        <f>M484+N484</f>
        <v>141287.65554999991</v>
      </c>
      <c r="P484">
        <v>141287.65554999991</v>
      </c>
      <c r="Q484">
        <f>P484/N484</f>
        <v>0.80419796773820618</v>
      </c>
      <c r="R484">
        <f t="shared" si="7"/>
        <v>0.19580203226179382</v>
      </c>
    </row>
    <row r="485" spans="1:18" x14ac:dyDescent="0.35">
      <c r="A485">
        <v>2016</v>
      </c>
      <c r="B485">
        <v>5</v>
      </c>
      <c r="C485" t="s">
        <v>27</v>
      </c>
      <c r="D485">
        <v>0</v>
      </c>
      <c r="E485">
        <v>1202</v>
      </c>
      <c r="F485" t="s">
        <v>46</v>
      </c>
      <c r="G485" s="2">
        <v>42491</v>
      </c>
      <c r="H485">
        <v>0.202931018518519</v>
      </c>
      <c r="I485">
        <v>30</v>
      </c>
      <c r="J485" t="s">
        <v>22</v>
      </c>
      <c r="K485" t="s">
        <v>28</v>
      </c>
      <c r="L485" t="s">
        <v>66</v>
      </c>
      <c r="M485">
        <v>-16480</v>
      </c>
      <c r="N485">
        <f>H485*(24*I485)*E485*0.9</f>
        <v>158062.15860000037</v>
      </c>
      <c r="O485">
        <f>M485+N485</f>
        <v>141582.15860000037</v>
      </c>
      <c r="P485">
        <v>141582.15860000037</v>
      </c>
      <c r="Q485">
        <f>P485/N485</f>
        <v>0.89573722043297488</v>
      </c>
      <c r="R485">
        <f t="shared" si="7"/>
        <v>0.10426277956702512</v>
      </c>
    </row>
    <row r="486" spans="1:18" x14ac:dyDescent="0.35">
      <c r="A486">
        <v>2021</v>
      </c>
      <c r="B486">
        <v>3</v>
      </c>
      <c r="C486" t="s">
        <v>27</v>
      </c>
      <c r="D486">
        <v>0</v>
      </c>
      <c r="E486">
        <v>2016</v>
      </c>
      <c r="F486" t="s">
        <v>21</v>
      </c>
      <c r="G486" s="2">
        <v>44256</v>
      </c>
      <c r="H486">
        <v>0.142434151785714</v>
      </c>
      <c r="I486">
        <v>28</v>
      </c>
      <c r="J486" t="s">
        <v>22</v>
      </c>
      <c r="K486" t="s">
        <v>28</v>
      </c>
      <c r="L486" t="s">
        <v>43</v>
      </c>
      <c r="M486">
        <v>-31760</v>
      </c>
      <c r="N486">
        <f>H486*(24*I486)*E486*0.9</f>
        <v>173666.65679999968</v>
      </c>
      <c r="O486">
        <f>M486+N486</f>
        <v>141906.65679999968</v>
      </c>
      <c r="P486">
        <v>141906.65679999968</v>
      </c>
      <c r="Q486">
        <f>P486/N486</f>
        <v>0.8171209109151224</v>
      </c>
      <c r="R486">
        <f t="shared" si="7"/>
        <v>0.1828790890848776</v>
      </c>
    </row>
    <row r="487" spans="1:18" x14ac:dyDescent="0.35">
      <c r="A487">
        <v>2012</v>
      </c>
      <c r="B487">
        <v>9</v>
      </c>
      <c r="C487" t="s">
        <v>27</v>
      </c>
      <c r="D487">
        <v>0</v>
      </c>
      <c r="E487">
        <v>950</v>
      </c>
      <c r="F487" t="s">
        <v>94</v>
      </c>
      <c r="G487" s="2">
        <v>41153</v>
      </c>
      <c r="H487">
        <v>0.22659666218638</v>
      </c>
      <c r="I487">
        <v>31</v>
      </c>
      <c r="J487" t="s">
        <v>22</v>
      </c>
      <c r="K487" t="s">
        <v>28</v>
      </c>
      <c r="L487" t="s">
        <v>95</v>
      </c>
      <c r="M487">
        <v>0</v>
      </c>
      <c r="N487">
        <f>H487*(24*I487)*E487*0.9</f>
        <v>144142.66875000007</v>
      </c>
      <c r="O487">
        <f>M487+N487</f>
        <v>144142.66875000007</v>
      </c>
      <c r="P487">
        <v>144142.66875000007</v>
      </c>
      <c r="Q487">
        <f>P487/N487</f>
        <v>1</v>
      </c>
      <c r="R487">
        <f t="shared" si="7"/>
        <v>0</v>
      </c>
    </row>
    <row r="488" spans="1:18" x14ac:dyDescent="0.35">
      <c r="A488">
        <v>2019</v>
      </c>
      <c r="B488">
        <v>11</v>
      </c>
      <c r="C488" t="s">
        <v>27</v>
      </c>
      <c r="D488">
        <v>0</v>
      </c>
      <c r="E488">
        <v>2016</v>
      </c>
      <c r="F488" t="s">
        <v>96</v>
      </c>
      <c r="G488" s="2">
        <v>43770</v>
      </c>
      <c r="H488">
        <v>0.11992159498207899</v>
      </c>
      <c r="I488">
        <v>31</v>
      </c>
      <c r="J488" t="s">
        <v>22</v>
      </c>
      <c r="K488" t="s">
        <v>28</v>
      </c>
      <c r="L488" t="s">
        <v>149</v>
      </c>
      <c r="M488">
        <v>-16560</v>
      </c>
      <c r="N488">
        <f>H488*(24*I488)*E488*0.9</f>
        <v>161883.79200000022</v>
      </c>
      <c r="O488">
        <f>M488+N488</f>
        <v>145323.79200000022</v>
      </c>
      <c r="P488">
        <v>145323.79200000022</v>
      </c>
      <c r="Q488">
        <f>P488/N488</f>
        <v>0.89770439773241795</v>
      </c>
      <c r="R488">
        <f t="shared" si="7"/>
        <v>0.10229560226758205</v>
      </c>
    </row>
    <row r="489" spans="1:18" x14ac:dyDescent="0.35">
      <c r="A489">
        <v>2013</v>
      </c>
      <c r="B489">
        <v>8</v>
      </c>
      <c r="C489" t="s">
        <v>27</v>
      </c>
      <c r="D489">
        <v>0</v>
      </c>
      <c r="E489">
        <v>950</v>
      </c>
      <c r="F489" t="s">
        <v>92</v>
      </c>
      <c r="G489" s="2">
        <v>41487</v>
      </c>
      <c r="H489">
        <v>0.22942226702509</v>
      </c>
      <c r="I489">
        <v>31</v>
      </c>
      <c r="J489" t="s">
        <v>22</v>
      </c>
      <c r="K489" t="s">
        <v>28</v>
      </c>
      <c r="L489" t="s">
        <v>105</v>
      </c>
      <c r="M489">
        <v>0</v>
      </c>
      <c r="N489">
        <f>H489*(24*I489)*E489*0.9</f>
        <v>145940.09250000026</v>
      </c>
      <c r="O489">
        <f>M489+N489</f>
        <v>145940.09250000026</v>
      </c>
      <c r="P489">
        <v>145940.09250000026</v>
      </c>
      <c r="Q489">
        <f>P489/N489</f>
        <v>1</v>
      </c>
      <c r="R489">
        <f t="shared" si="7"/>
        <v>0</v>
      </c>
    </row>
    <row r="490" spans="1:18" x14ac:dyDescent="0.35">
      <c r="A490">
        <v>2020</v>
      </c>
      <c r="B490">
        <v>8</v>
      </c>
      <c r="C490" t="s">
        <v>29</v>
      </c>
      <c r="D490">
        <v>0</v>
      </c>
      <c r="E490">
        <v>989.36</v>
      </c>
      <c r="F490" t="s">
        <v>92</v>
      </c>
      <c r="G490" s="2">
        <v>44044</v>
      </c>
      <c r="H490">
        <v>0.235465725806452</v>
      </c>
      <c r="I490">
        <v>31</v>
      </c>
      <c r="J490" t="s">
        <v>30</v>
      </c>
      <c r="K490" t="s">
        <v>23</v>
      </c>
      <c r="L490" t="s">
        <v>154</v>
      </c>
      <c r="M490">
        <v>-9520</v>
      </c>
      <c r="N490">
        <f>H490*(24*I490)*E490*0.9</f>
        <v>155990.26407600025</v>
      </c>
      <c r="O490">
        <f>M490+N490</f>
        <v>146470.26407600025</v>
      </c>
      <c r="P490">
        <v>146470.26407600025</v>
      </c>
      <c r="Q490">
        <f>P490/N490</f>
        <v>0.93897055014047703</v>
      </c>
      <c r="R490">
        <f t="shared" si="7"/>
        <v>6.1029449859522966E-2</v>
      </c>
    </row>
    <row r="491" spans="1:18" x14ac:dyDescent="0.35">
      <c r="A491">
        <v>2018</v>
      </c>
      <c r="B491">
        <v>10</v>
      </c>
      <c r="C491" t="s">
        <v>27</v>
      </c>
      <c r="D491">
        <v>0</v>
      </c>
      <c r="E491">
        <v>2016</v>
      </c>
      <c r="F491" t="s">
        <v>50</v>
      </c>
      <c r="G491" s="2">
        <v>43374</v>
      </c>
      <c r="H491">
        <v>0.134909027777778</v>
      </c>
      <c r="I491">
        <v>30</v>
      </c>
      <c r="J491" t="s">
        <v>22</v>
      </c>
      <c r="K491" t="s">
        <v>28</v>
      </c>
      <c r="L491" t="s">
        <v>76</v>
      </c>
      <c r="M491">
        <v>-29040</v>
      </c>
      <c r="N491">
        <f>H491*(24*I491)*E491*0.9</f>
        <v>176240.83680000028</v>
      </c>
      <c r="O491">
        <f>M491+N491</f>
        <v>147200.83680000028</v>
      </c>
      <c r="P491">
        <v>147200.83680000028</v>
      </c>
      <c r="Q491">
        <f>P491/N491</f>
        <v>0.83522547596074537</v>
      </c>
      <c r="R491">
        <f t="shared" si="7"/>
        <v>0.16477452403925463</v>
      </c>
    </row>
    <row r="492" spans="1:18" x14ac:dyDescent="0.35">
      <c r="A492">
        <v>2013</v>
      </c>
      <c r="B492">
        <v>9</v>
      </c>
      <c r="C492" t="s">
        <v>27</v>
      </c>
      <c r="D492">
        <v>0</v>
      </c>
      <c r="E492">
        <v>950</v>
      </c>
      <c r="F492" t="s">
        <v>94</v>
      </c>
      <c r="G492" s="2">
        <v>41518</v>
      </c>
      <c r="H492">
        <v>0.23432594086021499</v>
      </c>
      <c r="I492">
        <v>31</v>
      </c>
      <c r="J492" t="s">
        <v>22</v>
      </c>
      <c r="K492" t="s">
        <v>28</v>
      </c>
      <c r="L492" t="s">
        <v>106</v>
      </c>
      <c r="M492">
        <v>0</v>
      </c>
      <c r="N492">
        <f>H492*(24*I492)*E492*0.9</f>
        <v>149059.41749999995</v>
      </c>
      <c r="O492">
        <f>M492+N492</f>
        <v>149059.41749999995</v>
      </c>
      <c r="P492">
        <v>149059.41749999995</v>
      </c>
      <c r="Q492">
        <f>P492/N492</f>
        <v>1</v>
      </c>
      <c r="R492">
        <f t="shared" si="7"/>
        <v>0</v>
      </c>
    </row>
    <row r="493" spans="1:18" x14ac:dyDescent="0.35">
      <c r="A493">
        <v>2013</v>
      </c>
      <c r="B493">
        <v>6</v>
      </c>
      <c r="C493" t="s">
        <v>27</v>
      </c>
      <c r="D493">
        <v>0</v>
      </c>
      <c r="E493">
        <v>950</v>
      </c>
      <c r="F493" t="s">
        <v>90</v>
      </c>
      <c r="G493" s="2">
        <v>41426</v>
      </c>
      <c r="H493">
        <v>0.23435786290322599</v>
      </c>
      <c r="I493">
        <v>31</v>
      </c>
      <c r="J493" t="s">
        <v>22</v>
      </c>
      <c r="K493" t="s">
        <v>28</v>
      </c>
      <c r="L493" t="s">
        <v>104</v>
      </c>
      <c r="M493">
        <v>0</v>
      </c>
      <c r="N493">
        <f>H493*(24*I493)*E493*0.9</f>
        <v>149079.72375000012</v>
      </c>
      <c r="O493">
        <f>M493+N493</f>
        <v>149079.72375000012</v>
      </c>
      <c r="P493">
        <v>149079.72375000012</v>
      </c>
      <c r="Q493">
        <f>P493/N493</f>
        <v>1</v>
      </c>
      <c r="R493">
        <f t="shared" si="7"/>
        <v>0</v>
      </c>
    </row>
    <row r="494" spans="1:18" x14ac:dyDescent="0.35">
      <c r="A494">
        <v>2013</v>
      </c>
      <c r="B494">
        <v>7</v>
      </c>
      <c r="C494" t="s">
        <v>27</v>
      </c>
      <c r="D494">
        <v>0</v>
      </c>
      <c r="E494">
        <v>950</v>
      </c>
      <c r="F494" t="s">
        <v>48</v>
      </c>
      <c r="G494" s="2">
        <v>41456</v>
      </c>
      <c r="H494">
        <v>0.24249907407407401</v>
      </c>
      <c r="I494">
        <v>30</v>
      </c>
      <c r="J494" t="s">
        <v>22</v>
      </c>
      <c r="K494" t="s">
        <v>28</v>
      </c>
      <c r="L494" t="s">
        <v>55</v>
      </c>
      <c r="M494">
        <v>0</v>
      </c>
      <c r="N494">
        <f>H494*(24*I494)*E494*0.9</f>
        <v>149282.42999999996</v>
      </c>
      <c r="O494">
        <f>M494+N494</f>
        <v>149282.42999999996</v>
      </c>
      <c r="P494">
        <v>149282.42999999996</v>
      </c>
      <c r="Q494">
        <f>P494/N494</f>
        <v>1</v>
      </c>
      <c r="R494">
        <f t="shared" si="7"/>
        <v>0</v>
      </c>
    </row>
    <row r="495" spans="1:18" x14ac:dyDescent="0.35">
      <c r="A495">
        <v>2015</v>
      </c>
      <c r="B495">
        <v>9</v>
      </c>
      <c r="C495" t="s">
        <v>27</v>
      </c>
      <c r="D495">
        <v>0</v>
      </c>
      <c r="E495">
        <v>950</v>
      </c>
      <c r="F495" t="s">
        <v>94</v>
      </c>
      <c r="G495" s="2">
        <v>42248</v>
      </c>
      <c r="H495">
        <v>0.23486379928315401</v>
      </c>
      <c r="I495">
        <v>31</v>
      </c>
      <c r="J495" t="s">
        <v>22</v>
      </c>
      <c r="K495" t="s">
        <v>28</v>
      </c>
      <c r="L495" t="s">
        <v>120</v>
      </c>
      <c r="M495">
        <v>0</v>
      </c>
      <c r="N495">
        <f>H495*(24*I495)*E495*0.9</f>
        <v>149401.55999999994</v>
      </c>
      <c r="O495">
        <f>M495+N495</f>
        <v>149401.55999999994</v>
      </c>
      <c r="P495">
        <v>149401.55999999994</v>
      </c>
      <c r="Q495">
        <f>P495/N495</f>
        <v>1</v>
      </c>
      <c r="R495">
        <f t="shared" si="7"/>
        <v>0</v>
      </c>
    </row>
    <row r="496" spans="1:18" x14ac:dyDescent="0.35">
      <c r="A496">
        <v>2016</v>
      </c>
      <c r="B496">
        <v>7</v>
      </c>
      <c r="C496" t="s">
        <v>27</v>
      </c>
      <c r="D496">
        <v>0</v>
      </c>
      <c r="E496">
        <v>1202</v>
      </c>
      <c r="F496" t="s">
        <v>48</v>
      </c>
      <c r="G496" s="2">
        <v>42552</v>
      </c>
      <c r="H496">
        <v>0.236775578703704</v>
      </c>
      <c r="I496">
        <v>30</v>
      </c>
      <c r="J496" t="s">
        <v>22</v>
      </c>
      <c r="K496" t="s">
        <v>28</v>
      </c>
      <c r="L496" t="s">
        <v>67</v>
      </c>
      <c r="M496">
        <v>-34800</v>
      </c>
      <c r="N496">
        <f>H496*(24*I496)*E496*0.9</f>
        <v>184423.55115000022</v>
      </c>
      <c r="O496">
        <f>M496+N496</f>
        <v>149623.55115000022</v>
      </c>
      <c r="P496">
        <v>149623.55115000022</v>
      </c>
      <c r="Q496">
        <f>P496/N496</f>
        <v>0.81130392629900316</v>
      </c>
      <c r="R496">
        <f t="shared" si="7"/>
        <v>0.18869607370099684</v>
      </c>
    </row>
    <row r="497" spans="1:18" x14ac:dyDescent="0.35">
      <c r="A497">
        <v>2015</v>
      </c>
      <c r="B497">
        <v>5</v>
      </c>
      <c r="C497" t="s">
        <v>27</v>
      </c>
      <c r="D497">
        <v>0</v>
      </c>
      <c r="E497">
        <v>950</v>
      </c>
      <c r="F497" t="s">
        <v>46</v>
      </c>
      <c r="G497" s="2">
        <v>42125</v>
      </c>
      <c r="H497">
        <v>0.24362384259259301</v>
      </c>
      <c r="I497">
        <v>30</v>
      </c>
      <c r="J497" t="s">
        <v>22</v>
      </c>
      <c r="K497" t="s">
        <v>28</v>
      </c>
      <c r="L497" t="s">
        <v>62</v>
      </c>
      <c r="M497">
        <v>0</v>
      </c>
      <c r="N497">
        <f>H497*(24*I497)*E497*0.9</f>
        <v>149974.83750000029</v>
      </c>
      <c r="O497">
        <f>M497+N497</f>
        <v>149974.83750000029</v>
      </c>
      <c r="P497">
        <v>149974.83750000029</v>
      </c>
      <c r="Q497">
        <f>P497/N497</f>
        <v>1</v>
      </c>
      <c r="R497">
        <f t="shared" si="7"/>
        <v>0</v>
      </c>
    </row>
    <row r="498" spans="1:18" x14ac:dyDescent="0.35">
      <c r="A498">
        <v>2019</v>
      </c>
      <c r="B498">
        <v>8</v>
      </c>
      <c r="C498" t="s">
        <v>29</v>
      </c>
      <c r="D498">
        <v>0</v>
      </c>
      <c r="E498">
        <v>989.36</v>
      </c>
      <c r="F498" t="s">
        <v>92</v>
      </c>
      <c r="G498" s="2">
        <v>43678</v>
      </c>
      <c r="H498">
        <v>0.24758411738351299</v>
      </c>
      <c r="I498">
        <v>31</v>
      </c>
      <c r="J498" t="s">
        <v>30</v>
      </c>
      <c r="K498" t="s">
        <v>23</v>
      </c>
      <c r="L498" t="s">
        <v>147</v>
      </c>
      <c r="M498">
        <v>-12400</v>
      </c>
      <c r="N498">
        <f>H498*(24*I498)*E498*0.9</f>
        <v>164018.40106200031</v>
      </c>
      <c r="O498">
        <f>M498+N498</f>
        <v>151618.40106200031</v>
      </c>
      <c r="P498">
        <v>151618.40106200031</v>
      </c>
      <c r="Q498">
        <f>P498/N498</f>
        <v>0.9243987264861051</v>
      </c>
      <c r="R498">
        <f t="shared" si="7"/>
        <v>7.5601273513894895E-2</v>
      </c>
    </row>
    <row r="499" spans="1:18" x14ac:dyDescent="0.35">
      <c r="A499">
        <v>2015</v>
      </c>
      <c r="B499">
        <v>6</v>
      </c>
      <c r="C499" t="s">
        <v>27</v>
      </c>
      <c r="D499">
        <v>0</v>
      </c>
      <c r="E499">
        <v>950</v>
      </c>
      <c r="F499" t="s">
        <v>90</v>
      </c>
      <c r="G499" s="2">
        <v>42156</v>
      </c>
      <c r="H499">
        <v>0.23880757168458799</v>
      </c>
      <c r="I499">
        <v>31</v>
      </c>
      <c r="J499" t="s">
        <v>22</v>
      </c>
      <c r="K499" t="s">
        <v>28</v>
      </c>
      <c r="L499" t="s">
        <v>118</v>
      </c>
      <c r="M499">
        <v>0</v>
      </c>
      <c r="N499">
        <f>H499*(24*I499)*E499*0.9</f>
        <v>151910.27250000011</v>
      </c>
      <c r="O499">
        <f>M499+N499</f>
        <v>151910.27250000011</v>
      </c>
      <c r="P499">
        <v>151910.27250000011</v>
      </c>
      <c r="Q499">
        <f>P499/N499</f>
        <v>1</v>
      </c>
      <c r="R499">
        <f t="shared" si="7"/>
        <v>0</v>
      </c>
    </row>
    <row r="500" spans="1:18" x14ac:dyDescent="0.35">
      <c r="A500">
        <v>2021</v>
      </c>
      <c r="B500">
        <v>7</v>
      </c>
      <c r="C500" t="s">
        <v>29</v>
      </c>
      <c r="D500">
        <v>0</v>
      </c>
      <c r="E500">
        <v>989.36</v>
      </c>
      <c r="F500" t="s">
        <v>48</v>
      </c>
      <c r="G500" s="2">
        <v>44378</v>
      </c>
      <c r="H500">
        <v>0.25784826388888898</v>
      </c>
      <c r="I500">
        <v>30</v>
      </c>
      <c r="J500" t="s">
        <v>30</v>
      </c>
      <c r="K500" t="s">
        <v>23</v>
      </c>
      <c r="L500" t="s">
        <v>87</v>
      </c>
      <c r="M500">
        <v>-13280</v>
      </c>
      <c r="N500">
        <f>H500*(24*I500)*E500*0.9</f>
        <v>165307.88341800007</v>
      </c>
      <c r="O500">
        <f>M500+N500</f>
        <v>152027.88341800007</v>
      </c>
      <c r="P500">
        <v>152027.88341800007</v>
      </c>
      <c r="Q500">
        <f>P500/N500</f>
        <v>0.91966505332102044</v>
      </c>
      <c r="R500">
        <f t="shared" si="7"/>
        <v>8.0334946678979557E-2</v>
      </c>
    </row>
    <row r="501" spans="1:18" x14ac:dyDescent="0.35">
      <c r="A501">
        <v>2019</v>
      </c>
      <c r="B501">
        <v>6</v>
      </c>
      <c r="C501" t="s">
        <v>29</v>
      </c>
      <c r="D501">
        <v>0</v>
      </c>
      <c r="E501">
        <v>989.36</v>
      </c>
      <c r="F501" t="s">
        <v>90</v>
      </c>
      <c r="G501" s="2">
        <v>43617</v>
      </c>
      <c r="H501">
        <v>0.23209150985663099</v>
      </c>
      <c r="I501">
        <v>31</v>
      </c>
      <c r="J501" t="s">
        <v>30</v>
      </c>
      <c r="K501" t="s">
        <v>23</v>
      </c>
      <c r="L501" t="s">
        <v>146</v>
      </c>
      <c r="M501">
        <v>-1200</v>
      </c>
      <c r="N501">
        <f>H501*(24*I501)*E501*0.9</f>
        <v>153754.9288260001</v>
      </c>
      <c r="O501">
        <f>M501+N501</f>
        <v>152554.9288260001</v>
      </c>
      <c r="P501">
        <v>152554.9288260001</v>
      </c>
      <c r="Q501">
        <f>P501/N501</f>
        <v>0.99219537214733455</v>
      </c>
      <c r="R501">
        <f t="shared" si="7"/>
        <v>7.8046278526654467E-3</v>
      </c>
    </row>
    <row r="502" spans="1:18" x14ac:dyDescent="0.35">
      <c r="A502">
        <v>2020</v>
      </c>
      <c r="B502">
        <v>7</v>
      </c>
      <c r="C502" t="s">
        <v>29</v>
      </c>
      <c r="D502">
        <v>0</v>
      </c>
      <c r="E502">
        <v>989.36</v>
      </c>
      <c r="F502" t="s">
        <v>48</v>
      </c>
      <c r="G502" s="2">
        <v>44013</v>
      </c>
      <c r="H502">
        <v>0.26669212962963001</v>
      </c>
      <c r="I502">
        <v>30</v>
      </c>
      <c r="J502" t="s">
        <v>30</v>
      </c>
      <c r="K502" t="s">
        <v>23</v>
      </c>
      <c r="L502" t="s">
        <v>83</v>
      </c>
      <c r="M502">
        <v>-16800</v>
      </c>
      <c r="N502">
        <f>H502*(24*I502)*E502*0.9</f>
        <v>170977.73244000025</v>
      </c>
      <c r="O502">
        <f>M502+N502</f>
        <v>154177.73244000025</v>
      </c>
      <c r="P502">
        <v>154177.73244000025</v>
      </c>
      <c r="Q502">
        <f>P502/N502</f>
        <v>0.90174159078934168</v>
      </c>
      <c r="R502">
        <f t="shared" si="7"/>
        <v>9.8258409210658315E-2</v>
      </c>
    </row>
    <row r="503" spans="1:18" x14ac:dyDescent="0.35">
      <c r="A503">
        <v>2014</v>
      </c>
      <c r="B503">
        <v>6</v>
      </c>
      <c r="C503" t="s">
        <v>27</v>
      </c>
      <c r="D503">
        <v>0</v>
      </c>
      <c r="E503">
        <v>950</v>
      </c>
      <c r="F503" t="s">
        <v>90</v>
      </c>
      <c r="G503" s="2">
        <v>41791</v>
      </c>
      <c r="H503">
        <v>0.244357302867384</v>
      </c>
      <c r="I503">
        <v>31</v>
      </c>
      <c r="J503" t="s">
        <v>22</v>
      </c>
      <c r="K503" t="s">
        <v>28</v>
      </c>
      <c r="L503" t="s">
        <v>111</v>
      </c>
      <c r="M503">
        <v>0</v>
      </c>
      <c r="N503">
        <f>H503*(24*I503)*E503*0.9</f>
        <v>155440.56750000032</v>
      </c>
      <c r="O503">
        <f>M503+N503</f>
        <v>155440.56750000032</v>
      </c>
      <c r="P503">
        <v>155440.56750000032</v>
      </c>
      <c r="Q503">
        <f>P503/N503</f>
        <v>1</v>
      </c>
      <c r="R503">
        <f t="shared" si="7"/>
        <v>0</v>
      </c>
    </row>
    <row r="504" spans="1:18" x14ac:dyDescent="0.35">
      <c r="A504">
        <v>2019</v>
      </c>
      <c r="B504">
        <v>7</v>
      </c>
      <c r="C504" t="s">
        <v>29</v>
      </c>
      <c r="D504">
        <v>0</v>
      </c>
      <c r="E504">
        <v>989.36</v>
      </c>
      <c r="F504" t="s">
        <v>48</v>
      </c>
      <c r="G504" s="2">
        <v>43647</v>
      </c>
      <c r="H504">
        <v>0.25922581018518498</v>
      </c>
      <c r="I504">
        <v>30</v>
      </c>
      <c r="J504" t="s">
        <v>30</v>
      </c>
      <c r="K504" t="s">
        <v>23</v>
      </c>
      <c r="L504" t="s">
        <v>79</v>
      </c>
      <c r="M504">
        <v>-9200</v>
      </c>
      <c r="N504">
        <f>H504*(24*I504)*E504*0.9</f>
        <v>166191.03562199988</v>
      </c>
      <c r="O504">
        <f>M504+N504</f>
        <v>156991.03562199988</v>
      </c>
      <c r="P504">
        <v>156991.03562199988</v>
      </c>
      <c r="Q504">
        <f>P504/N504</f>
        <v>0.9446420201573007</v>
      </c>
      <c r="R504">
        <f t="shared" si="7"/>
        <v>5.5357979842699301E-2</v>
      </c>
    </row>
    <row r="505" spans="1:18" x14ac:dyDescent="0.35">
      <c r="A505">
        <v>2012</v>
      </c>
      <c r="B505">
        <v>8</v>
      </c>
      <c r="C505" t="s">
        <v>27</v>
      </c>
      <c r="D505">
        <v>950</v>
      </c>
      <c r="E505">
        <v>950</v>
      </c>
      <c r="F505" t="s">
        <v>92</v>
      </c>
      <c r="G505" s="2">
        <v>41122</v>
      </c>
      <c r="H505">
        <v>0.25054480286738401</v>
      </c>
      <c r="I505">
        <v>31</v>
      </c>
      <c r="J505" t="s">
        <v>22</v>
      </c>
      <c r="K505" t="s">
        <v>28</v>
      </c>
      <c r="L505" t="s">
        <v>93</v>
      </c>
      <c r="M505">
        <v>0</v>
      </c>
      <c r="N505">
        <f>H505*(24*I505)*E505*0.9</f>
        <v>159376.56000000032</v>
      </c>
      <c r="O505">
        <f>M505+N505</f>
        <v>159376.56000000032</v>
      </c>
      <c r="P505">
        <v>159376.56000000032</v>
      </c>
      <c r="Q505">
        <f>P505/N505</f>
        <v>1</v>
      </c>
      <c r="R505">
        <f t="shared" si="7"/>
        <v>0</v>
      </c>
    </row>
    <row r="506" spans="1:18" x14ac:dyDescent="0.35">
      <c r="A506">
        <v>2016</v>
      </c>
      <c r="B506">
        <v>8</v>
      </c>
      <c r="C506" t="s">
        <v>27</v>
      </c>
      <c r="D506">
        <v>0</v>
      </c>
      <c r="E506">
        <v>1202</v>
      </c>
      <c r="F506" t="s">
        <v>92</v>
      </c>
      <c r="G506" s="2">
        <v>42583</v>
      </c>
      <c r="H506">
        <v>0.22724383960573499</v>
      </c>
      <c r="I506">
        <v>31</v>
      </c>
      <c r="J506" t="s">
        <v>22</v>
      </c>
      <c r="K506" t="s">
        <v>28</v>
      </c>
      <c r="L506" t="s">
        <v>126</v>
      </c>
      <c r="M506">
        <v>-22560</v>
      </c>
      <c r="N506">
        <f>H506*(24*I506)*E506*0.9</f>
        <v>182899.29495000019</v>
      </c>
      <c r="O506">
        <f>M506+N506</f>
        <v>160339.29495000019</v>
      </c>
      <c r="P506">
        <v>160339.29495000019</v>
      </c>
      <c r="Q506">
        <f>P506/N506</f>
        <v>0.8766534337589037</v>
      </c>
      <c r="R506">
        <f t="shared" si="7"/>
        <v>0.1233465662410963</v>
      </c>
    </row>
    <row r="507" spans="1:18" x14ac:dyDescent="0.35">
      <c r="A507">
        <v>2021</v>
      </c>
      <c r="B507">
        <v>11</v>
      </c>
      <c r="C507" t="s">
        <v>27</v>
      </c>
      <c r="D507">
        <v>0</v>
      </c>
      <c r="E507">
        <v>2016</v>
      </c>
      <c r="F507" t="s">
        <v>96</v>
      </c>
      <c r="G507" s="2">
        <v>44501</v>
      </c>
      <c r="H507">
        <v>0.11946919802867401</v>
      </c>
      <c r="I507">
        <v>31</v>
      </c>
      <c r="J507" t="s">
        <v>22</v>
      </c>
      <c r="K507" t="s">
        <v>28</v>
      </c>
      <c r="L507" t="s">
        <v>163</v>
      </c>
      <c r="M507">
        <v>0</v>
      </c>
      <c r="N507">
        <f>H507*(24*I507)*E507*0.9</f>
        <v>161273.09520000021</v>
      </c>
      <c r="O507">
        <f>M507+N507</f>
        <v>161273.09520000021</v>
      </c>
      <c r="P507">
        <v>161273.09520000021</v>
      </c>
      <c r="Q507">
        <f>P507/N507</f>
        <v>1</v>
      </c>
      <c r="R507">
        <f t="shared" si="7"/>
        <v>0</v>
      </c>
    </row>
    <row r="508" spans="1:18" x14ac:dyDescent="0.35">
      <c r="A508">
        <v>2017</v>
      </c>
      <c r="B508">
        <v>7</v>
      </c>
      <c r="C508" t="s">
        <v>27</v>
      </c>
      <c r="D508">
        <v>0</v>
      </c>
      <c r="E508">
        <v>1202</v>
      </c>
      <c r="F508" t="s">
        <v>48</v>
      </c>
      <c r="G508" s="2">
        <v>42917</v>
      </c>
      <c r="H508">
        <v>0.248733680555556</v>
      </c>
      <c r="I508">
        <v>30</v>
      </c>
      <c r="J508" t="s">
        <v>22</v>
      </c>
      <c r="K508" t="s">
        <v>28</v>
      </c>
      <c r="L508" t="s">
        <v>71</v>
      </c>
      <c r="M508">
        <v>-32160</v>
      </c>
      <c r="N508">
        <f>H508*(24*I508)*E508*0.9</f>
        <v>193737.66885000037</v>
      </c>
      <c r="O508">
        <f>M508+N508</f>
        <v>161577.66885000037</v>
      </c>
      <c r="P508">
        <v>161577.66885000037</v>
      </c>
      <c r="Q508">
        <f>P508/N508</f>
        <v>0.83400233836353432</v>
      </c>
      <c r="R508">
        <f t="shared" si="7"/>
        <v>0.16599766163646568</v>
      </c>
    </row>
    <row r="509" spans="1:18" x14ac:dyDescent="0.35">
      <c r="A509">
        <v>2015</v>
      </c>
      <c r="B509">
        <v>8</v>
      </c>
      <c r="C509" t="s">
        <v>27</v>
      </c>
      <c r="D509">
        <v>0</v>
      </c>
      <c r="E509">
        <v>950</v>
      </c>
      <c r="F509" t="s">
        <v>92</v>
      </c>
      <c r="G509" s="2">
        <v>42217</v>
      </c>
      <c r="H509">
        <v>0.25429581093190001</v>
      </c>
      <c r="I509">
        <v>31</v>
      </c>
      <c r="J509" t="s">
        <v>22</v>
      </c>
      <c r="K509" t="s">
        <v>28</v>
      </c>
      <c r="L509" t="s">
        <v>119</v>
      </c>
      <c r="M509">
        <v>0</v>
      </c>
      <c r="N509">
        <f>H509*(24*I509)*E509*0.9</f>
        <v>161762.65125000026</v>
      </c>
      <c r="O509">
        <f>M509+N509</f>
        <v>161762.65125000026</v>
      </c>
      <c r="P509">
        <v>161762.65125000026</v>
      </c>
      <c r="Q509">
        <f>P509/N509</f>
        <v>1</v>
      </c>
      <c r="R509">
        <f t="shared" si="7"/>
        <v>0</v>
      </c>
    </row>
    <row r="510" spans="1:18" x14ac:dyDescent="0.35">
      <c r="A510">
        <v>2017</v>
      </c>
      <c r="B510">
        <v>8</v>
      </c>
      <c r="C510" t="s">
        <v>27</v>
      </c>
      <c r="D510">
        <v>0</v>
      </c>
      <c r="E510">
        <v>1202</v>
      </c>
      <c r="F510" t="s">
        <v>92</v>
      </c>
      <c r="G510" s="2">
        <v>42948</v>
      </c>
      <c r="H510">
        <v>0.24541655465949799</v>
      </c>
      <c r="I510">
        <v>31</v>
      </c>
      <c r="J510" t="s">
        <v>22</v>
      </c>
      <c r="K510" t="s">
        <v>28</v>
      </c>
      <c r="L510" t="s">
        <v>133</v>
      </c>
      <c r="M510">
        <v>-31200</v>
      </c>
      <c r="N510">
        <f>H510*(24*I510)*E510*0.9</f>
        <v>197525.77184999984</v>
      </c>
      <c r="O510">
        <f>M510+N510</f>
        <v>166325.77184999984</v>
      </c>
      <c r="P510">
        <v>166325.77184999984</v>
      </c>
      <c r="Q510">
        <f>P510/N510</f>
        <v>0.84204592794254141</v>
      </c>
      <c r="R510">
        <f t="shared" si="7"/>
        <v>0.15795407205745859</v>
      </c>
    </row>
    <row r="511" spans="1:18" x14ac:dyDescent="0.35">
      <c r="A511">
        <v>2017</v>
      </c>
      <c r="B511">
        <v>6</v>
      </c>
      <c r="C511" t="s">
        <v>27</v>
      </c>
      <c r="D511">
        <v>0</v>
      </c>
      <c r="E511">
        <v>1202</v>
      </c>
      <c r="F511" t="s">
        <v>90</v>
      </c>
      <c r="G511" s="2">
        <v>42887</v>
      </c>
      <c r="H511">
        <v>0.25698196684587798</v>
      </c>
      <c r="I511">
        <v>31</v>
      </c>
      <c r="J511" t="s">
        <v>22</v>
      </c>
      <c r="K511" t="s">
        <v>28</v>
      </c>
      <c r="L511" t="s">
        <v>132</v>
      </c>
      <c r="M511">
        <v>-40080</v>
      </c>
      <c r="N511">
        <f>H511*(24*I511)*E511*0.9</f>
        <v>206834.30024999985</v>
      </c>
      <c r="O511">
        <f>M511+N511</f>
        <v>166754.30024999985</v>
      </c>
      <c r="P511">
        <v>166754.30024999985</v>
      </c>
      <c r="Q511">
        <f>P511/N511</f>
        <v>0.80622169557198464</v>
      </c>
      <c r="R511">
        <f t="shared" si="7"/>
        <v>0.19377830442801536</v>
      </c>
    </row>
    <row r="512" spans="1:18" x14ac:dyDescent="0.35">
      <c r="A512">
        <v>2014</v>
      </c>
      <c r="B512">
        <v>7</v>
      </c>
      <c r="C512" t="s">
        <v>27</v>
      </c>
      <c r="D512">
        <v>0</v>
      </c>
      <c r="E512">
        <v>950</v>
      </c>
      <c r="F512" t="s">
        <v>48</v>
      </c>
      <c r="G512" s="2">
        <v>41821</v>
      </c>
      <c r="H512">
        <v>0.27466400462962998</v>
      </c>
      <c r="I512">
        <v>30</v>
      </c>
      <c r="J512" t="s">
        <v>22</v>
      </c>
      <c r="K512" t="s">
        <v>28</v>
      </c>
      <c r="L512" t="s">
        <v>59</v>
      </c>
      <c r="M512">
        <v>0</v>
      </c>
      <c r="N512">
        <f>H512*(24*I512)*E512*0.9</f>
        <v>169083.16125000021</v>
      </c>
      <c r="O512">
        <f>M512+N512</f>
        <v>169083.16125000021</v>
      </c>
      <c r="P512">
        <v>169083.16125000021</v>
      </c>
      <c r="Q512">
        <f>P512/N512</f>
        <v>1</v>
      </c>
      <c r="R512">
        <f t="shared" si="7"/>
        <v>0</v>
      </c>
    </row>
    <row r="513" spans="1:18" x14ac:dyDescent="0.35">
      <c r="A513">
        <v>2018</v>
      </c>
      <c r="B513">
        <v>6</v>
      </c>
      <c r="C513" t="s">
        <v>27</v>
      </c>
      <c r="D513">
        <v>0</v>
      </c>
      <c r="E513">
        <v>1202</v>
      </c>
      <c r="F513" t="s">
        <v>90</v>
      </c>
      <c r="G513" s="2">
        <v>43252</v>
      </c>
      <c r="H513">
        <v>0.248682907706093</v>
      </c>
      <c r="I513">
        <v>31</v>
      </c>
      <c r="J513" t="s">
        <v>22</v>
      </c>
      <c r="K513" t="s">
        <v>28</v>
      </c>
      <c r="L513" t="s">
        <v>139</v>
      </c>
      <c r="M513">
        <v>-27600</v>
      </c>
      <c r="N513">
        <f>H513*(24*I513)*E513*0.9</f>
        <v>200154.72614999986</v>
      </c>
      <c r="O513">
        <f>M513+N513</f>
        <v>172554.72614999986</v>
      </c>
      <c r="P513">
        <v>172554.72614999986</v>
      </c>
      <c r="Q513">
        <f>P513/N513</f>
        <v>0.86210667851372136</v>
      </c>
      <c r="R513">
        <f t="shared" si="7"/>
        <v>0.13789332148627864</v>
      </c>
    </row>
    <row r="514" spans="1:18" x14ac:dyDescent="0.35">
      <c r="A514">
        <v>2016</v>
      </c>
      <c r="B514">
        <v>6</v>
      </c>
      <c r="C514" t="s">
        <v>27</v>
      </c>
      <c r="D514">
        <v>0</v>
      </c>
      <c r="E514">
        <v>1202</v>
      </c>
      <c r="F514" t="s">
        <v>90</v>
      </c>
      <c r="G514" s="2">
        <v>42522</v>
      </c>
      <c r="H514">
        <v>0.25095284498207898</v>
      </c>
      <c r="I514">
        <v>31</v>
      </c>
      <c r="J514" t="s">
        <v>22</v>
      </c>
      <c r="K514" t="s">
        <v>28</v>
      </c>
      <c r="L514" t="s">
        <v>125</v>
      </c>
      <c r="M514">
        <v>-26320</v>
      </c>
      <c r="N514">
        <f>H514*(24*I514)*E514*0.9</f>
        <v>201981.7060500001</v>
      </c>
      <c r="O514">
        <f>M514+N514</f>
        <v>175661.7060500001</v>
      </c>
      <c r="P514">
        <v>175661.7060500001</v>
      </c>
      <c r="Q514">
        <f>P514/N514</f>
        <v>0.86969116899386645</v>
      </c>
      <c r="R514">
        <f t="shared" si="7"/>
        <v>0.13030883100613355</v>
      </c>
    </row>
    <row r="515" spans="1:18" x14ac:dyDescent="0.35">
      <c r="A515">
        <v>2019</v>
      </c>
      <c r="B515">
        <v>10</v>
      </c>
      <c r="C515" t="s">
        <v>27</v>
      </c>
      <c r="D515">
        <v>0</v>
      </c>
      <c r="E515">
        <v>2016</v>
      </c>
      <c r="F515" t="s">
        <v>50</v>
      </c>
      <c r="G515" s="2">
        <v>43739</v>
      </c>
      <c r="H515">
        <v>0.16800752314814801</v>
      </c>
      <c r="I515">
        <v>30</v>
      </c>
      <c r="J515" t="s">
        <v>22</v>
      </c>
      <c r="K515" t="s">
        <v>28</v>
      </c>
      <c r="L515" t="s">
        <v>80</v>
      </c>
      <c r="M515">
        <v>-30160</v>
      </c>
      <c r="N515">
        <f>H515*(24*I515)*E515*0.9</f>
        <v>219479.65199999983</v>
      </c>
      <c r="O515">
        <f>M515+N515</f>
        <v>189319.65199999983</v>
      </c>
      <c r="P515">
        <v>189319.65199999983</v>
      </c>
      <c r="Q515">
        <f>P515/N515</f>
        <v>0.86258407225832479</v>
      </c>
      <c r="R515">
        <f t="shared" ref="R515:R537" si="8">1-Q515</f>
        <v>0.13741592774167521</v>
      </c>
    </row>
    <row r="516" spans="1:18" x14ac:dyDescent="0.35">
      <c r="A516">
        <v>2021</v>
      </c>
      <c r="B516">
        <v>4</v>
      </c>
      <c r="C516" t="s">
        <v>27</v>
      </c>
      <c r="D516">
        <v>0</v>
      </c>
      <c r="E516">
        <v>2016</v>
      </c>
      <c r="F516" t="s">
        <v>102</v>
      </c>
      <c r="G516" s="2">
        <v>44287</v>
      </c>
      <c r="H516">
        <v>0.18102049731182801</v>
      </c>
      <c r="I516">
        <v>31</v>
      </c>
      <c r="J516" t="s">
        <v>22</v>
      </c>
      <c r="K516" t="s">
        <v>28</v>
      </c>
      <c r="L516" t="s">
        <v>159</v>
      </c>
      <c r="M516">
        <v>-50720</v>
      </c>
      <c r="N516">
        <f>H516*(24*I516)*E516*0.9</f>
        <v>244362.03120000011</v>
      </c>
      <c r="O516">
        <f>M516+N516</f>
        <v>193642.03120000011</v>
      </c>
      <c r="P516">
        <v>193642.03120000011</v>
      </c>
      <c r="Q516">
        <f>P516/N516</f>
        <v>0.79243911277489831</v>
      </c>
      <c r="R516">
        <f t="shared" si="8"/>
        <v>0.20756088722510169</v>
      </c>
    </row>
    <row r="517" spans="1:18" x14ac:dyDescent="0.35">
      <c r="A517">
        <v>2020</v>
      </c>
      <c r="B517">
        <v>10</v>
      </c>
      <c r="C517" t="s">
        <v>27</v>
      </c>
      <c r="D517">
        <v>0</v>
      </c>
      <c r="E517">
        <v>2016</v>
      </c>
      <c r="F517" t="s">
        <v>50</v>
      </c>
      <c r="G517" s="2">
        <v>44105</v>
      </c>
      <c r="H517">
        <v>0.17037708333333301</v>
      </c>
      <c r="I517">
        <v>30</v>
      </c>
      <c r="J517" t="s">
        <v>22</v>
      </c>
      <c r="K517" t="s">
        <v>28</v>
      </c>
      <c r="L517" t="s">
        <v>84</v>
      </c>
      <c r="M517">
        <v>-28400</v>
      </c>
      <c r="N517">
        <f>H517*(24*I517)*E517*0.9</f>
        <v>222575.16959999959</v>
      </c>
      <c r="O517">
        <f>M517+N517</f>
        <v>194175.16959999959</v>
      </c>
      <c r="P517">
        <v>194175.16959999959</v>
      </c>
      <c r="Q517">
        <f>P517/N517</f>
        <v>0.8724026581624581</v>
      </c>
      <c r="R517">
        <f t="shared" si="8"/>
        <v>0.1275973418375419</v>
      </c>
    </row>
    <row r="518" spans="1:18" x14ac:dyDescent="0.35">
      <c r="A518">
        <v>2019</v>
      </c>
      <c r="B518">
        <v>4</v>
      </c>
      <c r="C518" t="s">
        <v>27</v>
      </c>
      <c r="D518">
        <v>0</v>
      </c>
      <c r="E518">
        <v>2016</v>
      </c>
      <c r="F518" t="s">
        <v>102</v>
      </c>
      <c r="G518" s="2">
        <v>43556</v>
      </c>
      <c r="H518">
        <v>0.17730174731182799</v>
      </c>
      <c r="I518">
        <v>31</v>
      </c>
      <c r="J518" t="s">
        <v>22</v>
      </c>
      <c r="K518" t="s">
        <v>28</v>
      </c>
      <c r="L518" t="s">
        <v>145</v>
      </c>
      <c r="M518">
        <v>-42640</v>
      </c>
      <c r="N518">
        <f>H518*(24*I518)*E518*0.9</f>
        <v>239342.04000000004</v>
      </c>
      <c r="O518">
        <f>M518+N518</f>
        <v>196702.04000000004</v>
      </c>
      <c r="P518">
        <v>196702.04000000004</v>
      </c>
      <c r="Q518">
        <f>P518/N518</f>
        <v>0.82184492118476138</v>
      </c>
      <c r="R518">
        <f t="shared" si="8"/>
        <v>0.17815507881523862</v>
      </c>
    </row>
    <row r="519" spans="1:18" x14ac:dyDescent="0.35">
      <c r="A519">
        <v>2020</v>
      </c>
      <c r="B519">
        <v>5</v>
      </c>
      <c r="C519" t="s">
        <v>27</v>
      </c>
      <c r="D519">
        <v>0</v>
      </c>
      <c r="E519">
        <v>2016</v>
      </c>
      <c r="F519" t="s">
        <v>46</v>
      </c>
      <c r="G519" s="2">
        <v>43952</v>
      </c>
      <c r="H519">
        <v>0.19225821759259301</v>
      </c>
      <c r="I519">
        <v>30</v>
      </c>
      <c r="J519" t="s">
        <v>22</v>
      </c>
      <c r="K519" t="s">
        <v>28</v>
      </c>
      <c r="L519" t="s">
        <v>82</v>
      </c>
      <c r="M519">
        <v>-50080</v>
      </c>
      <c r="N519">
        <f>H519*(24*I519)*E519*0.9</f>
        <v>251159.98320000057</v>
      </c>
      <c r="O519">
        <f>M519+N519</f>
        <v>201079.98320000057</v>
      </c>
      <c r="P519">
        <v>201079.98320000057</v>
      </c>
      <c r="Q519">
        <f>P519/N519</f>
        <v>0.8006051785720939</v>
      </c>
      <c r="R519">
        <f t="shared" si="8"/>
        <v>0.1993948214279061</v>
      </c>
    </row>
    <row r="520" spans="1:18" x14ac:dyDescent="0.35">
      <c r="A520">
        <v>2021</v>
      </c>
      <c r="B520">
        <v>10</v>
      </c>
      <c r="C520" t="s">
        <v>27</v>
      </c>
      <c r="D520">
        <v>0</v>
      </c>
      <c r="E520">
        <v>2016</v>
      </c>
      <c r="F520" t="s">
        <v>50</v>
      </c>
      <c r="G520" s="2">
        <v>44470</v>
      </c>
      <c r="H520">
        <v>0.15467083333333301</v>
      </c>
      <c r="I520">
        <v>30</v>
      </c>
      <c r="J520" t="s">
        <v>22</v>
      </c>
      <c r="K520" t="s">
        <v>28</v>
      </c>
      <c r="L520" t="s">
        <v>88</v>
      </c>
      <c r="M520">
        <v>0</v>
      </c>
      <c r="N520">
        <f>H520*(24*I520)*E520*0.9</f>
        <v>202057.0271999996</v>
      </c>
      <c r="O520">
        <f>M520+N520</f>
        <v>202057.0271999996</v>
      </c>
      <c r="P520">
        <v>202057.0271999996</v>
      </c>
      <c r="Q520">
        <f>P520/N520</f>
        <v>1</v>
      </c>
      <c r="R520">
        <f t="shared" si="8"/>
        <v>0</v>
      </c>
    </row>
    <row r="521" spans="1:18" x14ac:dyDescent="0.35">
      <c r="A521">
        <v>2018</v>
      </c>
      <c r="B521">
        <v>9</v>
      </c>
      <c r="C521" t="s">
        <v>27</v>
      </c>
      <c r="D521">
        <v>0</v>
      </c>
      <c r="E521">
        <v>2016</v>
      </c>
      <c r="F521" t="s">
        <v>94</v>
      </c>
      <c r="G521" s="2">
        <v>43344</v>
      </c>
      <c r="H521">
        <v>0.18032750896057301</v>
      </c>
      <c r="I521">
        <v>31</v>
      </c>
      <c r="J521" t="s">
        <v>22</v>
      </c>
      <c r="K521" t="s">
        <v>28</v>
      </c>
      <c r="L521" t="s">
        <v>141</v>
      </c>
      <c r="M521">
        <v>-18800</v>
      </c>
      <c r="N521">
        <f>H521*(24*I521)*E521*0.9</f>
        <v>243426.55679999941</v>
      </c>
      <c r="O521">
        <f>M521+N521</f>
        <v>224626.55679999941</v>
      </c>
      <c r="P521">
        <v>224626.55679999941</v>
      </c>
      <c r="Q521">
        <f>P521/N521</f>
        <v>0.9227693138861337</v>
      </c>
      <c r="R521">
        <f t="shared" si="8"/>
        <v>7.7230686113866298E-2</v>
      </c>
    </row>
    <row r="522" spans="1:18" x14ac:dyDescent="0.35">
      <c r="A522">
        <v>2019</v>
      </c>
      <c r="B522">
        <v>5</v>
      </c>
      <c r="C522" t="s">
        <v>27</v>
      </c>
      <c r="D522">
        <v>0</v>
      </c>
      <c r="E522">
        <v>2016</v>
      </c>
      <c r="F522" t="s">
        <v>46</v>
      </c>
      <c r="G522" s="2">
        <v>43586</v>
      </c>
      <c r="H522">
        <v>0.18940312500000001</v>
      </c>
      <c r="I522">
        <v>30</v>
      </c>
      <c r="J522" t="s">
        <v>22</v>
      </c>
      <c r="K522" t="s">
        <v>28</v>
      </c>
      <c r="L522" t="s">
        <v>78</v>
      </c>
      <c r="M522">
        <v>-15600</v>
      </c>
      <c r="N522">
        <f>H522*(24*I522)*E522*0.9</f>
        <v>247430.18160000001</v>
      </c>
      <c r="O522">
        <f>M522+N522</f>
        <v>231830.18160000001</v>
      </c>
      <c r="P522">
        <v>231830.18160000001</v>
      </c>
      <c r="Q522">
        <f>P522/N522</f>
        <v>0.93695191144781509</v>
      </c>
      <c r="R522">
        <f t="shared" si="8"/>
        <v>6.3048088552184911E-2</v>
      </c>
    </row>
    <row r="523" spans="1:18" x14ac:dyDescent="0.35">
      <c r="A523">
        <v>2020</v>
      </c>
      <c r="B523">
        <v>9</v>
      </c>
      <c r="C523" t="s">
        <v>27</v>
      </c>
      <c r="D523">
        <v>0</v>
      </c>
      <c r="E523">
        <v>2016</v>
      </c>
      <c r="F523" t="s">
        <v>94</v>
      </c>
      <c r="G523" s="2">
        <v>44075</v>
      </c>
      <c r="H523">
        <v>0.197662746415771</v>
      </c>
      <c r="I523">
        <v>31</v>
      </c>
      <c r="J523" t="s">
        <v>22</v>
      </c>
      <c r="K523" t="s">
        <v>28</v>
      </c>
      <c r="L523" t="s">
        <v>155</v>
      </c>
      <c r="M523">
        <v>-30320</v>
      </c>
      <c r="N523">
        <f>H523*(24*I523)*E523*0.9</f>
        <v>266827.62960000051</v>
      </c>
      <c r="O523">
        <f>M523+N523</f>
        <v>236507.62960000051</v>
      </c>
      <c r="P523">
        <v>236507.62960000051</v>
      </c>
      <c r="Q523">
        <f>P523/N523</f>
        <v>0.88636858916952299</v>
      </c>
      <c r="R523">
        <f t="shared" si="8"/>
        <v>0.11363141083047701</v>
      </c>
    </row>
    <row r="524" spans="1:18" x14ac:dyDescent="0.35">
      <c r="A524">
        <v>2021</v>
      </c>
      <c r="B524">
        <v>8</v>
      </c>
      <c r="C524" t="s">
        <v>27</v>
      </c>
      <c r="D524">
        <v>0</v>
      </c>
      <c r="E524">
        <v>2016</v>
      </c>
      <c r="F524" t="s">
        <v>92</v>
      </c>
      <c r="G524" s="2">
        <v>44409</v>
      </c>
      <c r="H524">
        <v>0.20012141577060899</v>
      </c>
      <c r="I524">
        <v>31</v>
      </c>
      <c r="J524" t="s">
        <v>22</v>
      </c>
      <c r="K524" t="s">
        <v>28</v>
      </c>
      <c r="L524" t="s">
        <v>161</v>
      </c>
      <c r="M524">
        <v>-19120</v>
      </c>
      <c r="N524">
        <f>H524*(24*I524)*E524*0.9</f>
        <v>270146.62079999957</v>
      </c>
      <c r="O524">
        <f>M524+N524</f>
        <v>251026.62079999957</v>
      </c>
      <c r="P524">
        <v>251026.62079999957</v>
      </c>
      <c r="Q524">
        <f>P524/N524</f>
        <v>0.92922361959080246</v>
      </c>
      <c r="R524">
        <f t="shared" si="8"/>
        <v>7.0776380409197537E-2</v>
      </c>
    </row>
    <row r="525" spans="1:18" x14ac:dyDescent="0.35">
      <c r="A525">
        <v>2021</v>
      </c>
      <c r="B525">
        <v>9</v>
      </c>
      <c r="C525" t="s">
        <v>27</v>
      </c>
      <c r="D525">
        <v>0</v>
      </c>
      <c r="E525">
        <v>2016</v>
      </c>
      <c r="F525" t="s">
        <v>94</v>
      </c>
      <c r="G525" s="2">
        <v>44440</v>
      </c>
      <c r="H525">
        <v>0.208610103046595</v>
      </c>
      <c r="I525">
        <v>31</v>
      </c>
      <c r="J525" t="s">
        <v>22</v>
      </c>
      <c r="K525" t="s">
        <v>28</v>
      </c>
      <c r="L525" t="s">
        <v>162</v>
      </c>
      <c r="M525">
        <v>-28160</v>
      </c>
      <c r="N525">
        <f>H525*(24*I525)*E525*0.9</f>
        <v>281605.61520000006</v>
      </c>
      <c r="O525">
        <f>M525+N525</f>
        <v>253445.61520000006</v>
      </c>
      <c r="P525">
        <v>253445.61520000006</v>
      </c>
      <c r="Q525">
        <f>P525/N525</f>
        <v>0.90000199399433001</v>
      </c>
      <c r="R525">
        <f t="shared" si="8"/>
        <v>9.9998006005669993E-2</v>
      </c>
    </row>
    <row r="526" spans="1:18" x14ac:dyDescent="0.35">
      <c r="A526">
        <v>2021</v>
      </c>
      <c r="B526">
        <v>5</v>
      </c>
      <c r="C526" t="s">
        <v>27</v>
      </c>
      <c r="D526">
        <v>0</v>
      </c>
      <c r="E526">
        <v>2016</v>
      </c>
      <c r="F526" t="s">
        <v>46</v>
      </c>
      <c r="G526" s="2">
        <v>44317</v>
      </c>
      <c r="H526">
        <v>0.226196759259259</v>
      </c>
      <c r="I526">
        <v>30</v>
      </c>
      <c r="J526" t="s">
        <v>22</v>
      </c>
      <c r="K526" t="s">
        <v>28</v>
      </c>
      <c r="L526" t="s">
        <v>86</v>
      </c>
      <c r="M526">
        <v>-38960</v>
      </c>
      <c r="N526">
        <f>H526*(24*I526)*E526*0.9</f>
        <v>295496.20799999969</v>
      </c>
      <c r="O526">
        <f>M526+N526</f>
        <v>256536.20799999969</v>
      </c>
      <c r="P526">
        <v>256536.20799999969</v>
      </c>
      <c r="Q526">
        <f>P526/N526</f>
        <v>0.86815397644628978</v>
      </c>
      <c r="R526">
        <f t="shared" si="8"/>
        <v>0.13184602355371022</v>
      </c>
    </row>
    <row r="527" spans="1:18" x14ac:dyDescent="0.35">
      <c r="A527">
        <v>2019</v>
      </c>
      <c r="B527">
        <v>9</v>
      </c>
      <c r="C527" t="s">
        <v>27</v>
      </c>
      <c r="D527">
        <v>0</v>
      </c>
      <c r="E527">
        <v>2016</v>
      </c>
      <c r="F527" t="s">
        <v>94</v>
      </c>
      <c r="G527" s="2">
        <v>43709</v>
      </c>
      <c r="H527">
        <v>0.21096505376344099</v>
      </c>
      <c r="I527">
        <v>31</v>
      </c>
      <c r="J527" t="s">
        <v>22</v>
      </c>
      <c r="K527" t="s">
        <v>28</v>
      </c>
      <c r="L527" t="s">
        <v>148</v>
      </c>
      <c r="M527">
        <v>-24640</v>
      </c>
      <c r="N527">
        <f>H527*(24*I527)*E527*0.9</f>
        <v>284784.59520000016</v>
      </c>
      <c r="O527">
        <f>M527+N527</f>
        <v>260144.59520000016</v>
      </c>
      <c r="P527">
        <v>260144.59520000016</v>
      </c>
      <c r="Q527">
        <f>P527/N527</f>
        <v>0.91347846612737016</v>
      </c>
      <c r="R527">
        <f t="shared" si="8"/>
        <v>8.6521533872629841E-2</v>
      </c>
    </row>
    <row r="528" spans="1:18" x14ac:dyDescent="0.35">
      <c r="A528">
        <v>2021</v>
      </c>
      <c r="B528">
        <v>6</v>
      </c>
      <c r="C528" t="s">
        <v>27</v>
      </c>
      <c r="D528">
        <v>0</v>
      </c>
      <c r="E528">
        <v>2016</v>
      </c>
      <c r="F528" t="s">
        <v>90</v>
      </c>
      <c r="G528" s="2">
        <v>44348</v>
      </c>
      <c r="H528">
        <v>0.22094455645161301</v>
      </c>
      <c r="I528">
        <v>31</v>
      </c>
      <c r="J528" t="s">
        <v>22</v>
      </c>
      <c r="K528" t="s">
        <v>28</v>
      </c>
      <c r="L528" t="s">
        <v>160</v>
      </c>
      <c r="M528">
        <v>-27280</v>
      </c>
      <c r="N528">
        <f>H528*(24*I528)*E528*0.9</f>
        <v>298256.06160000013</v>
      </c>
      <c r="O528">
        <f>M528+N528</f>
        <v>270976.06160000013</v>
      </c>
      <c r="P528">
        <v>270976.06160000013</v>
      </c>
      <c r="Q528">
        <f>P528/N528</f>
        <v>0.90853496873238404</v>
      </c>
      <c r="R528">
        <f t="shared" si="8"/>
        <v>9.1465031267615959E-2</v>
      </c>
    </row>
    <row r="529" spans="1:18" x14ac:dyDescent="0.35">
      <c r="A529">
        <v>2018</v>
      </c>
      <c r="B529">
        <v>8</v>
      </c>
      <c r="C529" t="s">
        <v>27</v>
      </c>
      <c r="D529">
        <v>0</v>
      </c>
      <c r="E529">
        <v>2016</v>
      </c>
      <c r="F529" t="s">
        <v>92</v>
      </c>
      <c r="G529" s="2">
        <v>43313</v>
      </c>
      <c r="H529">
        <v>0.22539605734766999</v>
      </c>
      <c r="I529">
        <v>31</v>
      </c>
      <c r="J529" t="s">
        <v>22</v>
      </c>
      <c r="K529" t="s">
        <v>28</v>
      </c>
      <c r="L529" t="s">
        <v>140</v>
      </c>
      <c r="M529">
        <v>-26080</v>
      </c>
      <c r="N529">
        <f>H529*(24*I529)*E529*0.9</f>
        <v>304265.2031999997</v>
      </c>
      <c r="O529">
        <f>M529+N529</f>
        <v>278185.2031999997</v>
      </c>
      <c r="P529">
        <v>278185.2031999997</v>
      </c>
      <c r="Q529">
        <f>P529/N529</f>
        <v>0.91428530201379254</v>
      </c>
      <c r="R529">
        <f t="shared" si="8"/>
        <v>8.5714697986207455E-2</v>
      </c>
    </row>
    <row r="530" spans="1:18" x14ac:dyDescent="0.35">
      <c r="A530">
        <v>2019</v>
      </c>
      <c r="B530">
        <v>6</v>
      </c>
      <c r="C530" t="s">
        <v>27</v>
      </c>
      <c r="D530">
        <v>0</v>
      </c>
      <c r="E530">
        <v>2016</v>
      </c>
      <c r="F530" t="s">
        <v>90</v>
      </c>
      <c r="G530" s="2">
        <v>43617</v>
      </c>
      <c r="H530">
        <v>0.23209150985663099</v>
      </c>
      <c r="I530">
        <v>31</v>
      </c>
      <c r="J530" t="s">
        <v>22</v>
      </c>
      <c r="K530" t="s">
        <v>28</v>
      </c>
      <c r="L530" t="s">
        <v>146</v>
      </c>
      <c r="M530">
        <v>-26480</v>
      </c>
      <c r="N530">
        <f>H530*(24*I530)*E530*0.9</f>
        <v>313303.48560000019</v>
      </c>
      <c r="O530">
        <f>M530+N530</f>
        <v>286823.48560000019</v>
      </c>
      <c r="P530">
        <v>286823.48560000019</v>
      </c>
      <c r="Q530">
        <f>P530/N530</f>
        <v>0.91548131055966786</v>
      </c>
      <c r="R530">
        <f t="shared" si="8"/>
        <v>8.451868944033214E-2</v>
      </c>
    </row>
    <row r="531" spans="1:18" x14ac:dyDescent="0.35">
      <c r="A531">
        <v>2020</v>
      </c>
      <c r="B531">
        <v>8</v>
      </c>
      <c r="C531" t="s">
        <v>27</v>
      </c>
      <c r="D531">
        <v>0</v>
      </c>
      <c r="E531">
        <v>2016</v>
      </c>
      <c r="F531" t="s">
        <v>92</v>
      </c>
      <c r="G531" s="2">
        <v>44044</v>
      </c>
      <c r="H531">
        <v>0.235465725806452</v>
      </c>
      <c r="I531">
        <v>31</v>
      </c>
      <c r="J531" t="s">
        <v>22</v>
      </c>
      <c r="K531" t="s">
        <v>28</v>
      </c>
      <c r="L531" t="s">
        <v>154</v>
      </c>
      <c r="M531">
        <v>-23440</v>
      </c>
      <c r="N531">
        <f>H531*(24*I531)*E531*0.9</f>
        <v>317858.3856000005</v>
      </c>
      <c r="O531">
        <f>M531+N531</f>
        <v>294418.3856000005</v>
      </c>
      <c r="P531">
        <v>294418.3856000005</v>
      </c>
      <c r="Q531">
        <f>P531/N531</f>
        <v>0.92625646809426199</v>
      </c>
      <c r="R531">
        <f t="shared" si="8"/>
        <v>7.3743531905738013E-2</v>
      </c>
    </row>
    <row r="532" spans="1:18" x14ac:dyDescent="0.35">
      <c r="A532">
        <v>2020</v>
      </c>
      <c r="B532">
        <v>6</v>
      </c>
      <c r="C532" t="s">
        <v>27</v>
      </c>
      <c r="D532">
        <v>0</v>
      </c>
      <c r="E532">
        <v>2016</v>
      </c>
      <c r="F532" t="s">
        <v>90</v>
      </c>
      <c r="G532" s="2">
        <v>43983</v>
      </c>
      <c r="H532">
        <v>0.25302654569892502</v>
      </c>
      <c r="I532">
        <v>31</v>
      </c>
      <c r="J532" t="s">
        <v>22</v>
      </c>
      <c r="K532" t="s">
        <v>28</v>
      </c>
      <c r="L532" t="s">
        <v>153</v>
      </c>
      <c r="M532">
        <v>-44080</v>
      </c>
      <c r="N532">
        <f>H532*(24*I532)*E532*0.9</f>
        <v>341563.97520000039</v>
      </c>
      <c r="O532">
        <f>M532+N532</f>
        <v>297483.97520000039</v>
      </c>
      <c r="P532">
        <v>297483.97520000039</v>
      </c>
      <c r="Q532">
        <f>P532/N532</f>
        <v>0.87094657750663174</v>
      </c>
      <c r="R532">
        <f t="shared" si="8"/>
        <v>0.12905342249336826</v>
      </c>
    </row>
    <row r="533" spans="1:18" x14ac:dyDescent="0.35">
      <c r="A533">
        <v>2018</v>
      </c>
      <c r="B533">
        <v>7</v>
      </c>
      <c r="C533" t="s">
        <v>27</v>
      </c>
      <c r="D533">
        <v>814</v>
      </c>
      <c r="E533">
        <v>2016</v>
      </c>
      <c r="F533" t="s">
        <v>48</v>
      </c>
      <c r="G533" s="2">
        <v>43282</v>
      </c>
      <c r="H533">
        <v>0.25179641203703701</v>
      </c>
      <c r="I533">
        <v>30</v>
      </c>
      <c r="J533" t="s">
        <v>22</v>
      </c>
      <c r="K533" t="s">
        <v>28</v>
      </c>
      <c r="L533" t="s">
        <v>75</v>
      </c>
      <c r="M533">
        <v>-28160</v>
      </c>
      <c r="N533">
        <f>H533*(24*I533)*E533*0.9</f>
        <v>328938.77519999997</v>
      </c>
      <c r="O533">
        <f>M533+N533</f>
        <v>300778.77519999997</v>
      </c>
      <c r="P533">
        <v>300778.77519999997</v>
      </c>
      <c r="Q533">
        <f>P533/N533</f>
        <v>0.91439136361203299</v>
      </c>
      <c r="R533">
        <f t="shared" si="8"/>
        <v>8.5608636387967008E-2</v>
      </c>
    </row>
    <row r="534" spans="1:18" x14ac:dyDescent="0.35">
      <c r="A534">
        <v>2019</v>
      </c>
      <c r="B534">
        <v>8</v>
      </c>
      <c r="C534" t="s">
        <v>27</v>
      </c>
      <c r="D534">
        <v>0</v>
      </c>
      <c r="E534">
        <v>2016</v>
      </c>
      <c r="F534" t="s">
        <v>92</v>
      </c>
      <c r="G534" s="2">
        <v>43678</v>
      </c>
      <c r="H534">
        <v>0.24758411738351299</v>
      </c>
      <c r="I534">
        <v>31</v>
      </c>
      <c r="J534" t="s">
        <v>22</v>
      </c>
      <c r="K534" t="s">
        <v>28</v>
      </c>
      <c r="L534" t="s">
        <v>147</v>
      </c>
      <c r="M534">
        <v>-31680</v>
      </c>
      <c r="N534">
        <f>H534*(24*I534)*E534*0.9</f>
        <v>334217.16720000061</v>
      </c>
      <c r="O534">
        <f>M534+N534</f>
        <v>302537.16720000061</v>
      </c>
      <c r="P534">
        <v>302537.16720000061</v>
      </c>
      <c r="Q534">
        <f>P534/N534</f>
        <v>0.90521133230405781</v>
      </c>
      <c r="R534">
        <f t="shared" si="8"/>
        <v>9.4788667695942186E-2</v>
      </c>
    </row>
    <row r="535" spans="1:18" x14ac:dyDescent="0.35">
      <c r="A535">
        <v>2020</v>
      </c>
      <c r="B535">
        <v>7</v>
      </c>
      <c r="C535" t="s">
        <v>27</v>
      </c>
      <c r="D535">
        <v>0</v>
      </c>
      <c r="E535">
        <v>2016</v>
      </c>
      <c r="F535" t="s">
        <v>48</v>
      </c>
      <c r="G535" s="2">
        <v>44013</v>
      </c>
      <c r="H535">
        <v>0.26669212962963001</v>
      </c>
      <c r="I535">
        <v>30</v>
      </c>
      <c r="J535" t="s">
        <v>22</v>
      </c>
      <c r="K535" t="s">
        <v>28</v>
      </c>
      <c r="L535" t="s">
        <v>83</v>
      </c>
      <c r="M535">
        <v>-43840</v>
      </c>
      <c r="N535">
        <f>H535*(24*I535)*E535*0.9</f>
        <v>348398.06400000048</v>
      </c>
      <c r="O535">
        <f>M535+N535</f>
        <v>304558.06400000048</v>
      </c>
      <c r="P535">
        <v>304558.06400000048</v>
      </c>
      <c r="Q535">
        <f>P535/N535</f>
        <v>0.87416692418818964</v>
      </c>
      <c r="R535">
        <f t="shared" si="8"/>
        <v>0.12583307581181036</v>
      </c>
    </row>
    <row r="536" spans="1:18" x14ac:dyDescent="0.35">
      <c r="A536">
        <v>2021</v>
      </c>
      <c r="B536">
        <v>7</v>
      </c>
      <c r="C536" t="s">
        <v>27</v>
      </c>
      <c r="D536">
        <v>0</v>
      </c>
      <c r="E536">
        <v>2016</v>
      </c>
      <c r="F536" t="s">
        <v>48</v>
      </c>
      <c r="G536" s="2">
        <v>44378</v>
      </c>
      <c r="H536">
        <v>0.25784826388888898</v>
      </c>
      <c r="I536">
        <v>30</v>
      </c>
      <c r="J536" t="s">
        <v>22</v>
      </c>
      <c r="K536" t="s">
        <v>28</v>
      </c>
      <c r="L536" t="s">
        <v>87</v>
      </c>
      <c r="M536">
        <v>-31600</v>
      </c>
      <c r="N536">
        <f>H536*(24*I536)*E536*0.9</f>
        <v>336844.72080000013</v>
      </c>
      <c r="O536">
        <f>M536+N536</f>
        <v>305244.72080000013</v>
      </c>
      <c r="P536">
        <v>305244.72080000013</v>
      </c>
      <c r="Q536">
        <f>P536/N536</f>
        <v>0.90618822843667979</v>
      </c>
      <c r="R536">
        <f t="shared" si="8"/>
        <v>9.3811771563320212E-2</v>
      </c>
    </row>
    <row r="537" spans="1:18" x14ac:dyDescent="0.35">
      <c r="A537">
        <v>2019</v>
      </c>
      <c r="B537">
        <v>7</v>
      </c>
      <c r="C537" t="s">
        <v>27</v>
      </c>
      <c r="D537">
        <v>0</v>
      </c>
      <c r="E537">
        <v>2016</v>
      </c>
      <c r="F537" t="s">
        <v>48</v>
      </c>
      <c r="G537" s="2">
        <v>43647</v>
      </c>
      <c r="H537">
        <v>0.25922581018518498</v>
      </c>
      <c r="I537">
        <v>30</v>
      </c>
      <c r="J537" t="s">
        <v>22</v>
      </c>
      <c r="K537" t="s">
        <v>28</v>
      </c>
      <c r="L537" t="s">
        <v>79</v>
      </c>
      <c r="M537">
        <v>-29680</v>
      </c>
      <c r="N537">
        <f>H537*(24*I537)*E537*0.9</f>
        <v>338644.30319999979</v>
      </c>
      <c r="O537">
        <f>M537+N537</f>
        <v>308964.30319999979</v>
      </c>
      <c r="P537">
        <v>308964.30319999979</v>
      </c>
      <c r="Q537">
        <f>P537/N537</f>
        <v>0.91235641728049</v>
      </c>
      <c r="R537">
        <f t="shared" si="8"/>
        <v>8.7643582719510005E-2</v>
      </c>
    </row>
  </sheetData>
  <autoFilter ref="A1:Q537">
    <sortState xmlns:xlrd2="http://schemas.microsoft.com/office/spreadsheetml/2017/richdata2" ref="A2:Q315">
      <sortCondition ref="G1:G537"/>
    </sortState>
  </autoFilter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monthly_billed_solar_SQF_LQF_03</vt:lpstr>
      <vt:lpstr>pivot_annualGenSum</vt:lpstr>
      <vt:lpstr>pivot_avgLoadRed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2022-03-10T19:43:53Z</dcterms:created>
  <dcterms:modified xsi:type="dcterms:W3CDTF">2022-03-10T20:22:33Z</dcterms:modified>
</cp:coreProperties>
</file>